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style1.xml" ContentType="application/vnd.ms-office.chartstyle+xml"/>
  <Override PartName="/xl/charts/colors1.xml" ContentType="application/vnd.ms-office.chartcolorstyle+xml"/>
  <Override PartName="/xl/charts/chart97.xml" ContentType="application/vnd.openxmlformats-officedocument.drawingml.chart+xml"/>
  <Override PartName="/xl/charts/style2.xml" ContentType="application/vnd.ms-office.chartstyle+xml"/>
  <Override PartName="/xl/charts/colors2.xml" ContentType="application/vnd.ms-office.chartcolorstyle+xml"/>
  <Override PartName="/xl/charts/chart98.xml" ContentType="application/vnd.openxmlformats-officedocument.drawingml.chart+xml"/>
  <Override PartName="/xl/charts/style3.xml" ContentType="application/vnd.ms-office.chartstyle+xml"/>
  <Override PartName="/xl/charts/colors3.xml" ContentType="application/vnd.ms-office.chartcolorstyle+xml"/>
  <Override PartName="/xl/charts/chart99.xml" ContentType="application/vnd.openxmlformats-officedocument.drawingml.chart+xml"/>
  <Override PartName="/xl/charts/style4.xml" ContentType="application/vnd.ms-office.chartstyle+xml"/>
  <Override PartName="/xl/charts/colors4.xml" ContentType="application/vnd.ms-office.chartcolorstyle+xml"/>
  <Override PartName="/xl/charts/chart100.xml" ContentType="application/vnd.openxmlformats-officedocument.drawingml.chart+xml"/>
  <Override PartName="/xl/charts/style5.xml" ContentType="application/vnd.ms-office.chartstyle+xml"/>
  <Override PartName="/xl/charts/colors5.xml" ContentType="application/vnd.ms-office.chartcolorstyle+xml"/>
  <Override PartName="/xl/charts/chart101.xml" ContentType="application/vnd.openxmlformats-officedocument.drawingml.chart+xml"/>
  <Override PartName="/xl/charts/style6.xml" ContentType="application/vnd.ms-office.chartstyle+xml"/>
  <Override PartName="/xl/charts/colors6.xml" ContentType="application/vnd.ms-office.chartcolorstyle+xml"/>
  <Override PartName="/xl/charts/chart102.xml" ContentType="application/vnd.openxmlformats-officedocument.drawingml.chart+xml"/>
  <Override PartName="/xl/charts/style7.xml" ContentType="application/vnd.ms-office.chartstyle+xml"/>
  <Override PartName="/xl/charts/colors7.xml" ContentType="application/vnd.ms-office.chartcolorstyle+xml"/>
  <Override PartName="/xl/charts/chart103.xml" ContentType="application/vnd.openxmlformats-officedocument.drawingml.chart+xml"/>
  <Override PartName="/xl/charts/style8.xml" ContentType="application/vnd.ms-office.chartstyle+xml"/>
  <Override PartName="/xl/charts/colors8.xml" ContentType="application/vnd.ms-office.chartcolorstyle+xml"/>
  <Override PartName="/xl/charts/chart104.xml" ContentType="application/vnd.openxmlformats-officedocument.drawingml.chart+xml"/>
  <Override PartName="/xl/charts/style9.xml" ContentType="application/vnd.ms-office.chartstyle+xml"/>
  <Override PartName="/xl/charts/colors9.xml" ContentType="application/vnd.ms-office.chartcolorstyle+xml"/>
  <Override PartName="/xl/charts/chart105.xml" ContentType="application/vnd.openxmlformats-officedocument.drawingml.chart+xml"/>
  <Override PartName="/xl/charts/style10.xml" ContentType="application/vnd.ms-office.chartstyle+xml"/>
  <Override PartName="/xl/charts/colors10.xml" ContentType="application/vnd.ms-office.chartcolorstyle+xml"/>
  <Override PartName="/xl/charts/chart106.xml" ContentType="application/vnd.openxmlformats-officedocument.drawingml.chart+xml"/>
  <Override PartName="/xl/charts/style11.xml" ContentType="application/vnd.ms-office.chartstyle+xml"/>
  <Override PartName="/xl/charts/colors11.xml" ContentType="application/vnd.ms-office.chartcolorstyle+xml"/>
  <Override PartName="/xl/charts/chart107.xml" ContentType="application/vnd.openxmlformats-officedocument.drawingml.chart+xml"/>
  <Override PartName="/xl/charts/style12.xml" ContentType="application/vnd.ms-office.chartstyle+xml"/>
  <Override PartName="/xl/charts/colors12.xml" ContentType="application/vnd.ms-office.chartcolorstyle+xml"/>
  <Override PartName="/xl/charts/chart108.xml" ContentType="application/vnd.openxmlformats-officedocument.drawingml.chart+xml"/>
  <Override PartName="/xl/charts/style13.xml" ContentType="application/vnd.ms-office.chartstyle+xml"/>
  <Override PartName="/xl/charts/colors13.xml" ContentType="application/vnd.ms-office.chartcolorstyle+xml"/>
  <Override PartName="/xl/charts/chart109.xml" ContentType="application/vnd.openxmlformats-officedocument.drawingml.chart+xml"/>
  <Override PartName="/xl/charts/style14.xml" ContentType="application/vnd.ms-office.chartstyle+xml"/>
  <Override PartName="/xl/charts/colors14.xml" ContentType="application/vnd.ms-office.chartcolorstyle+xml"/>
  <Override PartName="/xl/charts/chart110.xml" ContentType="application/vnd.openxmlformats-officedocument.drawingml.chart+xml"/>
  <Override PartName="/xl/charts/style15.xml" ContentType="application/vnd.ms-office.chartstyle+xml"/>
  <Override PartName="/xl/charts/colors15.xml" ContentType="application/vnd.ms-office.chartcolorstyle+xml"/>
  <Override PartName="/xl/charts/chart111.xml" ContentType="application/vnd.openxmlformats-officedocument.drawingml.chart+xml"/>
  <Override PartName="/xl/charts/style16.xml" ContentType="application/vnd.ms-office.chartstyle+xml"/>
  <Override PartName="/xl/charts/colors16.xml" ContentType="application/vnd.ms-office.chartcolorstyle+xml"/>
  <Override PartName="/xl/charts/chart112.xml" ContentType="application/vnd.openxmlformats-officedocument.drawingml.chart+xml"/>
  <Override PartName="/xl/charts/style17.xml" ContentType="application/vnd.ms-office.chartstyle+xml"/>
  <Override PartName="/xl/charts/colors17.xml" ContentType="application/vnd.ms-office.chartcolorstyle+xml"/>
  <Override PartName="/xl/charts/chart113.xml" ContentType="application/vnd.openxmlformats-officedocument.drawingml.chart+xml"/>
  <Override PartName="/xl/charts/style18.xml" ContentType="application/vnd.ms-office.chartstyle+xml"/>
  <Override PartName="/xl/charts/colors18.xml" ContentType="application/vnd.ms-office.chartcolorstyle+xml"/>
  <Override PartName="/xl/charts/chart114.xml" ContentType="application/vnd.openxmlformats-officedocument.drawingml.chart+xml"/>
  <Override PartName="/xl/charts/style19.xml" ContentType="application/vnd.ms-office.chartstyle+xml"/>
  <Override PartName="/xl/charts/colors19.xml" ContentType="application/vnd.ms-office.chartcolorstyle+xml"/>
  <Override PartName="/xl/charts/chart115.xml" ContentType="application/vnd.openxmlformats-officedocument.drawingml.chart+xml"/>
  <Override PartName="/xl/charts/style20.xml" ContentType="application/vnd.ms-office.chartstyle+xml"/>
  <Override PartName="/xl/charts/colors20.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24226"/>
  <mc:AlternateContent xmlns:mc="http://schemas.openxmlformats.org/markup-compatibility/2006">
    <mc:Choice Requires="x15">
      <x15ac:absPath xmlns:x15ac="http://schemas.microsoft.com/office/spreadsheetml/2010/11/ac" url="C:\Users\dell\Desktop\BASES Servicios Financieros\Base TC\Version Final\Reportes\"/>
    </mc:Choice>
  </mc:AlternateContent>
  <xr:revisionPtr revIDLastSave="0" documentId="8_{BBB2A8E3-CDAB-44AA-A017-B36573FDFFBF}" xr6:coauthVersionLast="46" xr6:coauthVersionMax="46" xr10:uidLastSave="{00000000-0000-0000-0000-000000000000}"/>
  <bookViews>
    <workbookView xWindow="-120" yWindow="-120" windowWidth="20730" windowHeight="11160" activeTab="1" xr2:uid="{00000000-000D-0000-FFFF-FFFF00000000}"/>
  </bookViews>
  <sheets>
    <sheet name="Contenido" sheetId="8" r:id="rId1"/>
    <sheet name="Tablas" sheetId="12" r:id="rId2"/>
  </sheets>
  <definedNames>
    <definedName name="_xlnm._FilterDatabase" localSheetId="1" hidden="1">Tablas!$B$4736:$F$5073</definedName>
    <definedName name="_xlnm.Print_Area" localSheetId="0">Contenido!$A$1:$O$153</definedName>
    <definedName name="_xlnm.Print_Area" localSheetId="1">Tablas!$A$1:$P$4251</definedName>
  </definedNames>
  <calcPr calcId="181029"/>
</workbook>
</file>

<file path=xl/calcChain.xml><?xml version="1.0" encoding="utf-8"?>
<calcChain xmlns="http://schemas.openxmlformats.org/spreadsheetml/2006/main">
  <c r="C149" i="8" l="1"/>
  <c r="C148" i="8"/>
  <c r="C147" i="8"/>
  <c r="C146" i="8"/>
  <c r="C145" i="8"/>
  <c r="C144" i="8"/>
  <c r="C178" i="8" l="1"/>
  <c r="C177" i="8"/>
  <c r="C176" i="8"/>
  <c r="C175" i="8"/>
  <c r="C174" i="8"/>
  <c r="C173" i="8"/>
  <c r="C172" i="8"/>
  <c r="C171" i="8"/>
  <c r="C170" i="8"/>
  <c r="C169" i="8"/>
  <c r="C168" i="8"/>
  <c r="C167" i="8"/>
  <c r="C166" i="8"/>
  <c r="C165" i="8"/>
  <c r="C164" i="8"/>
  <c r="C163" i="8"/>
  <c r="C71" i="8" l="1"/>
  <c r="C34" i="8"/>
  <c r="C142" i="8" l="1"/>
  <c r="C141" i="8"/>
  <c r="C140" i="8"/>
  <c r="C139" i="8"/>
  <c r="C138" i="8" l="1"/>
  <c r="C137" i="8"/>
  <c r="C135" i="8"/>
  <c r="C134" i="8"/>
  <c r="C133" i="8"/>
  <c r="C132" i="8"/>
  <c r="C131" i="8"/>
  <c r="C130" i="8"/>
  <c r="C128" i="8"/>
  <c r="C127" i="8"/>
  <c r="C126" i="8"/>
  <c r="C125" i="8"/>
  <c r="C124" i="8"/>
  <c r="C123" i="8"/>
  <c r="C102" i="8"/>
  <c r="C70" i="8" l="1"/>
  <c r="C69" i="8"/>
  <c r="C68" i="8"/>
  <c r="C67" i="8"/>
  <c r="C66" i="8"/>
  <c r="C65" i="8"/>
  <c r="C64" i="8"/>
  <c r="C63" i="8"/>
  <c r="C62" i="8"/>
  <c r="C61" i="8"/>
  <c r="C58" i="8"/>
  <c r="C57" i="8"/>
  <c r="C56" i="8"/>
  <c r="C55" i="8"/>
  <c r="C54" i="8"/>
  <c r="C53" i="8"/>
  <c r="C52" i="8"/>
  <c r="C51" i="8"/>
  <c r="C50" i="8"/>
  <c r="C49" i="8"/>
  <c r="C161" i="8" l="1"/>
  <c r="C160" i="8"/>
  <c r="C159" i="8"/>
  <c r="C158" i="8"/>
  <c r="C157" i="8"/>
  <c r="C156" i="8"/>
  <c r="C155" i="8"/>
  <c r="C154" i="8"/>
  <c r="C153" i="8"/>
  <c r="C152" i="8"/>
  <c r="C180" i="8"/>
  <c r="C182" i="8"/>
  <c r="B4" i="8" l="1"/>
  <c r="C118" i="8" l="1"/>
  <c r="C117" i="8"/>
  <c r="C116" i="8"/>
  <c r="C115" i="8"/>
  <c r="C114" i="8"/>
  <c r="C113" i="8"/>
  <c r="C112" i="8"/>
  <c r="C111" i="8"/>
  <c r="C110" i="8"/>
  <c r="C109" i="8"/>
  <c r="C108" i="8"/>
  <c r="C107" i="8"/>
  <c r="C106" i="8"/>
  <c r="C97" i="8"/>
  <c r="C96" i="8"/>
  <c r="C95" i="8"/>
  <c r="C94" i="8"/>
  <c r="C93" i="8"/>
  <c r="C92" i="8"/>
  <c r="C91" i="8"/>
  <c r="C89" i="8" l="1"/>
  <c r="C88" i="8"/>
  <c r="C87" i="8"/>
  <c r="C86" i="8"/>
  <c r="C85" i="8"/>
  <c r="C84" i="8"/>
  <c r="C83" i="8"/>
  <c r="C81" i="8"/>
  <c r="C80" i="8"/>
  <c r="C79" i="8"/>
  <c r="C78" i="8"/>
  <c r="C77" i="8"/>
  <c r="C76" i="8" l="1"/>
  <c r="C75" i="8"/>
  <c r="C105" i="8"/>
  <c r="C104" i="8"/>
  <c r="C103" i="8"/>
  <c r="C101" i="8"/>
  <c r="C73" i="8"/>
  <c r="C46" i="8" l="1"/>
  <c r="C45" i="8"/>
  <c r="C44" i="8"/>
  <c r="C43" i="8"/>
  <c r="C42" i="8"/>
  <c r="C41" i="8"/>
  <c r="C40" i="8"/>
  <c r="C39" i="8"/>
  <c r="C38" i="8"/>
  <c r="C37" i="8"/>
  <c r="C33" i="8"/>
  <c r="C32" i="8"/>
  <c r="C31" i="8"/>
  <c r="C30" i="8"/>
  <c r="C29" i="8"/>
  <c r="C28" i="8"/>
  <c r="C27" i="8"/>
  <c r="C26" i="8"/>
  <c r="C25" i="8"/>
  <c r="C24" i="8"/>
  <c r="C21" i="8" l="1"/>
  <c r="C20" i="8"/>
  <c r="C19" i="8"/>
  <c r="C18" i="8"/>
  <c r="C17" i="8"/>
  <c r="C16" i="8"/>
  <c r="C15" i="8"/>
  <c r="C14" i="8"/>
  <c r="C13" i="8"/>
  <c r="C23" i="8" l="1"/>
  <c r="C36" i="8"/>
  <c r="C48" i="8"/>
  <c r="C60" i="8"/>
  <c r="C119" i="8"/>
  <c r="C121" i="8"/>
  <c r="C120" i="8"/>
  <c r="C100" i="8"/>
  <c r="C99" i="8"/>
  <c r="C11" i="8"/>
  <c r="C12" i="8"/>
  <c r="C9" i="8"/>
</calcChain>
</file>

<file path=xl/sharedStrings.xml><?xml version="1.0" encoding="utf-8"?>
<sst xmlns="http://schemas.openxmlformats.org/spreadsheetml/2006/main" count="18500" uniqueCount="1508">
  <si>
    <t>Total</t>
  </si>
  <si>
    <t>Promedio</t>
  </si>
  <si>
    <t>TABLA DE CONTENIDO</t>
  </si>
  <si>
    <t/>
  </si>
  <si>
    <t>Número de tarjetas principales</t>
  </si>
  <si>
    <t>Saldo corriente (Dólares)</t>
  </si>
  <si>
    <t>Saldo diferido (Dólares)</t>
  </si>
  <si>
    <t>Saldo total (Dólares)</t>
  </si>
  <si>
    <t>% saldo corriente</t>
  </si>
  <si>
    <t>% saldo rotativo</t>
  </si>
  <si>
    <t>% saldo diferido</t>
  </si>
  <si>
    <t>% saldo en mora</t>
  </si>
  <si>
    <t>Saldo en mora (Dólares)</t>
  </si>
  <si>
    <t xml:space="preserve">ESTADÍSTICAS DE TARJETAS DE CRÉDITO </t>
  </si>
  <si>
    <t>Emisor</t>
  </si>
  <si>
    <t>SECCIÓN I: PRINCIPALES CIFRAS DE TARJETA DE CRÉDITO</t>
  </si>
  <si>
    <t>Banco Amazonas</t>
  </si>
  <si>
    <t>Banco del Austro</t>
  </si>
  <si>
    <t>Banco Bolivariano</t>
  </si>
  <si>
    <t>Banco Comercial de Manabí</t>
  </si>
  <si>
    <t>Banco General Rumiñahui</t>
  </si>
  <si>
    <t>Banco Internacional</t>
  </si>
  <si>
    <t>Banco de Loja</t>
  </si>
  <si>
    <t>Banco de Machala</t>
  </si>
  <si>
    <t>Banco Pichincha</t>
  </si>
  <si>
    <t>Banco Solidario</t>
  </si>
  <si>
    <t>Banco Procredit</t>
  </si>
  <si>
    <t>Diners Club</t>
  </si>
  <si>
    <t>Número de tarjeta Principal</t>
  </si>
  <si>
    <t>3.1 Número de tarjetas de crédito principales por marca</t>
  </si>
  <si>
    <t>Visa</t>
  </si>
  <si>
    <t>Mastercard</t>
  </si>
  <si>
    <t>American Express</t>
  </si>
  <si>
    <t>Cuota Fácil</t>
  </si>
  <si>
    <t>Discover</t>
  </si>
  <si>
    <t>Persona natural</t>
  </si>
  <si>
    <t>Empresarial</t>
  </si>
  <si>
    <t>Marca compartida</t>
  </si>
  <si>
    <t>Sistema cerrado</t>
  </si>
  <si>
    <t>Básica</t>
  </si>
  <si>
    <t>D</t>
  </si>
  <si>
    <t>E</t>
  </si>
  <si>
    <t>PROVINCIA</t>
  </si>
  <si>
    <t xml:space="preserve"> Cañar</t>
  </si>
  <si>
    <t xml:space="preserve"> Carchi</t>
  </si>
  <si>
    <t xml:space="preserve"> Cotopaxi</t>
  </si>
  <si>
    <t xml:space="preserve"> Chimborazo</t>
  </si>
  <si>
    <t xml:space="preserve"> Esmeraldas</t>
  </si>
  <si>
    <t xml:space="preserve"> Morona</t>
  </si>
  <si>
    <t xml:space="preserve"> Napo</t>
  </si>
  <si>
    <t xml:space="preserve"> Pastaza</t>
  </si>
  <si>
    <t xml:space="preserve"> Zamora</t>
  </si>
  <si>
    <t xml:space="preserve"> Galapagos</t>
  </si>
  <si>
    <t xml:space="preserve"> Orellana</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</si>
  <si>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</si>
  <si>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</si>
  <si>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</si>
  <si>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</si>
  <si>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</si>
  <si>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</si>
  <si>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</si>
  <si>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</si>
  <si>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</si>
  <si>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</si>
  <si>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</si>
  <si>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</si>
  <si>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4.1 Número de tarjetas de crédito principales por clasificación</t>
  </si>
  <si>
    <t>Clasifcación de tarjeta</t>
  </si>
  <si>
    <t>4.2 Saldo corriente de tarjetas de crédito principales por clasificación</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</si>
  <si>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</si>
  <si>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</si>
  <si>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</si>
  <si>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</si>
  <si>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</si>
  <si>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</si>
  <si>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</si>
  <si>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</si>
  <si>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</si>
  <si>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</si>
  <si>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</si>
  <si>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</si>
  <si>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</si>
  <si>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</si>
  <si>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</si>
  <si>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</si>
  <si>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</si>
  <si>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</si>
  <si>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</si>
  <si>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</si>
  <si>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</si>
  <si>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</si>
  <si>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</si>
  <si>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</si>
  <si>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</si>
  <si>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</si>
  <si>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</si>
  <si>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</si>
  <si>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</si>
  <si>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</si>
  <si>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</si>
  <si>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</si>
  <si>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</si>
  <si>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</si>
  <si>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</si>
  <si>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</si>
  <si>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</si>
  <si>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</si>
  <si>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</si>
  <si>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</si>
  <si>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</si>
  <si>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</si>
  <si>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</si>
  <si>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</si>
  <si>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</si>
  <si>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</si>
  <si>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</si>
  <si>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</si>
  <si>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A1</t>
  </si>
  <si>
    <t>A2</t>
  </si>
  <si>
    <t>A3</t>
  </si>
  <si>
    <t>B1</t>
  </si>
  <si>
    <t>B2</t>
  </si>
  <si>
    <t>C1</t>
  </si>
  <si>
    <t>C2</t>
  </si>
  <si>
    <t>CALIFICACION</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</si>
  <si>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</si>
  <si>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</si>
  <si>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</si>
  <si>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</si>
  <si>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</si>
  <si>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</si>
  <si>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</si>
  <si>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</si>
  <si>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</si>
  <si>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</si>
  <si>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</si>
  <si>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</si>
  <si>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</si>
  <si>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</si>
  <si>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</si>
  <si>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</si>
  <si>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</si>
  <si>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</si>
  <si>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</si>
  <si>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</si>
  <si>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</si>
  <si>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</si>
  <si>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</si>
  <si>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</si>
  <si>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</si>
  <si>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</si>
  <si>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</si>
  <si>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</si>
  <si>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</si>
  <si>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</si>
  <si>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</si>
  <si>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</si>
  <si>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</si>
  <si>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</si>
  <si>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</si>
  <si>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</si>
  <si>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</si>
  <si>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</si>
  <si>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</si>
  <si>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</si>
  <si>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</si>
  <si>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</si>
  <si>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</si>
  <si>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</si>
  <si>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</si>
  <si>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</si>
  <si>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</si>
  <si>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</si>
  <si>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</si>
  <si>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</si>
  <si>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</si>
  <si>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</si>
  <si>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</si>
  <si>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</si>
  <si>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</si>
  <si>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</si>
  <si>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</si>
  <si>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</si>
  <si>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</si>
  <si>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</si>
  <si>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</si>
  <si>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</si>
  <si>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</si>
  <si>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</si>
  <si>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</si>
  <si>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</si>
  <si>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</si>
  <si>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</si>
  <si>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</si>
  <si>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</si>
  <si>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</si>
  <si>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</si>
  <si>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</si>
  <si>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</si>
  <si>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</si>
  <si>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</si>
  <si>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</si>
  <si>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</si>
  <si>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</si>
  <si>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</si>
  <si>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</si>
  <si>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</si>
  <si>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</si>
  <si>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</si>
  <si>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</si>
  <si>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</si>
  <si>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</si>
  <si>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</si>
  <si>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</si>
  <si>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</si>
  <si>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</si>
  <si>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</si>
  <si>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</si>
  <si>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</si>
  <si>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</si>
  <si>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</si>
  <si>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</si>
  <si>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</si>
  <si>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</si>
  <si>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</si>
  <si>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</si>
  <si>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</si>
  <si>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</si>
  <si>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</si>
  <si>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</si>
  <si>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</si>
  <si>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</si>
  <si>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</si>
  <si>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</si>
  <si>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</si>
  <si>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</si>
  <si>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</si>
  <si>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</si>
  <si>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</si>
  <si>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</si>
  <si>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</si>
  <si>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</si>
  <si>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</si>
  <si>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</si>
  <si>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</si>
  <si>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</si>
  <si>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</si>
  <si>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</si>
  <si>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</si>
  <si>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7.1 Número de tarjetas de crédito principales por segmento genérico</t>
  </si>
  <si>
    <t>7.1.1 Número de tarjetas de crédito principales por segmento genérico</t>
  </si>
  <si>
    <t>7.1.2 Número de tarjetas de crédito principales por segmento genérico y emisor</t>
  </si>
  <si>
    <t>EMISOR</t>
  </si>
  <si>
    <t>Cuota de tarjetas por segmento por entidad</t>
  </si>
  <si>
    <t>Cuota de tarjetas por segmento del total</t>
  </si>
  <si>
    <t>7.1.3 Número de tarjetas de crédito principales por segmento genérico y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</si>
  <si>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</si>
  <si>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</si>
  <si>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</si>
  <si>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</si>
  <si>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</si>
  <si>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</si>
  <si>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</si>
  <si>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</si>
  <si>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</si>
  <si>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</si>
  <si>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</si>
  <si>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</si>
  <si>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</si>
  <si>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</si>
  <si>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</si>
  <si>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</si>
  <si>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</si>
  <si>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</si>
  <si>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</si>
  <si>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</si>
  <si>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</si>
  <si>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</si>
  <si>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</si>
  <si>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</si>
  <si>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</si>
  <si>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ProcreditD</t>
  </si>
  <si>
    <t>VisaAA</t>
  </si>
  <si>
    <t>VisaA</t>
  </si>
  <si>
    <t>VisaB</t>
  </si>
  <si>
    <t>VisaC</t>
  </si>
  <si>
    <t>VisaD</t>
  </si>
  <si>
    <t>VisaE</t>
  </si>
  <si>
    <t>MastercardAA</t>
  </si>
  <si>
    <t>MastercardA</t>
  </si>
  <si>
    <t>MastercardB</t>
  </si>
  <si>
    <t>MastercardC</t>
  </si>
  <si>
    <t>MastercardD</t>
  </si>
  <si>
    <t>MastercardE</t>
  </si>
  <si>
    <t>7.3.5 Saldo en mora de tarjetas de crédito principales por segmento genérico y calificación</t>
  </si>
  <si>
    <t>7.3.6 Saldo en mora de tarjetas de crédito principales por segmento genérico y provincia</t>
  </si>
  <si>
    <t>Otras marcas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</si>
  <si>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</si>
  <si>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</si>
  <si>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</si>
  <si>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</si>
  <si>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</si>
  <si>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</si>
  <si>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</si>
  <si>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</si>
  <si>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</si>
  <si>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</si>
  <si>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</si>
  <si>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</si>
  <si>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</si>
  <si>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</si>
  <si>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</si>
  <si>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</si>
  <si>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</si>
  <si>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Azuay</t>
  </si>
  <si>
    <t>Cañar</t>
  </si>
  <si>
    <t>Carchi</t>
  </si>
  <si>
    <t>Cotopaxi</t>
  </si>
  <si>
    <t>Chimborazo</t>
  </si>
  <si>
    <t>El Oro</t>
  </si>
  <si>
    <t>Esmeraldas</t>
  </si>
  <si>
    <t>Guayas</t>
  </si>
  <si>
    <t>Imbabura</t>
  </si>
  <si>
    <t>Loja</t>
  </si>
  <si>
    <t>Morona Santiago</t>
  </si>
  <si>
    <t>Napo</t>
  </si>
  <si>
    <t>Pastaza</t>
  </si>
  <si>
    <t>Pichincha</t>
  </si>
  <si>
    <t>Tungurahua</t>
  </si>
  <si>
    <t>Zamora Chinchipe</t>
  </si>
  <si>
    <t>Sucumbíos</t>
  </si>
  <si>
    <t>Orellana</t>
  </si>
  <si>
    <t>Santo Domingo de los Tsáchilas</t>
  </si>
  <si>
    <t>Santa Elena</t>
  </si>
  <si>
    <t>Manabí</t>
  </si>
  <si>
    <t>Bolívar</t>
  </si>
  <si>
    <t>Los Ríos</t>
  </si>
  <si>
    <t>Galápagos</t>
  </si>
  <si>
    <t>SUPERINTENDENCIA DE BANCOS DEL ECUADOR
INTENDENCIA NACIONAL DE RIESGOS Y ESTUDIOS
DIRECCIÓN DE ESTUDIOS Y GESTIÓN DE LA INFORMACIÓN
SUBDIRECCIÓN DE ADMINISTRACIÓN DE SERVICIOS</t>
  </si>
  <si>
    <t>enero</t>
  </si>
  <si>
    <t>febrero</t>
  </si>
  <si>
    <t>marzo</t>
  </si>
  <si>
    <t>abril</t>
  </si>
  <si>
    <t>mayo</t>
  </si>
  <si>
    <t>junio</t>
  </si>
  <si>
    <t>julio</t>
  </si>
  <si>
    <t>agosto</t>
  </si>
  <si>
    <t>septiembre</t>
  </si>
  <si>
    <t>octubre</t>
  </si>
  <si>
    <t>noviembre</t>
  </si>
  <si>
    <t>diciembre</t>
  </si>
  <si>
    <t>Banco Guayaquil</t>
  </si>
  <si>
    <t>Banco Pacífico</t>
  </si>
  <si>
    <t>Produbanco Grupo Promerica</t>
  </si>
  <si>
    <t>Banco Diners Club</t>
  </si>
  <si>
    <t>Banco Diners club</t>
  </si>
  <si>
    <t>Alía</t>
  </si>
  <si>
    <t>Micro</t>
  </si>
  <si>
    <t>PYME</t>
  </si>
  <si>
    <t>Visa Corporativa PJ</t>
  </si>
  <si>
    <t>Visa Signature</t>
  </si>
  <si>
    <t>Visa Signature MC</t>
  </si>
  <si>
    <t>Visa Infinite</t>
  </si>
  <si>
    <t>Visa Platinum</t>
  </si>
  <si>
    <t>Visa Platinum MC</t>
  </si>
  <si>
    <t>Visa Empresarial PJ</t>
  </si>
  <si>
    <t>Visa Oro</t>
  </si>
  <si>
    <t>Visa Oro MC</t>
  </si>
  <si>
    <t>Visa Básica</t>
  </si>
  <si>
    <t>Visa Clásica</t>
  </si>
  <si>
    <t>Visa Clásica MC</t>
  </si>
  <si>
    <t>Visa Nacional</t>
  </si>
  <si>
    <t>Visa Nacional MC</t>
  </si>
  <si>
    <t>Visa Nacional PJ</t>
  </si>
  <si>
    <t>Mastercard Corporativa PJ</t>
  </si>
  <si>
    <t>Mastercard Black</t>
  </si>
  <si>
    <t>Mastercard Black MC</t>
  </si>
  <si>
    <t>Mastercard Platinum</t>
  </si>
  <si>
    <t>Mastercard Platinum MC</t>
  </si>
  <si>
    <t>Mastercard Empresarial PJ</t>
  </si>
  <si>
    <t>Mastercard Oro</t>
  </si>
  <si>
    <t>Mastercard Oro MC</t>
  </si>
  <si>
    <t>Mastercard Clásica</t>
  </si>
  <si>
    <t>Mastercard Clásica MC</t>
  </si>
  <si>
    <t>Mastercard Nacional</t>
  </si>
  <si>
    <t>Mastercard Nacional MC</t>
  </si>
  <si>
    <t>Diners Club Corporativa Miles PJ</t>
  </si>
  <si>
    <t>Diners Club Corporativa PJ</t>
  </si>
  <si>
    <t>Diners Club Sphaera</t>
  </si>
  <si>
    <t>Diners Club Aadvantage</t>
  </si>
  <si>
    <t>Diners Club Miles</t>
  </si>
  <si>
    <t>Diners Club Clásica</t>
  </si>
  <si>
    <t>Diners Club Básica</t>
  </si>
  <si>
    <t>Diners Club Clásica MC</t>
  </si>
  <si>
    <t>Diners Club Nacional</t>
  </si>
  <si>
    <t>Diners Club Nacional MC</t>
  </si>
  <si>
    <t>Cuota Fácil Clásica</t>
  </si>
  <si>
    <t>Otra marca</t>
  </si>
  <si>
    <t>Alia Black</t>
  </si>
  <si>
    <t>Alia Platinum</t>
  </si>
  <si>
    <t>Alia Oro</t>
  </si>
  <si>
    <t>Alia Clásica</t>
  </si>
  <si>
    <t>Marca</t>
  </si>
  <si>
    <t>Nombre Genérico de la Tarjeta</t>
  </si>
  <si>
    <t>Segmento Genérico</t>
  </si>
  <si>
    <t>AmEx Platinum</t>
  </si>
  <si>
    <t>AmEx Elite</t>
  </si>
  <si>
    <t>AmEx Platinum Pago</t>
  </si>
  <si>
    <t>AmEx Platinum Crédito</t>
  </si>
  <si>
    <t>AmEx Platinum MC</t>
  </si>
  <si>
    <t>AmEx Business PJ</t>
  </si>
  <si>
    <t>AmEx Oro Pago</t>
  </si>
  <si>
    <t>AmEx Oro Crédito</t>
  </si>
  <si>
    <t>AmEx Oro MC</t>
  </si>
  <si>
    <t>AmEx Clásica</t>
  </si>
  <si>
    <t>AmEx Clásica Pago</t>
  </si>
  <si>
    <t>AmEx Clásica Crédito</t>
  </si>
  <si>
    <t>AmEx Clásica MC</t>
  </si>
  <si>
    <t>Valores en dólares</t>
  </si>
  <si>
    <t>SECCIÓN IX:  ESTADÍSTICAS DE TARJETAS POR EMISOR, MARCA, SEGMENTO Y NOMBRE GENÉRICO DE LA TARJETA</t>
  </si>
  <si>
    <t>9.1 Estadísticas de número de tarjetas de crédito por emisor, marca, segmento genérico y nombre genérico</t>
  </si>
  <si>
    <t>9.2 Estadísticas de saldo total de las tarjetas de crédito por emisor, marca, segmento genérico y nombre genérico</t>
  </si>
  <si>
    <t>9.3 Estadísticas de saldo en mora de las tarjetas de crédito por emisor, marca, segmento genérico y nombre genérico</t>
  </si>
  <si>
    <t>9.4 Estadísticas de transacciones de consumos con tarjetas de crédito por emisor, marca, segmento genérico y nombre genérico</t>
  </si>
  <si>
    <t>9.5 Estadísticas de facturación con tarjetas de crédito por emisor, marca, segmento genérico y nombre genérico</t>
  </si>
  <si>
    <t>9.6 Estadísticas de transacciones de consumos en el exterior con tarjetas de crédito por emisor, marca, segmento genérico y nombre genérico</t>
  </si>
  <si>
    <t>9.7 Estadísticas de facturación en el exterior con tarjetas de crédito por emisor, marca, segmento genérico y nombre genérico</t>
  </si>
  <si>
    <t>9.8 Estadísticas de transacciones de consumos en internet con tarjetas de crédito por emisor, marca, segmento genérico y nombre genérico</t>
  </si>
  <si>
    <t>9.9 Estadísticas de facturación en internet con tarjetas de crédito por emisor, marca, segmento genérico y nombre genérico</t>
  </si>
  <si>
    <t>Valores en dóilares</t>
  </si>
  <si>
    <t>Valores en dolares</t>
  </si>
  <si>
    <t>Valores en dóalres</t>
  </si>
  <si>
    <t>Valofres en dólares</t>
  </si>
  <si>
    <t>Visa Nacional SC</t>
  </si>
  <si>
    <t>Mastercard Nacional SC</t>
  </si>
  <si>
    <t>8.2.1 Transacciones de consumos totales pagados con tarjeta de crédito por emisor</t>
  </si>
  <si>
    <t>8.2 Datos de niveles de consumo y facturación por emisor</t>
  </si>
  <si>
    <t>8.2.2 Facturación total pagada con tarjeta de crédito por emisor</t>
  </si>
  <si>
    <t>8.2.3 Facturación promedio por emisor</t>
  </si>
  <si>
    <t>8.2.4 Resumen de transacciones de consumo y facturación por emisor</t>
  </si>
  <si>
    <t>8.2.5 Transacciones de consumos en establecimientos del exterior pagados con tarjeta de crédito por emisor</t>
  </si>
  <si>
    <t>8.2.6 Facturación en establecimientos del exterior pagada con tarjeta de crédito por emisor</t>
  </si>
  <si>
    <t>8.3 Datos de niveles de consumo y facturación por marca</t>
  </si>
  <si>
    <t>8.3.1 Transacciones de consumos totales pagados con tarjeta de crédito por marca</t>
  </si>
  <si>
    <t>8.4 Datos de niveles de consumo y facturación por segmento genérico</t>
  </si>
  <si>
    <t>8.4.1 Transacciones de consumos totales pagados con tarjeta de crédito por segmento genérico</t>
  </si>
  <si>
    <t>8.5 Datos de niveles de consumo y facturación por provincia</t>
  </si>
  <si>
    <t>8.5.1 Transacciones de consumos totales pagados con tarjeta de crédito por provincia</t>
  </si>
  <si>
    <t>8.3.2 Facturación total pagada con tarjeta de crédito por marca</t>
  </si>
  <si>
    <t>8.3.3 Facturación promedio por marca</t>
  </si>
  <si>
    <t>8.3.4 Resumen de transacciones y facturación por marca</t>
  </si>
  <si>
    <t>8.3.5 Resumen de transacciones y facturación por marca y emisor</t>
  </si>
  <si>
    <t>8.4.5 Resumen de transacciones de consumo y facturación por segmento genérico y emisor</t>
  </si>
  <si>
    <t>8.4.4 Resumen de transacciones de consumo y facturación por segmento genérico</t>
  </si>
  <si>
    <t>8.4.3 Facturación promedio por segmento genérico</t>
  </si>
  <si>
    <t>8.4.2 Facturación total pagada con tarjeta de crédito por segmento genérico</t>
  </si>
  <si>
    <t>8.5.2 Facturación total pagada con tarjeta de crédito por provincia</t>
  </si>
  <si>
    <t>8.5.3 Facturación promedio por provincia</t>
  </si>
  <si>
    <t>8.5.4 Resumen de transacciones de consumo y facturación por provincia</t>
  </si>
  <si>
    <t>8.5.5 Resumen de transacciones de consumo y facturación por provincia y emisor</t>
  </si>
  <si>
    <t>8.2.7 Facturación promedio en establecimientos del exterior por emisor</t>
  </si>
  <si>
    <t>8.2.8 Resumen de transacciones de consumos y facturación en el exterior por emisor</t>
  </si>
  <si>
    <t>8.2.9 Transacciones de consumos en internet pagados con tarjeta de crédito por emisor</t>
  </si>
  <si>
    <t>8.2.10 Facturación en internet pagada con tarjeta de crédito por emisor</t>
  </si>
  <si>
    <t>8.2.11 Facturación promedio en internet pagada con tarjeta de crédito por emisor</t>
  </si>
  <si>
    <t>8.2.12 Resumen de transacciones de consumos y facturación en internet por emisor</t>
  </si>
  <si>
    <t>8.2.13 Transacciones de consumos en internet (Internacional) pagados con tarjeta de crédito por emisor</t>
  </si>
  <si>
    <t>8.2.14 Facturación en internet (Internacional) pagada con tarjeta de crédito por emisor</t>
  </si>
  <si>
    <t>8.2.16 Resumen de transacciones de consumos y facturación en internet  (Internacional) por emisor</t>
  </si>
  <si>
    <t>8.2.17 Transacciones de consumos en internet (Nacional) pagados con tarjeta de crédito por emisor</t>
  </si>
  <si>
    <t>8.2.18 Facturación en internet (Nacional) pagada con tarjeta de crédito por emisor</t>
  </si>
  <si>
    <t>8.2.19 Facturación promedio en internet (Nacional) pagada con tarjeta de crédito por emisor</t>
  </si>
  <si>
    <t>8.2.20 Resumen de transacciones de consumos y facturación en internet  (Nacional) por emisor</t>
  </si>
  <si>
    <t>Promedio de facturación por marca</t>
  </si>
  <si>
    <t>Total de consumos por marca</t>
  </si>
  <si>
    <t>Facturación total por marca (USD)</t>
  </si>
  <si>
    <t>3.11 Resumen de tarjetas de crédito principales por marca y emisor</t>
  </si>
  <si>
    <t>Se complementa con tabla 3.11</t>
  </si>
  <si>
    <t>TOTAL</t>
  </si>
  <si>
    <t>Cuota por segmento</t>
  </si>
  <si>
    <t>6.11 Resumen de tarjetas de crédito principales por provincia y emisor</t>
  </si>
  <si>
    <t>%</t>
  </si>
  <si>
    <t>Se complementa con Tabla 6.11</t>
  </si>
  <si>
    <t>Diners Club Unicef Clásica</t>
  </si>
  <si>
    <t>Diners Club Unicef Nacional</t>
  </si>
  <si>
    <t>Mi Socia</t>
  </si>
  <si>
    <r>
      <t xml:space="preserve">
</t>
    </r>
    <r>
      <rPr>
        <b/>
        <sz val="15"/>
        <rFont val="Arial"/>
        <family val="2"/>
      </rPr>
      <t>Contacto</t>
    </r>
    <r>
      <rPr>
        <sz val="15"/>
        <rFont val="Arial"/>
        <family val="2"/>
      </rPr>
      <t xml:space="preserve">
Teléfonos: 02 2996100, 02 2997600, ext. 1944
Email: dnei_sas@superbancos.gob.ec
</t>
    </r>
  </si>
  <si>
    <t>Diners Club Aadvantage Corporativa PJ</t>
  </si>
  <si>
    <t>Diners Club Corporativa Nacional PJ</t>
  </si>
  <si>
    <t>Diners Corporativa Nacional GAS PJ</t>
  </si>
  <si>
    <t>8.2.15 Facturación promedio en internet (Internacional) pagada con tarjeta de crédito por emisor</t>
  </si>
  <si>
    <t>Diners Club Unicef Corporativa PJ</t>
  </si>
  <si>
    <t>Discover MC</t>
  </si>
  <si>
    <t>SECCIÓN X:  COMPARATIVO POSICIONAL PARA TARJETAS DE CRÉDITO</t>
  </si>
  <si>
    <t>Emisor de tarjeta de crédito</t>
  </si>
  <si>
    <t>Variación anual de tarjetas activas en %</t>
  </si>
  <si>
    <t>Variación anual del market share por número de tarjetas activas</t>
  </si>
  <si>
    <t>10.1 Comparativo posicional por emisores de tarjeta de crédito</t>
  </si>
  <si>
    <t>10.1.1 Comparativo posicional de los emisores de tarjeta de crédito por número de tarjetas activas titulares</t>
  </si>
  <si>
    <t>10.1.2 Comparativo posicional de los emisores de tarjeta de crédito por saldo total de tarjetas activas titulares</t>
  </si>
  <si>
    <t>10.1.3 Comparativo posicional de los emisores de tarjeta de crédito por transacciones de consumo de tarjetas activas titulares</t>
  </si>
  <si>
    <t>10.1.4 Comparativo posicional de los emisores de tarjeta de crédito por valores de facturación de tarjetas activas titulares</t>
  </si>
  <si>
    <t>10.2 Comparativo posicional por marca de tarjeta de crédito</t>
  </si>
  <si>
    <t>10.2.1 Comparativo posicional de marca de tarjeta de crédito por número de tarjetas activas titulares</t>
  </si>
  <si>
    <t>10.2.2 Comparativo posicional de marca de tarjeta de crédito por saldo total de tarjetas activas titulares</t>
  </si>
  <si>
    <t>10.2.3 Comparativo posicional de marca de tarjeta de crédito por transacciones de consumo de tarjetas activas titulares</t>
  </si>
  <si>
    <t>10.2.4 Comparativo posicional de marca de tarjeta de crédito por valores de facturación de tarjetas activas titulares</t>
  </si>
  <si>
    <t>SECCIÓN XI: CONSIDERANDOS</t>
  </si>
  <si>
    <t>SECCIÓN XII: CONTACTOS</t>
  </si>
  <si>
    <t>10.3 Comparativo posicional por segmento de tarjeta de crédito</t>
  </si>
  <si>
    <t>10.3.1 Comparativo posicional de segmentos de tarjeta de crédito por número de tarjetas activas titulares</t>
  </si>
  <si>
    <t>10.3.2 Comparativo posicional de segmentos de tarjeta de crédito por saldo total de tarjetas activas titulares</t>
  </si>
  <si>
    <t>10.3.3 Comparativo posicional de segmentos de tarjeta de crédito por transacciones de consumo de tarjetas activas titulares</t>
  </si>
  <si>
    <t>10.3.4 Comparativo posicional de segmentos de tarjeta de crédito por valores de facturación de tarjetas activas titulares</t>
  </si>
  <si>
    <t>Marca de tarjeta de crédito</t>
  </si>
  <si>
    <t>Segmento de tarjeta de crédito</t>
  </si>
  <si>
    <t>Variación anual de transacciones de consumo total en %</t>
  </si>
  <si>
    <t>Variación anual del market share por transacciones de consumo de tarjetas activas</t>
  </si>
  <si>
    <t>Variación anual de valores de facturación en %</t>
  </si>
  <si>
    <t>Variación anual del market share por valores de facturación de tarjetas activas</t>
  </si>
  <si>
    <t>Total de consumos por segmento genérico</t>
  </si>
  <si>
    <t>Facturación total por segmento (USD)</t>
  </si>
  <si>
    <t>Total de consumos por provincia</t>
  </si>
  <si>
    <t>Facturación total por provincia (USD)</t>
  </si>
  <si>
    <t>Variación anual de saldo total de cartera en %</t>
  </si>
  <si>
    <t>Variación anual del market share por saldo total de cartera de las tarjetas activas en %</t>
  </si>
  <si>
    <t>Variación anual del market share por número de tarjetas activas en %</t>
  </si>
  <si>
    <t>Costa</t>
  </si>
  <si>
    <t>Sierra</t>
  </si>
  <si>
    <t>Oriente</t>
  </si>
  <si>
    <t>Galapagos</t>
  </si>
  <si>
    <t xml:space="preserve">julio </t>
  </si>
  <si>
    <t>Diners Club Sphaera McNamara</t>
  </si>
  <si>
    <t>8.6 Datos de niveles de consumo y facturación por marca</t>
  </si>
  <si>
    <t>8.6.1 Transacciones de consumos totales pagados con tarjeta de crédito por marca</t>
  </si>
  <si>
    <t>8.6.2 Facturación total pagada con tarjeta de crédito por marca</t>
  </si>
  <si>
    <t>8.6.3 Facturación promedio por marca</t>
  </si>
  <si>
    <t>8.6.4 Resumen de transacciones de consumo y facturación por marca</t>
  </si>
  <si>
    <t>8.6.5 Resumen de transacciones de consumo y facturación por marca y emisor</t>
  </si>
  <si>
    <t>UnionPay</t>
  </si>
  <si>
    <t>Visa Elite</t>
  </si>
  <si>
    <t>Mastercard Elite</t>
  </si>
  <si>
    <t>DATOS</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</si>
  <si>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máximo,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en base a los totales anuales o promedios.
Las cifras del mes de junio fueron reprocesadas.
Los segmentos genéricos corresponden a los definidos en la resolución No. JB-2014-3084 del 09 de septiembre de 2014 y de acuerdo a los oficios de validación emitidos desde el año 2012 y sirven para clasificar a las tarjetas por segmentos de clientes y no necesariamente expresan las tarifas asociadas a ellas.
PJ Persona Jurídica
MC significa Marca compartida.
SC significa Sistema cerrado.
Denominación genérica es la denominación comercial estandarizada.
Desde octubre de 2016, Diners reporta los datos de las tarjetas de Interdin.
Por definición, las tarjetas con denominación Corporativa tienen segmento A; las tarjetas con denominación Empresarial tienen segmento B, las tarjetas con denominación Micro tienen segmento C y las tarjetas con denominación PYME tienen segmento D. Estos segmentos se aplicaron en la JUNIOría de los casos, salvo que la tarjeta tengan un segmento establecido, por ejemplo Micro Nacional que tendría segmento E.</t>
  </si>
  <si>
    <t>Discover Básica</t>
  </si>
  <si>
    <t>Visa Oro Micro</t>
  </si>
  <si>
    <t>Visa Oro PYME</t>
  </si>
  <si>
    <t>Mastercard Oro PYME</t>
  </si>
  <si>
    <t>Posición por número de tarjetas activas
DICIEMBRE 2019</t>
  </si>
  <si>
    <t>Posición por número de tarjetas activas
DICIEMBRE 2020</t>
  </si>
  <si>
    <t>Posición por saldo total de cartera de las  tarjetas activas
DICIEMBRE 2019</t>
  </si>
  <si>
    <t>Posición por saldo total de cartera de las  tarjetas activas
DICIEMBRE 2020</t>
  </si>
  <si>
    <t>Posición por transacciones de consumo de tarjetas activas
DICIEMBRE 2019</t>
  </si>
  <si>
    <t>Posición por transacciones de consumo de tarjetas activas
DICIEMBRE 2020</t>
  </si>
  <si>
    <t>Posición por valores de facturación de tarjetas activas
DICIEMBRE 2019</t>
  </si>
  <si>
    <t>Posición por valores de facturación de tarjetas activas
DICIEMBRE 2020</t>
  </si>
  <si>
    <t>DICIEMBRE 2020</t>
  </si>
  <si>
    <t>Fecha de publicación: 08 de marzo de2021</t>
  </si>
  <si>
    <t>Fecha de elaboración: 06 de marzo de 2021</t>
  </si>
  <si>
    <t>VisaBanco Pichincha</t>
  </si>
  <si>
    <t>VisaBanco Diners Club</t>
  </si>
  <si>
    <t>VisaBanco Pacífico</t>
  </si>
  <si>
    <t>VisaBanco Bolivariano</t>
  </si>
  <si>
    <t>VisaProdubanco Grupo Promerica</t>
  </si>
  <si>
    <t>VisaBanco del Austro</t>
  </si>
  <si>
    <t>VisaBanco Internacional</t>
  </si>
  <si>
    <t>VisaBanco Guayaquil</t>
  </si>
  <si>
    <t>VisaBanco General Rumiñahui</t>
  </si>
  <si>
    <t>VisaBanco de Machala</t>
  </si>
  <si>
    <t>VisaBanco Amazonas</t>
  </si>
  <si>
    <t>VisaBanco de Loja</t>
  </si>
  <si>
    <t>VisaBanco Comercial de Manabí</t>
  </si>
  <si>
    <t>VisaBanco Solidario</t>
  </si>
  <si>
    <t>MastercardBanco Pacífico</t>
  </si>
  <si>
    <t>MastercardBanco Pichincha</t>
  </si>
  <si>
    <t>MastercardProdubanco Grupo Promerica</t>
  </si>
  <si>
    <t>MastercardBanco del Austro</t>
  </si>
  <si>
    <t>MastercardBanco Internacional</t>
  </si>
  <si>
    <t>MastercardBanco Bolivariano</t>
  </si>
  <si>
    <t>MastercardBanco Guayaquil</t>
  </si>
  <si>
    <t>MastercardBanco de Machala</t>
  </si>
  <si>
    <t>American ExpressBanco Guayaquil</t>
  </si>
  <si>
    <t>Diners ClubBanco Diners Club</t>
  </si>
  <si>
    <t>Cuota FácilBanco Solidario</t>
  </si>
  <si>
    <t>DiscoverBanco Diners Club</t>
  </si>
  <si>
    <t>DiscoverBanco Pichincha</t>
  </si>
  <si>
    <t>AlíaBanco Solidario</t>
  </si>
  <si>
    <t>Otras marcasBanco Pacífico</t>
  </si>
  <si>
    <t>Otras marcasBanco Internacional</t>
  </si>
  <si>
    <t>Otras marcasBanco Pichincha</t>
  </si>
  <si>
    <t>Otras marcasBanco Bolivariano</t>
  </si>
  <si>
    <t>Otras marcasBanco del Austro</t>
  </si>
  <si>
    <t>Otras marcasBanco Amazonas</t>
  </si>
  <si>
    <t>PichinchaBanco Diners Club</t>
  </si>
  <si>
    <t>PichinchaBanco Pacífico</t>
  </si>
  <si>
    <t>PichinchaBanco Pichincha</t>
  </si>
  <si>
    <t>PichinchaProdubanco Grupo Promerica</t>
  </si>
  <si>
    <t>PichinchaBanco Guayaquil</t>
  </si>
  <si>
    <t>PichinchaBanco Bolivariano</t>
  </si>
  <si>
    <t>PichinchaBanco Solidario</t>
  </si>
  <si>
    <t>PichinchaBanco Internacional</t>
  </si>
  <si>
    <t>PichinchaBanco del Austro</t>
  </si>
  <si>
    <t>PichinchaBanco General Rumiñahui</t>
  </si>
  <si>
    <t>PichinchaBanco Amazonas</t>
  </si>
  <si>
    <t>PichinchaBanco de Machala</t>
  </si>
  <si>
    <t>PichinchaBanco de Loja</t>
  </si>
  <si>
    <t>PichinchaBanco Comercial de Manabí</t>
  </si>
  <si>
    <t>GuayasBanco Pacífico</t>
  </si>
  <si>
    <t>GuayasBanco Diners Club</t>
  </si>
  <si>
    <t>GuayasBanco Guayaquil</t>
  </si>
  <si>
    <t>GuayasBanco Bolivariano</t>
  </si>
  <si>
    <t>GuayasBanco Pichincha</t>
  </si>
  <si>
    <t>GuayasProdubanco Grupo Promerica</t>
  </si>
  <si>
    <t>GuayasBanco Solidario</t>
  </si>
  <si>
    <t>GuayasBanco del Austro</t>
  </si>
  <si>
    <t>GuayasBanco Internacional</t>
  </si>
  <si>
    <t>GuayasBanco General Rumiñahui</t>
  </si>
  <si>
    <t>GuayasBanco de Machala</t>
  </si>
  <si>
    <t>GuayasBanco Amazonas</t>
  </si>
  <si>
    <t>GuayasBanco Comercial de Manabí</t>
  </si>
  <si>
    <t>GuayasBanco de Loja</t>
  </si>
  <si>
    <t>ManabíBanco Diners Club</t>
  </si>
  <si>
    <t>ManabíBanco Pacífico</t>
  </si>
  <si>
    <t>ManabíBanco Pichincha</t>
  </si>
  <si>
    <t>ManabíBanco Guayaquil</t>
  </si>
  <si>
    <t>ManabíBanco Solidario</t>
  </si>
  <si>
    <t>ManabíProdubanco Grupo Promerica</t>
  </si>
  <si>
    <t>ManabíBanco Internacional</t>
  </si>
  <si>
    <t>ManabíBanco Bolivariano</t>
  </si>
  <si>
    <t>ManabíBanco del Austro</t>
  </si>
  <si>
    <t>ManabíBanco General Rumiñahui</t>
  </si>
  <si>
    <t>ManabíBanco Comercial de Manabí</t>
  </si>
  <si>
    <t>ManabíBanco de Machala</t>
  </si>
  <si>
    <t>ManabíBanco Amazonas</t>
  </si>
  <si>
    <t>ManabíBanco de Loja</t>
  </si>
  <si>
    <t>AzuayBanco Diners Club</t>
  </si>
  <si>
    <t>AzuayBanco Pacífico</t>
  </si>
  <si>
    <t>AzuayBanco Guayaquil</t>
  </si>
  <si>
    <t>AzuayBanco Pichincha</t>
  </si>
  <si>
    <t>AzuayBanco del Austro</t>
  </si>
  <si>
    <t>AzuayProdubanco Grupo Promerica</t>
  </si>
  <si>
    <t>AzuayBanco Bolivariano</t>
  </si>
  <si>
    <t>AzuayBanco Internacional</t>
  </si>
  <si>
    <t>AzuayBanco Solidario</t>
  </si>
  <si>
    <t>AzuayBanco General Rumiñahui</t>
  </si>
  <si>
    <t>AzuayBanco de Machala</t>
  </si>
  <si>
    <t>AzuayBanco Amazonas</t>
  </si>
  <si>
    <t>AzuayBanco de Loja</t>
  </si>
  <si>
    <t>AzuayBanco Comercial de Manabí</t>
  </si>
  <si>
    <t>El OroBanco Diners Club</t>
  </si>
  <si>
    <t>El OroBanco Pacífico</t>
  </si>
  <si>
    <t>El OroBanco Pichincha</t>
  </si>
  <si>
    <t>El OroBanco Guayaquil</t>
  </si>
  <si>
    <t>El OroBanco de Machala</t>
  </si>
  <si>
    <t>El OroBanco Bolivariano</t>
  </si>
  <si>
    <t>El OroBanco del Austro</t>
  </si>
  <si>
    <t>El OroProdubanco Grupo Promerica</t>
  </si>
  <si>
    <t>El OroBanco Internacional</t>
  </si>
  <si>
    <t>El OroBanco General Rumiñahui</t>
  </si>
  <si>
    <t>El OroBanco Solidario</t>
  </si>
  <si>
    <t>El OroBanco de Loja</t>
  </si>
  <si>
    <t>El OroBanco Amazonas</t>
  </si>
  <si>
    <t>El OroBanco Comercial de Manabí</t>
  </si>
  <si>
    <t>TungurahuaBanco Diners Club</t>
  </si>
  <si>
    <t>TungurahuaBanco Pacífico</t>
  </si>
  <si>
    <t>TungurahuaBanco Pichincha</t>
  </si>
  <si>
    <t>TungurahuaProdubanco Grupo Promerica</t>
  </si>
  <si>
    <t>TungurahuaBanco Guayaquil</t>
  </si>
  <si>
    <t>TungurahuaBanco Internacional</t>
  </si>
  <si>
    <t>TungurahuaBanco del Austro</t>
  </si>
  <si>
    <t>TungurahuaBanco Solidario</t>
  </si>
  <si>
    <t>TungurahuaBanco Bolivariano</t>
  </si>
  <si>
    <t>TungurahuaBanco General Rumiñahui</t>
  </si>
  <si>
    <t>TungurahuaBanco de Machala</t>
  </si>
  <si>
    <t>TungurahuaBanco de Loja</t>
  </si>
  <si>
    <t>TungurahuaBanco Amazonas</t>
  </si>
  <si>
    <t>TungurahuaBanco Comercial de Manabí</t>
  </si>
  <si>
    <t>Los RíosBanco Diners Club</t>
  </si>
  <si>
    <t>Los RíosBanco Pacífico</t>
  </si>
  <si>
    <t>Los RíosBanco Pichincha</t>
  </si>
  <si>
    <t>Los RíosBanco Guayaquil</t>
  </si>
  <si>
    <t>Los RíosBanco Bolivariano</t>
  </si>
  <si>
    <t>Los RíosProdubanco Grupo Promerica</t>
  </si>
  <si>
    <t>Los RíosBanco Internacional</t>
  </si>
  <si>
    <t>Los RíosBanco General Rumiñahui</t>
  </si>
  <si>
    <t>Los RíosBanco del Austro</t>
  </si>
  <si>
    <t>Los RíosBanco de Machala</t>
  </si>
  <si>
    <t>Los RíosBanco Solidario</t>
  </si>
  <si>
    <t>Los RíosBanco Amazonas</t>
  </si>
  <si>
    <t>Los RíosBanco Comercial de Manabí</t>
  </si>
  <si>
    <t>Los RíosBanco de Loja</t>
  </si>
  <si>
    <t>ImbaburaBanco Diners Club</t>
  </si>
  <si>
    <t>ImbaburaBanco Pacífico</t>
  </si>
  <si>
    <t>ImbaburaBanco Pichincha</t>
  </si>
  <si>
    <t>ImbaburaProdubanco Grupo Promerica</t>
  </si>
  <si>
    <t>ImbaburaBanco del Austro</t>
  </si>
  <si>
    <t>ImbaburaBanco Guayaquil</t>
  </si>
  <si>
    <t>ImbaburaBanco Internacional</t>
  </si>
  <si>
    <t>ImbaburaBanco Solidario</t>
  </si>
  <si>
    <t>ImbaburaBanco Bolivariano</t>
  </si>
  <si>
    <t>ImbaburaBanco General Rumiñahui</t>
  </si>
  <si>
    <t>ImbaburaBanco Amazonas</t>
  </si>
  <si>
    <t>ImbaburaBanco de Loja</t>
  </si>
  <si>
    <t>ImbaburaBanco de Machala</t>
  </si>
  <si>
    <t>ImbaburaBanco Comercial de Manabí</t>
  </si>
  <si>
    <t>Santo Domingo de los TsáchilasBanco Diners Club</t>
  </si>
  <si>
    <t>Santo Domingo de los TsáchilasBanco Pacífico</t>
  </si>
  <si>
    <t>Santo Domingo de los TsáchilasBanco Pichincha</t>
  </si>
  <si>
    <t>Santo Domingo de los TsáchilasProdubanco Grupo Promerica</t>
  </si>
  <si>
    <t>Santo Domingo de los TsáchilasBanco Guayaquil</t>
  </si>
  <si>
    <t>Santo Domingo de los TsáchilasBanco Internacional</t>
  </si>
  <si>
    <t>Santo Domingo de los TsáchilasBanco Bolivariano</t>
  </si>
  <si>
    <t>Santo Domingo de los TsáchilasBanco Solidario</t>
  </si>
  <si>
    <t>Santo Domingo de los TsáchilasBanco del Austro</t>
  </si>
  <si>
    <t>Santo Domingo de los TsáchilasBanco General Rumiñahui</t>
  </si>
  <si>
    <t>Santo Domingo de los TsáchilasBanco de Machala</t>
  </si>
  <si>
    <t>Santo Domingo de los TsáchilasBanco Amazonas</t>
  </si>
  <si>
    <t>Santo Domingo de los TsáchilasBanco de Loja</t>
  </si>
  <si>
    <t>Santo Domingo de los TsáchilasBanco Comercial de Manabí</t>
  </si>
  <si>
    <t>LojaBanco Diners Club</t>
  </si>
  <si>
    <t>LojaBanco Pacífico</t>
  </si>
  <si>
    <t>LojaBanco Pichincha</t>
  </si>
  <si>
    <t>LojaBanco de Loja</t>
  </si>
  <si>
    <t>LojaBanco Guayaquil</t>
  </si>
  <si>
    <t>LojaBanco del Austro</t>
  </si>
  <si>
    <t>LojaProdubanco Grupo Promerica</t>
  </si>
  <si>
    <t>LojaBanco Bolivariano</t>
  </si>
  <si>
    <t>LojaBanco Internacional</t>
  </si>
  <si>
    <t>LojaBanco Solidario</t>
  </si>
  <si>
    <t>LojaBanco General Rumiñahui</t>
  </si>
  <si>
    <t>LojaBanco de Machala</t>
  </si>
  <si>
    <t>LojaBanco Amazonas</t>
  </si>
  <si>
    <t>LojaBanco Comercial de Manabí</t>
  </si>
  <si>
    <t>EsmeraldasBanco Diners Club</t>
  </si>
  <si>
    <t>EsmeraldasBanco Pichincha</t>
  </si>
  <si>
    <t>EsmeraldasBanco Pacífico</t>
  </si>
  <si>
    <t>EsmeraldasBanco Guayaquil</t>
  </si>
  <si>
    <t>EsmeraldasProdubanco Grupo Promerica</t>
  </si>
  <si>
    <t>EsmeraldasBanco Internacional</t>
  </si>
  <si>
    <t>EsmeraldasBanco Bolivariano</t>
  </si>
  <si>
    <t>EsmeraldasBanco General Rumiñahui</t>
  </si>
  <si>
    <t>EsmeraldasBanco del Austro</t>
  </si>
  <si>
    <t>EsmeraldasBanco Solidario</t>
  </si>
  <si>
    <t>EsmeraldasBanco de Machala</t>
  </si>
  <si>
    <t>EsmeraldasBanco Amazonas</t>
  </si>
  <si>
    <t>EsmeraldasBanco Comercial de Manabí</t>
  </si>
  <si>
    <t>EsmeraldasBanco de Loja</t>
  </si>
  <si>
    <t>ChimborazoBanco Diners Club</t>
  </si>
  <si>
    <t>ChimborazoBanco Pacífico</t>
  </si>
  <si>
    <t>ChimborazoBanco Pichincha</t>
  </si>
  <si>
    <t>ChimborazoBanco Guayaquil</t>
  </si>
  <si>
    <t>ChimborazoBanco Internacional</t>
  </si>
  <si>
    <t>ChimborazoProdubanco Grupo Promerica</t>
  </si>
  <si>
    <t>ChimborazoBanco del Austro</t>
  </si>
  <si>
    <t>ChimborazoBanco Solidario</t>
  </si>
  <si>
    <t>ChimborazoBanco General Rumiñahui</t>
  </si>
  <si>
    <t>ChimborazoBanco Bolivariano</t>
  </si>
  <si>
    <t>ChimborazoBanco de Machala</t>
  </si>
  <si>
    <t>ChimborazoBanco de Loja</t>
  </si>
  <si>
    <t>ChimborazoBanco Amazonas</t>
  </si>
  <si>
    <t>ChimborazoBanco Comercial de Manabí</t>
  </si>
  <si>
    <t>CotopaxiBanco Diners Club</t>
  </si>
  <si>
    <t>CotopaxiBanco Pichincha</t>
  </si>
  <si>
    <t>CotopaxiBanco Pacífico</t>
  </si>
  <si>
    <t>CotopaxiBanco Guayaquil</t>
  </si>
  <si>
    <t>CotopaxiBanco Solidario</t>
  </si>
  <si>
    <t>CotopaxiBanco Internacional</t>
  </si>
  <si>
    <t>CotopaxiBanco General Rumiñahui</t>
  </si>
  <si>
    <t>CotopaxiProdubanco Grupo Promerica</t>
  </si>
  <si>
    <t>CotopaxiBanco del Austro</t>
  </si>
  <si>
    <t>CotopaxiBanco Bolivariano</t>
  </si>
  <si>
    <t>CotopaxiBanco de Machala</t>
  </si>
  <si>
    <t>CotopaxiBanco Amazonas</t>
  </si>
  <si>
    <t>CotopaxiBanco Comercial de Manabí</t>
  </si>
  <si>
    <t>CotopaxiBanco de Loja</t>
  </si>
  <si>
    <t>Santa ElenaBanco Pacífico</t>
  </si>
  <si>
    <t>Santa ElenaBanco Guayaquil</t>
  </si>
  <si>
    <t>Santa ElenaBanco Bolivariano</t>
  </si>
  <si>
    <t>Santa ElenaProdubanco Grupo Promerica</t>
  </si>
  <si>
    <t>Santa ElenaBanco del Austro</t>
  </si>
  <si>
    <t>Santa ElenaBanco Solidario</t>
  </si>
  <si>
    <t>Santa ElenaBanco Internacional</t>
  </si>
  <si>
    <t>Santa ElenaBanco Diners Club</t>
  </si>
  <si>
    <t>Santa ElenaBanco Pichincha</t>
  </si>
  <si>
    <t>Santa ElenaBanco Amazonas</t>
  </si>
  <si>
    <t>Santa ElenaBanco General Rumiñahui</t>
  </si>
  <si>
    <t>Santa ElenaBanco de Machala</t>
  </si>
  <si>
    <t>Santa ElenaBanco Comercial de Manabí</t>
  </si>
  <si>
    <t>Santa ElenaBanco de Loja</t>
  </si>
  <si>
    <t>CañarBanco Diners Club</t>
  </si>
  <si>
    <t>CañarBanco Pacífico</t>
  </si>
  <si>
    <t>CañarBanco Pichincha</t>
  </si>
  <si>
    <t>CañarBanco Guayaquil</t>
  </si>
  <si>
    <t>CañarBanco del Austro</t>
  </si>
  <si>
    <t>CañarProdubanco Grupo Promerica</t>
  </si>
  <si>
    <t>CañarBanco Bolivariano</t>
  </si>
  <si>
    <t>CañarBanco Internacional</t>
  </si>
  <si>
    <t>CañarBanco Solidario</t>
  </si>
  <si>
    <t>CañarBanco General Rumiñahui</t>
  </si>
  <si>
    <t>CañarBanco de Machala</t>
  </si>
  <si>
    <t>CañarBanco Amazonas</t>
  </si>
  <si>
    <t>CañarBanco Comercial de Manabí</t>
  </si>
  <si>
    <t>CañarBanco de Loja</t>
  </si>
  <si>
    <t>CarchiBanco Diners Club</t>
  </si>
  <si>
    <t>CarchiBanco Pichincha</t>
  </si>
  <si>
    <t>CarchiBanco Pacífico</t>
  </si>
  <si>
    <t>CarchiBanco Guayaquil</t>
  </si>
  <si>
    <t>CarchiBanco del Austro</t>
  </si>
  <si>
    <t>CarchiBanco Internacional</t>
  </si>
  <si>
    <t>CarchiProdubanco Grupo Promerica</t>
  </si>
  <si>
    <t>CarchiBanco General Rumiñahui</t>
  </si>
  <si>
    <t>CarchiBanco Bolivariano</t>
  </si>
  <si>
    <t>CarchiBanco Solidario</t>
  </si>
  <si>
    <t>CarchiBanco de Machala</t>
  </si>
  <si>
    <t>CarchiBanco Amazonas</t>
  </si>
  <si>
    <t>CarchiBanco Comercial de Manabí</t>
  </si>
  <si>
    <t>CarchiBanco de Loja</t>
  </si>
  <si>
    <t>BolívarBanco Diners Club</t>
  </si>
  <si>
    <t>BolívarBanco Pichincha</t>
  </si>
  <si>
    <t>BolívarBanco Pacífico</t>
  </si>
  <si>
    <t>BolívarBanco General Rumiñahui</t>
  </si>
  <si>
    <t>BolívarBanco Guayaquil</t>
  </si>
  <si>
    <t>BolívarProdubanco Grupo Promerica</t>
  </si>
  <si>
    <t>BolívarBanco Internacional</t>
  </si>
  <si>
    <t>BolívarBanco del Austro</t>
  </si>
  <si>
    <t>BolívarBanco Bolivariano</t>
  </si>
  <si>
    <t>BolívarBanco Solidario</t>
  </si>
  <si>
    <t>BolívarBanco de Machala</t>
  </si>
  <si>
    <t>BolívarBanco Amazonas</t>
  </si>
  <si>
    <t>BolívarBanco Comercial de Manabí</t>
  </si>
  <si>
    <t>BolívarBanco de Loja</t>
  </si>
  <si>
    <t>SucumbíosBanco Diners Club</t>
  </si>
  <si>
    <t>SucumbíosBanco Pichincha</t>
  </si>
  <si>
    <t>SucumbíosBanco Internacional</t>
  </si>
  <si>
    <t>SucumbíosBanco Pacífico</t>
  </si>
  <si>
    <t>SucumbíosBanco General Rumiñahui</t>
  </si>
  <si>
    <t>SucumbíosProdubanco Grupo Promerica</t>
  </si>
  <si>
    <t>SucumbíosBanco del Austro</t>
  </si>
  <si>
    <t>SucumbíosBanco Bolivariano</t>
  </si>
  <si>
    <t>SucumbíosBanco Solidario</t>
  </si>
  <si>
    <t>SucumbíosBanco de Machala</t>
  </si>
  <si>
    <t>SucumbíosBanco de Loja</t>
  </si>
  <si>
    <t>SucumbíosBanco Guayaquil</t>
  </si>
  <si>
    <t>SucumbíosBanco Amazonas</t>
  </si>
  <si>
    <t>SucumbíosBanco Comercial de Manabí</t>
  </si>
  <si>
    <t>PastazaBanco Diners Club</t>
  </si>
  <si>
    <t>PastazaBanco Pacífico</t>
  </si>
  <si>
    <t>PastazaBanco Pichincha</t>
  </si>
  <si>
    <t>PastazaBanco Internacional</t>
  </si>
  <si>
    <t>PastazaBanco Guayaquil</t>
  </si>
  <si>
    <t>PastazaBanco General Rumiñahui</t>
  </si>
  <si>
    <t>PastazaBanco del Austro</t>
  </si>
  <si>
    <t>PastazaProdubanco Grupo Promerica</t>
  </si>
  <si>
    <t>PastazaBanco Bolivariano</t>
  </si>
  <si>
    <t>PastazaBanco Solidario</t>
  </si>
  <si>
    <t>PastazaBanco de Machala</t>
  </si>
  <si>
    <t>PastazaBanco Amazonas</t>
  </si>
  <si>
    <t>PastazaBanco Comercial de Manabí</t>
  </si>
  <si>
    <t>PastazaBanco de Loja</t>
  </si>
  <si>
    <t>OrellanaBanco Diners Club</t>
  </si>
  <si>
    <t>OrellanaBanco Pichincha</t>
  </si>
  <si>
    <t>OrellanaBanco Internacional</t>
  </si>
  <si>
    <t>OrellanaBanco Guayaquil</t>
  </si>
  <si>
    <t>OrellanaBanco Pacífico</t>
  </si>
  <si>
    <t>OrellanaBanco General Rumiñahui</t>
  </si>
  <si>
    <t>OrellanaBanco del Austro</t>
  </si>
  <si>
    <t>OrellanaProdubanco Grupo Promerica</t>
  </si>
  <si>
    <t>OrellanaBanco Bolivariano</t>
  </si>
  <si>
    <t>OrellanaBanco Solidario</t>
  </si>
  <si>
    <t>OrellanaBanco de Machala</t>
  </si>
  <si>
    <t>OrellanaBanco Amazonas</t>
  </si>
  <si>
    <t>OrellanaBanco Comercial de Manabí</t>
  </si>
  <si>
    <t>OrellanaBanco de Loja</t>
  </si>
  <si>
    <t>GalápagosBanco Pacífico</t>
  </si>
  <si>
    <t>GalápagosBanco Diners Club</t>
  </si>
  <si>
    <t>GalápagosBanco Pichincha</t>
  </si>
  <si>
    <t>GalápagosProdubanco Grupo Promerica</t>
  </si>
  <si>
    <t>GalápagosBanco Internacional</t>
  </si>
  <si>
    <t>GalápagosBanco del Austro</t>
  </si>
  <si>
    <t>GalápagosBanco Bolivariano</t>
  </si>
  <si>
    <t>GalápagosBanco General Rumiñahui</t>
  </si>
  <si>
    <t>GalápagosBanco Solidario</t>
  </si>
  <si>
    <t>GalápagosBanco Guayaquil</t>
  </si>
  <si>
    <t>GalápagosBanco de Machala</t>
  </si>
  <si>
    <t>GalápagosBanco Amazonas</t>
  </si>
  <si>
    <t>GalápagosBanco Comercial de Manabí</t>
  </si>
  <si>
    <t>GalápagosBanco de Loja</t>
  </si>
  <si>
    <t>NapoBanco Diners Club</t>
  </si>
  <si>
    <t>NapoBanco Pichincha</t>
  </si>
  <si>
    <t>NapoBanco del Austro</t>
  </si>
  <si>
    <t>NapoBanco Pacífico</t>
  </si>
  <si>
    <t>NapoProdubanco Grupo Promerica</t>
  </si>
  <si>
    <t>NapoBanco Internacional</t>
  </si>
  <si>
    <t>NapoBanco General Rumiñahui</t>
  </si>
  <si>
    <t>NapoBanco Bolivariano</t>
  </si>
  <si>
    <t>NapoBanco Solidario</t>
  </si>
  <si>
    <t>NapoBanco Guayaquil</t>
  </si>
  <si>
    <t>NapoBanco de Machala</t>
  </si>
  <si>
    <t>NapoBanco Amazonas</t>
  </si>
  <si>
    <t>NapoBanco Comercial de Manabí</t>
  </si>
  <si>
    <t>NapoBanco de Loja</t>
  </si>
  <si>
    <t>Morona SantiagoBanco Diners Club</t>
  </si>
  <si>
    <t>Morona SantiagoBanco Pichincha</t>
  </si>
  <si>
    <t>Morona SantiagoBanco del Austro</t>
  </si>
  <si>
    <t>Morona SantiagoBanco Pacífico</t>
  </si>
  <si>
    <t>Morona SantiagoBanco de Loja</t>
  </si>
  <si>
    <t>Morona SantiagoBanco General Rumiñahui</t>
  </si>
  <si>
    <t>Morona SantiagoBanco Internacional</t>
  </si>
  <si>
    <t>Morona SantiagoProdubanco Grupo Promerica</t>
  </si>
  <si>
    <t>Morona SantiagoBanco Bolivariano</t>
  </si>
  <si>
    <t>Morona SantiagoBanco Solidario</t>
  </si>
  <si>
    <t>Morona SantiagoBanco Guayaquil</t>
  </si>
  <si>
    <t>Morona SantiagoBanco de Machala</t>
  </si>
  <si>
    <t>Morona SantiagoBanco Amazonas</t>
  </si>
  <si>
    <t>Morona SantiagoBanco Comercial de Manabí</t>
  </si>
  <si>
    <t>Zamora ChinchipeBanco Diners Club</t>
  </si>
  <si>
    <t>Zamora ChinchipeBanco Pichincha</t>
  </si>
  <si>
    <t>Zamora ChinchipeBanco del Austro</t>
  </si>
  <si>
    <t>Zamora ChinchipeBanco Internacional</t>
  </si>
  <si>
    <t>Zamora ChinchipeBanco de Loja</t>
  </si>
  <si>
    <t>Zamora ChinchipeBanco Pacífico</t>
  </si>
  <si>
    <t>Zamora ChinchipeBanco General Rumiñahui</t>
  </si>
  <si>
    <t>Zamora ChinchipeProdubanco Grupo Promerica</t>
  </si>
  <si>
    <t>Zamora ChinchipeBanco Bolivariano</t>
  </si>
  <si>
    <t>Zamora ChinchipeBanco Solidario</t>
  </si>
  <si>
    <t>Zamora ChinchipeBanco de Machala</t>
  </si>
  <si>
    <t>Zamora ChinchipeBanco Guayaquil</t>
  </si>
  <si>
    <t>Zamora ChinchipeBanco Amazonas</t>
  </si>
  <si>
    <t>Zamora ChinchipeBanco Comercial de Manabí</t>
  </si>
  <si>
    <t>Banco PacíficoAA</t>
  </si>
  <si>
    <t>Banco PacíficoA</t>
  </si>
  <si>
    <t>Banco PacíficoB</t>
  </si>
  <si>
    <t>Banco PacíficoC</t>
  </si>
  <si>
    <t>Banco PacíficoD</t>
  </si>
  <si>
    <t>Banco PacíficoE</t>
  </si>
  <si>
    <t>Banco PichinchaAA</t>
  </si>
  <si>
    <t>Banco PichinchaA</t>
  </si>
  <si>
    <t>Banco PichinchaB</t>
  </si>
  <si>
    <t>Banco PichinchaC</t>
  </si>
  <si>
    <t>Banco PichinchaD</t>
  </si>
  <si>
    <t>Banco PichinchaE</t>
  </si>
  <si>
    <t>Banco Diners ClubAA</t>
  </si>
  <si>
    <t>Banco Diners ClubA</t>
  </si>
  <si>
    <t>Banco Diners ClubB</t>
  </si>
  <si>
    <t>Banco Diners ClubC</t>
  </si>
  <si>
    <t>Banco Diners ClubD</t>
  </si>
  <si>
    <t>Banco Diners ClubE</t>
  </si>
  <si>
    <t>Banco GuayaquilAA</t>
  </si>
  <si>
    <t>Banco GuayaquilA</t>
  </si>
  <si>
    <t>Banco GuayaquilB</t>
  </si>
  <si>
    <t>Banco GuayaquilC</t>
  </si>
  <si>
    <t>Banco GuayaquilD</t>
  </si>
  <si>
    <t>Banco del AustroAA</t>
  </si>
  <si>
    <t>Banco del AustroA</t>
  </si>
  <si>
    <t>Banco del AustroB</t>
  </si>
  <si>
    <t>Banco del AustroC</t>
  </si>
  <si>
    <t>Banco del AustroD</t>
  </si>
  <si>
    <t>Banco del AustroE</t>
  </si>
  <si>
    <t>Banco SolidarioA</t>
  </si>
  <si>
    <t>Banco SolidarioB</t>
  </si>
  <si>
    <t>Banco SolidarioC</t>
  </si>
  <si>
    <t>Banco SolidarioD</t>
  </si>
  <si>
    <t>Produbanco Grupo PromericaAA</t>
  </si>
  <si>
    <t>Produbanco Grupo PromericaA</t>
  </si>
  <si>
    <t>Produbanco Grupo PromericaB</t>
  </si>
  <si>
    <t>Produbanco Grupo PromericaC</t>
  </si>
  <si>
    <t>Produbanco Grupo PromericaD</t>
  </si>
  <si>
    <t>Produbanco Grupo PromericaE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</si>
  <si>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</si>
  <si>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</si>
  <si>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</si>
  <si>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</si>
  <si>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</si>
  <si>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</si>
  <si>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</si>
  <si>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</si>
  <si>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</si>
  <si>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</si>
  <si>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</si>
  <si>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</si>
  <si>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Banco General RumiñahuiAA</t>
  </si>
  <si>
    <t>Banco General RumiñahuiB</t>
  </si>
  <si>
    <t>Banco General RumiñahuiC</t>
  </si>
  <si>
    <t>Banco General RumiñahuiD</t>
  </si>
  <si>
    <t>Banco General RumiñahuiE</t>
  </si>
  <si>
    <t>Banco de MachalaAA</t>
  </si>
  <si>
    <t>Banco de MachalaB</t>
  </si>
  <si>
    <t>Banco de MachalaC</t>
  </si>
  <si>
    <t>Banco de MachalaD</t>
  </si>
  <si>
    <t>Banco de MachalaE</t>
  </si>
  <si>
    <t>Banco de LojaC</t>
  </si>
  <si>
    <t>Banco de LojaD</t>
  </si>
  <si>
    <t>Banco AmazonasA</t>
  </si>
  <si>
    <t>Banco AmazonasB</t>
  </si>
  <si>
    <t>Banco AmazonasC</t>
  </si>
  <si>
    <t>Banco AmazonasD</t>
  </si>
  <si>
    <t>Banco AmazonasE</t>
  </si>
  <si>
    <t>Banco Comercial de ManabíC</t>
  </si>
  <si>
    <t>Banco Comercial de ManabíD</t>
  </si>
  <si>
    <t>Banco Comercial de ManabíE</t>
  </si>
  <si>
    <t>Diners ClubAA</t>
  </si>
  <si>
    <t>Diners ClubA</t>
  </si>
  <si>
    <t>Diners ClubB</t>
  </si>
  <si>
    <t>Diners ClubC</t>
  </si>
  <si>
    <t>Diners ClubD</t>
  </si>
  <si>
    <t>Diners ClubE</t>
  </si>
  <si>
    <t>American ExpressAA</t>
  </si>
  <si>
    <t>American ExpressB</t>
  </si>
  <si>
    <t>American ExpressC</t>
  </si>
  <si>
    <t>American ExpressD</t>
  </si>
  <si>
    <t>AlíaA</t>
  </si>
  <si>
    <t>AlíaB</t>
  </si>
  <si>
    <t>AlíaC</t>
  </si>
  <si>
    <t>AlíaD</t>
  </si>
  <si>
    <t>DiscoverC</t>
  </si>
  <si>
    <t>DiscoverD</t>
  </si>
  <si>
    <t>DiscoverE</t>
  </si>
  <si>
    <t>Cuota fácilD</t>
  </si>
  <si>
    <t>Otras marcasE</t>
  </si>
  <si>
    <t>Persona NaturalAA</t>
  </si>
  <si>
    <t>Persona NaturalA</t>
  </si>
  <si>
    <t>Persona NaturalB</t>
  </si>
  <si>
    <t>Persona NaturalC</t>
  </si>
  <si>
    <t>Persona NaturalD</t>
  </si>
  <si>
    <t>Persona NaturalE</t>
  </si>
  <si>
    <t>EmpresarialAA</t>
  </si>
  <si>
    <t>EmpresarialA</t>
  </si>
  <si>
    <t>EmpresarialB</t>
  </si>
  <si>
    <t>EmpresarialC</t>
  </si>
  <si>
    <t>EmpresarialD</t>
  </si>
  <si>
    <t>EmpresarialE</t>
  </si>
  <si>
    <t>Marca CompartidaAA</t>
  </si>
  <si>
    <t>Marca CompartidaA</t>
  </si>
  <si>
    <t>Marca CompartidaB</t>
  </si>
  <si>
    <t>Marca CompartidaC</t>
  </si>
  <si>
    <t>Marca CompartidaD</t>
  </si>
  <si>
    <t>Marca CompartidaE</t>
  </si>
  <si>
    <t>Sistema CerradoE</t>
  </si>
  <si>
    <t>BásicaD</t>
  </si>
  <si>
    <t>MicroC</t>
  </si>
  <si>
    <t>PYMEC</t>
  </si>
  <si>
    <t>A1AA</t>
  </si>
  <si>
    <t>A1A</t>
  </si>
  <si>
    <t>A1B</t>
  </si>
  <si>
    <t>A1C</t>
  </si>
  <si>
    <t>A1D</t>
  </si>
  <si>
    <t>A1E</t>
  </si>
  <si>
    <t>A2AA</t>
  </si>
  <si>
    <t>A2A</t>
  </si>
  <si>
    <t>A2B</t>
  </si>
  <si>
    <t>A2C</t>
  </si>
  <si>
    <t>A2D</t>
  </si>
  <si>
    <t>A2E</t>
  </si>
  <si>
    <t>A3AA</t>
  </si>
  <si>
    <t>A3A</t>
  </si>
  <si>
    <t>A3B</t>
  </si>
  <si>
    <t>A3C</t>
  </si>
  <si>
    <t>A3D</t>
  </si>
  <si>
    <t>A3E</t>
  </si>
  <si>
    <t>B1AA</t>
  </si>
  <si>
    <t>B1A</t>
  </si>
  <si>
    <t>B1B</t>
  </si>
  <si>
    <t>B1C</t>
  </si>
  <si>
    <t>B1D</t>
  </si>
  <si>
    <t>B1E</t>
  </si>
  <si>
    <t>B2AA</t>
  </si>
  <si>
    <t>B2A</t>
  </si>
  <si>
    <t>B2B</t>
  </si>
  <si>
    <t>B2C</t>
  </si>
  <si>
    <t>B2D</t>
  </si>
  <si>
    <t>B2E</t>
  </si>
  <si>
    <t>C1AA</t>
  </si>
  <si>
    <t>C1A</t>
  </si>
  <si>
    <t>C1B</t>
  </si>
  <si>
    <t>C1C</t>
  </si>
  <si>
    <t>C1D</t>
  </si>
  <si>
    <t>C1E</t>
  </si>
  <si>
    <t>C2AA</t>
  </si>
  <si>
    <t>C2A</t>
  </si>
  <si>
    <t>C2B</t>
  </si>
  <si>
    <t>C2C</t>
  </si>
  <si>
    <t>C2D</t>
  </si>
  <si>
    <t>C2E</t>
  </si>
  <si>
    <t>DAA</t>
  </si>
  <si>
    <t>DA</t>
  </si>
  <si>
    <t>DB</t>
  </si>
  <si>
    <t>DC</t>
  </si>
  <si>
    <t>DD</t>
  </si>
  <si>
    <t>DE</t>
  </si>
  <si>
    <t>EAA</t>
  </si>
  <si>
    <t>EA</t>
  </si>
  <si>
    <t>EB</t>
  </si>
  <si>
    <t>EC</t>
  </si>
  <si>
    <t>ED</t>
  </si>
  <si>
    <t>EE</t>
  </si>
  <si>
    <t>PichinchaAA</t>
  </si>
  <si>
    <t>PichinchaA</t>
  </si>
  <si>
    <t>PichinchaB</t>
  </si>
  <si>
    <t>PichinchaC</t>
  </si>
  <si>
    <t>PichinchaD</t>
  </si>
  <si>
    <t>PichinchaE</t>
  </si>
  <si>
    <t>GuayasAA</t>
  </si>
  <si>
    <t>GuayasA</t>
  </si>
  <si>
    <t>GuayasB</t>
  </si>
  <si>
    <t>GuayasC</t>
  </si>
  <si>
    <t>GuayasD</t>
  </si>
  <si>
    <t>GuayasE</t>
  </si>
  <si>
    <t>ManabíAA</t>
  </si>
  <si>
    <t>ManabíA</t>
  </si>
  <si>
    <t>ManabíB</t>
  </si>
  <si>
    <t>ManabíC</t>
  </si>
  <si>
    <t>ManabíD</t>
  </si>
  <si>
    <t>ManabíE</t>
  </si>
  <si>
    <t>AzuayAA</t>
  </si>
  <si>
    <t>AzuayA</t>
  </si>
  <si>
    <t>AzuayB</t>
  </si>
  <si>
    <t>AzuayC</t>
  </si>
  <si>
    <t>AzuayD</t>
  </si>
  <si>
    <t>AzuayE</t>
  </si>
  <si>
    <t>El OroAA</t>
  </si>
  <si>
    <t>El OroA</t>
  </si>
  <si>
    <t>El OroB</t>
  </si>
  <si>
    <t>El OroC</t>
  </si>
  <si>
    <t>El OroD</t>
  </si>
  <si>
    <t>El OroE</t>
  </si>
  <si>
    <t>TungurahuaAA</t>
  </si>
  <si>
    <t>TungurahuaA</t>
  </si>
  <si>
    <t>TungurahuaB</t>
  </si>
  <si>
    <t>TungurahuaC</t>
  </si>
  <si>
    <t>TungurahuaD</t>
  </si>
  <si>
    <t>TungurahuaE</t>
  </si>
  <si>
    <t>ImbaburaAA</t>
  </si>
  <si>
    <t>ImbaburaA</t>
  </si>
  <si>
    <t>ImbaburaB</t>
  </si>
  <si>
    <t>ImbaburaC</t>
  </si>
  <si>
    <t>ImbaburaD</t>
  </si>
  <si>
    <t>ImbaburaE</t>
  </si>
  <si>
    <t>Santo Domingo de los TsáchilasAA</t>
  </si>
  <si>
    <t>Santo Domingo de los TsáchilasA</t>
  </si>
  <si>
    <t>Santo Domingo de los TsáchilasB</t>
  </si>
  <si>
    <t>Santo Domingo de los TsáchilasC</t>
  </si>
  <si>
    <t>Santo Domingo de los TsáchilasD</t>
  </si>
  <si>
    <t>Santo Domingo de los TsáchilasE</t>
  </si>
  <si>
    <t>Los RíosAA</t>
  </si>
  <si>
    <t>Los RíosA</t>
  </si>
  <si>
    <t>Los RíosB</t>
  </si>
  <si>
    <t>Los RíosC</t>
  </si>
  <si>
    <t>Los RíosD</t>
  </si>
  <si>
    <t>Los RíosE</t>
  </si>
  <si>
    <t>LojaAA</t>
  </si>
  <si>
    <t>LojaA</t>
  </si>
  <si>
    <t>LojaB</t>
  </si>
  <si>
    <t>LojaC</t>
  </si>
  <si>
    <t>LojaD</t>
  </si>
  <si>
    <t>LojaE</t>
  </si>
  <si>
    <t>ChimborazoAA</t>
  </si>
  <si>
    <t>ChimborazoA</t>
  </si>
  <si>
    <t>ChimborazoB</t>
  </si>
  <si>
    <t>ChimborazoC</t>
  </si>
  <si>
    <t>ChimborazoD</t>
  </si>
  <si>
    <t>ChimborazoE</t>
  </si>
  <si>
    <t>EsmeraldasAA</t>
  </si>
  <si>
    <t>EsmeraldasA</t>
  </si>
  <si>
    <t>EsmeraldasB</t>
  </si>
  <si>
    <t>EsmeraldasC</t>
  </si>
  <si>
    <t>EsmeraldasD</t>
  </si>
  <si>
    <t>EsmeraldasE</t>
  </si>
  <si>
    <t>CotopaxiAA</t>
  </si>
  <si>
    <t>CotopaxiA</t>
  </si>
  <si>
    <t>CotopaxiB</t>
  </si>
  <si>
    <t>CotopaxiC</t>
  </si>
  <si>
    <t>CotopaxiD</t>
  </si>
  <si>
    <t>CotopaxiE</t>
  </si>
  <si>
    <t>Santa ElenaAA</t>
  </si>
  <si>
    <t>Santa ElenaA</t>
  </si>
  <si>
    <t>Santa ElenaB</t>
  </si>
  <si>
    <t>Santa ElenaC</t>
  </si>
  <si>
    <t>Santa ElenaD</t>
  </si>
  <si>
    <t>Santa ElenaE</t>
  </si>
  <si>
    <t>CañarAA</t>
  </si>
  <si>
    <t>CañarA</t>
  </si>
  <si>
    <t>CañarB</t>
  </si>
  <si>
    <t>CañarC</t>
  </si>
  <si>
    <t>CañarD</t>
  </si>
  <si>
    <t>CañarE</t>
  </si>
  <si>
    <t>CarchiAA</t>
  </si>
  <si>
    <t>CarchiA</t>
  </si>
  <si>
    <t>CarchiB</t>
  </si>
  <si>
    <t>CarchiC</t>
  </si>
  <si>
    <t>CarchiD</t>
  </si>
  <si>
    <t>CarchiE</t>
  </si>
  <si>
    <t>BolívarAA</t>
  </si>
  <si>
    <t>BolívarA</t>
  </si>
  <si>
    <t>BolívarB</t>
  </si>
  <si>
    <t>BolívarC</t>
  </si>
  <si>
    <t>BolívarD</t>
  </si>
  <si>
    <t>BolívarE</t>
  </si>
  <si>
    <t>SucumbíosAA</t>
  </si>
  <si>
    <t>SucumbíosA</t>
  </si>
  <si>
    <t>SucumbíosB</t>
  </si>
  <si>
    <t>SucumbíosC</t>
  </si>
  <si>
    <t>SucumbíosD</t>
  </si>
  <si>
    <t>SucumbíosE</t>
  </si>
  <si>
    <t>OrellanaAA</t>
  </si>
  <si>
    <t>OrellanaA</t>
  </si>
  <si>
    <t>OrellanaB</t>
  </si>
  <si>
    <t>OrellanaC</t>
  </si>
  <si>
    <t>OrellanaD</t>
  </si>
  <si>
    <t>OrellanaE</t>
  </si>
  <si>
    <t>PastazaAA</t>
  </si>
  <si>
    <t>PastazaA</t>
  </si>
  <si>
    <t>PastazaB</t>
  </si>
  <si>
    <t>PastazaC</t>
  </si>
  <si>
    <t>PastazaD</t>
  </si>
  <si>
    <t>PastazaE</t>
  </si>
  <si>
    <t>GalápagosAA</t>
  </si>
  <si>
    <t>GalápagosA</t>
  </si>
  <si>
    <t>GalápagosB</t>
  </si>
  <si>
    <t>GalápagosC</t>
  </si>
  <si>
    <t>GalápagosD</t>
  </si>
  <si>
    <t>GalápagosE</t>
  </si>
  <si>
    <t>NapoAA</t>
  </si>
  <si>
    <t>NapoA</t>
  </si>
  <si>
    <t>NapoB</t>
  </si>
  <si>
    <t>NapoC</t>
  </si>
  <si>
    <t>NapoD</t>
  </si>
  <si>
    <t>NapoE</t>
  </si>
  <si>
    <t>Morona SantiagoAA</t>
  </si>
  <si>
    <t>Morona SantiagoA</t>
  </si>
  <si>
    <t>Morona SantiagoB</t>
  </si>
  <si>
    <t>Morona SantiagoC</t>
  </si>
  <si>
    <t>Morona SantiagoD</t>
  </si>
  <si>
    <t>Morona SantiagoE</t>
  </si>
  <si>
    <t>Zamora ChinchipeAA</t>
  </si>
  <si>
    <t>Zamora ChinchipeA</t>
  </si>
  <si>
    <t>Zamora ChinchipeB</t>
  </si>
  <si>
    <t>Zamora ChinchipeC</t>
  </si>
  <si>
    <t>Zamora ChinchipeD</t>
  </si>
  <si>
    <t>Zamora ChinchipeE</t>
  </si>
  <si>
    <t>Banco General RumiñahuiA</t>
  </si>
  <si>
    <t>Banco de MachalaA</t>
  </si>
  <si>
    <t>AABanco Diners Club</t>
  </si>
  <si>
    <t>AABanco Pichincha</t>
  </si>
  <si>
    <t>AABanco Pacífico</t>
  </si>
  <si>
    <t>AAProdubanco Grupo Promerica</t>
  </si>
  <si>
    <t>AABanco Bolivariano</t>
  </si>
  <si>
    <t>AABanco del Austro</t>
  </si>
  <si>
    <t>AABanco Internacional</t>
  </si>
  <si>
    <t>AABanco de Machala</t>
  </si>
  <si>
    <t>AABanco General Rumiñahui</t>
  </si>
  <si>
    <t>AABanco Guayaquil</t>
  </si>
  <si>
    <t>ABanco Diners Club</t>
  </si>
  <si>
    <t>ABanco Pichincha</t>
  </si>
  <si>
    <t>ABanco Guayaquil</t>
  </si>
  <si>
    <t>ABanco Bolivariano</t>
  </si>
  <si>
    <t>AProdubanco Grupo Promerica</t>
  </si>
  <si>
    <t>ABanco Solidario</t>
  </si>
  <si>
    <t>ABanco Internacional</t>
  </si>
  <si>
    <t>ABanco Pacífico</t>
  </si>
  <si>
    <t>ABanco del Austro</t>
  </si>
  <si>
    <t>ABanco Amazonas</t>
  </si>
  <si>
    <t>BBanco Diners Club</t>
  </si>
  <si>
    <t>BBanco Guayaquil</t>
  </si>
  <si>
    <t>BBanco Pacífico</t>
  </si>
  <si>
    <t>BBanco Pichincha</t>
  </si>
  <si>
    <t>BBanco Solidario</t>
  </si>
  <si>
    <t>BProdubanco Grupo Promerica</t>
  </si>
  <si>
    <t>BBanco Bolivariano</t>
  </si>
  <si>
    <t>BBanco Internacional</t>
  </si>
  <si>
    <t>BBanco del Austro</t>
  </si>
  <si>
    <t>BBanco de Machala</t>
  </si>
  <si>
    <t>BBanco Amazonas</t>
  </si>
  <si>
    <t>BBanco General Rumiñahui</t>
  </si>
  <si>
    <t>CBanco Diners Club</t>
  </si>
  <si>
    <t>CBanco Pacífico</t>
  </si>
  <si>
    <t>CBanco Pichincha</t>
  </si>
  <si>
    <t>CProdubanco Grupo Promerica</t>
  </si>
  <si>
    <t>CBanco Comercial de Manabí</t>
  </si>
  <si>
    <t>CBanco del Austro</t>
  </si>
  <si>
    <t>CBanco Bolivariano</t>
  </si>
  <si>
    <t>CBanco Guayaquil</t>
  </si>
  <si>
    <t>CBanco Internacional</t>
  </si>
  <si>
    <t>CBanco Solidario</t>
  </si>
  <si>
    <t>CBanco General Rumiñahui</t>
  </si>
  <si>
    <t>CBanco de Machala</t>
  </si>
  <si>
    <t>CBanco de Loja</t>
  </si>
  <si>
    <t>CBanco Amazonas</t>
  </si>
  <si>
    <t>DBanco Guayaquil</t>
  </si>
  <si>
    <t>DBanco Pacífico</t>
  </si>
  <si>
    <t>DBanco Pichincha</t>
  </si>
  <si>
    <t>DBanco Comercial de Manabí</t>
  </si>
  <si>
    <t>DProdubanco Grupo Promerica</t>
  </si>
  <si>
    <t>DBanco General Rumiñahui</t>
  </si>
  <si>
    <t>DBanco del Austro</t>
  </si>
  <si>
    <t>DBanco Bolivariano</t>
  </si>
  <si>
    <t>DBanco de Loja</t>
  </si>
  <si>
    <t>DBanco Internacional</t>
  </si>
  <si>
    <t>DBanco Solidario</t>
  </si>
  <si>
    <t>DBanco de Machala</t>
  </si>
  <si>
    <t>DBanco Diners Club</t>
  </si>
  <si>
    <t>DBanco Amazonas</t>
  </si>
  <si>
    <t>EBanco Diners Club</t>
  </si>
  <si>
    <t>EBanco Pichincha</t>
  </si>
  <si>
    <t>EBanco Internacional</t>
  </si>
  <si>
    <t>EBanco General Rumiñahui</t>
  </si>
  <si>
    <t>EBanco Comercial de Manabí</t>
  </si>
  <si>
    <t>EBanco Pacífico</t>
  </si>
  <si>
    <t>EBanco Bolivariano</t>
  </si>
  <si>
    <t>EBanco del Austro</t>
  </si>
  <si>
    <t>EBanco Amazonas</t>
  </si>
  <si>
    <t>EProdubanco Grupo Promerica</t>
  </si>
  <si>
    <t>EBanco de Machala</t>
  </si>
  <si>
    <t>VisaAAVisa InfiniteBanco Diners Club</t>
  </si>
  <si>
    <t>VisaAAVisa InfiniteBanco Pichincha</t>
  </si>
  <si>
    <t>VisaAAVisa InfiniteBanco Pacífico</t>
  </si>
  <si>
    <t>VisaAAVisa InfiniteProdubanco Grupo Promerica</t>
  </si>
  <si>
    <t>VisaAAVisa InfiniteBanco del Austro</t>
  </si>
  <si>
    <t>VisaAAVisa InfiniteBanco Bolivariano</t>
  </si>
  <si>
    <t>VisaAAVisa InfiniteBanco de Machala</t>
  </si>
  <si>
    <t>VisaAAVisa InfiniteBanco General Rumiñahui</t>
  </si>
  <si>
    <t>VisaAAVisa EliteBanco Pichincha</t>
  </si>
  <si>
    <t>VisaAVisa SignatureBanco Diners Club</t>
  </si>
  <si>
    <t>VisaAVisa SignatureBanco Bolivariano</t>
  </si>
  <si>
    <t>VisaAVisa SignatureBanco Internacional</t>
  </si>
  <si>
    <t>VisaAVisa SignatureBanco Guayaquil</t>
  </si>
  <si>
    <t>VisaAVisa SignatureBanco Pichincha</t>
  </si>
  <si>
    <t>VisaAVisa SignatureProdubanco Grupo Promerica</t>
  </si>
  <si>
    <t>VisaAVisa SignatureBanco del Austro</t>
  </si>
  <si>
    <t>VisaAVisa SignatureBanco Amazonas</t>
  </si>
  <si>
    <t>VisaAVisa Signature MCBanco Pichincha</t>
  </si>
  <si>
    <t>VisaAVisa Signature MCBanco Bolivariano</t>
  </si>
  <si>
    <t>VisaAVisa Signature MCBanco Internacional</t>
  </si>
  <si>
    <t>VisaAVisa Corporativa PJBanco Diners Club</t>
  </si>
  <si>
    <t>VisaAVisa Corporativa PJBanco Pichincha</t>
  </si>
  <si>
    <t>VisaAVisa Corporativa PJBanco Internacional</t>
  </si>
  <si>
    <t>VisaAVisa Corporativa PJProdubanco Grupo Promerica</t>
  </si>
  <si>
    <t>VisaAVisa Corporativa PJBanco Pacífico</t>
  </si>
  <si>
    <t>VisaAVisa Corporativa PJBanco del Austro</t>
  </si>
  <si>
    <t>VisaBVisa PlatinumBanco Diners Club</t>
  </si>
  <si>
    <t>VisaBVisa PlatinumBanco Internacional</t>
  </si>
  <si>
    <t>VisaBVisa PlatinumProdubanco Grupo Promerica</t>
  </si>
  <si>
    <t>VisaBVisa PlatinumBanco del Austro</t>
  </si>
  <si>
    <t>VisaBVisa PlatinumBanco Pichincha</t>
  </si>
  <si>
    <t>VisaBVisa PlatinumBanco Pacífico</t>
  </si>
  <si>
    <t>VisaBVisa PlatinumBanco Guayaquil</t>
  </si>
  <si>
    <t>VisaBVisa PlatinumBanco Bolivariano</t>
  </si>
  <si>
    <t>VisaBVisa PlatinumBanco Amazonas</t>
  </si>
  <si>
    <t>VisaBVisa PlatinumBanco de Machala</t>
  </si>
  <si>
    <t>VisaBVisa PlatinumBanco Solidario</t>
  </si>
  <si>
    <t>VisaBVisa Platinum MCBanco Pichincha</t>
  </si>
  <si>
    <t>VisaBVisa Platinum MCBanco Bolivariano</t>
  </si>
  <si>
    <t>VisaBVisa Platinum MCBanco Pacífico</t>
  </si>
  <si>
    <t>VisaBVisa Platinum MCBanco Internacional</t>
  </si>
  <si>
    <t>VisaBVisa Empresarial PJBanco Pichincha</t>
  </si>
  <si>
    <t>VisaBVisa Empresarial PJBanco Bolivariano</t>
  </si>
  <si>
    <t>VisaBVisa Empresarial PJBanco de Machala</t>
  </si>
  <si>
    <t>VisaBVisa Empresarial PJBanco Amazonas</t>
  </si>
  <si>
    <t>VisaBVisa Empresarial PJBanco General Rumiñahui</t>
  </si>
  <si>
    <t>VisaBVisa Empresarial PJBanco Guayaquil</t>
  </si>
  <si>
    <t>VisaCVisa OroBanco Pacífico</t>
  </si>
  <si>
    <t>VisaCVisa OroBanco del Austro</t>
  </si>
  <si>
    <t>VisaCVisa OroBanco Internacional</t>
  </si>
  <si>
    <t>VisaCVisa OroBanco Bolivariano</t>
  </si>
  <si>
    <t>VisaCVisa OroBanco Pichincha</t>
  </si>
  <si>
    <t>VisaCVisa OroProdubanco Grupo Promerica</t>
  </si>
  <si>
    <t>VisaCVisa OroBanco Diners Club</t>
  </si>
  <si>
    <t>VisaCVisa OroBanco General Rumiñahui</t>
  </si>
  <si>
    <t>VisaCVisa OroBanco de Machala</t>
  </si>
  <si>
    <t>VisaCVisa OroBanco Amazonas</t>
  </si>
  <si>
    <t>VisaCVisa OroBanco de Loja</t>
  </si>
  <si>
    <t>VisaCVisa OroBanco Guayaquil</t>
  </si>
  <si>
    <t>VisaCVisa OroBanco Comercial de Manabí</t>
  </si>
  <si>
    <t>VisaCVisa OroBanco Solidario</t>
  </si>
  <si>
    <t>VisaCVisa Oro MCBanco Pichincha</t>
  </si>
  <si>
    <t>VisaCVisa Oro MCBanco Bolivariano</t>
  </si>
  <si>
    <t>VisaCVisa Oro MCBanco de Machala</t>
  </si>
  <si>
    <t>VisaCVisa Oro MCBanco Pacífico</t>
  </si>
  <si>
    <t>VisaCVisa Oro MicroBanco Pichincha</t>
  </si>
  <si>
    <t>VisaCVisa Oro PYMEProdubanco Grupo Promerica</t>
  </si>
  <si>
    <t>VisaCVisa Oro PYMEBanco Pacífico</t>
  </si>
  <si>
    <t>VisaDVisa ClásicaBanco Pacífico</t>
  </si>
  <si>
    <t>VisaDVisa ClásicaBanco Pichincha</t>
  </si>
  <si>
    <t>VisaDVisa ClásicaBanco del Austro</t>
  </si>
  <si>
    <t>VisaDVisa ClásicaBanco Guayaquil</t>
  </si>
  <si>
    <t>VisaDVisa ClásicaBanco Bolivariano</t>
  </si>
  <si>
    <t>VisaDVisa ClásicaBanco General Rumiñahui</t>
  </si>
  <si>
    <t>VisaDVisa ClásicaProdubanco Grupo Promerica</t>
  </si>
  <si>
    <t>VisaDVisa ClásicaBanco Internacional</t>
  </si>
  <si>
    <t>VisaDVisa ClásicaBanco de Machala</t>
  </si>
  <si>
    <t>VisaDVisa ClásicaBanco de Loja</t>
  </si>
  <si>
    <t>VisaDVisa ClásicaBanco Amazonas</t>
  </si>
  <si>
    <t>VisaDVisa ClásicaBanco Comercial de Manabí</t>
  </si>
  <si>
    <t>VisaDVisa ClásicaBanco Solidario</t>
  </si>
  <si>
    <t>VisaDVisa Clásica MCBanco General Rumiñahui</t>
  </si>
  <si>
    <t>VisaDVisa Clásica MCBanco Pacífico</t>
  </si>
  <si>
    <t>VisaDVisa Clásica MCBanco Bolivariano</t>
  </si>
  <si>
    <t>VisaDVisa Clásica MCBanco de Machala</t>
  </si>
  <si>
    <t>VisaDVisa Clásica MCBanco Pichincha</t>
  </si>
  <si>
    <t>VisaDVisa BásicaBanco Guayaquil</t>
  </si>
  <si>
    <t>VisaEVisa NacionalBanco Pacífico</t>
  </si>
  <si>
    <t>VisaEVisa NacionalBanco Pichincha</t>
  </si>
  <si>
    <t>VisaEVisa NacionalBanco del Austro</t>
  </si>
  <si>
    <t>VisaEVisa NacionalBanco General Rumiñahui</t>
  </si>
  <si>
    <t>VisaEVisa NacionalBanco Comercial de Manabí</t>
  </si>
  <si>
    <t>VisaEVisa NacionalProdubanco Grupo Promerica</t>
  </si>
  <si>
    <t>VisaEVisa NacionalBanco Amazonas</t>
  </si>
  <si>
    <t>VisaEVisa NacionalBanco de Machala</t>
  </si>
  <si>
    <t>VisaEVisa Nacional MCBanco Pichincha</t>
  </si>
  <si>
    <t>VisaEVisa Nacional MCBanco Bolivariano</t>
  </si>
  <si>
    <t>VisaEVisa Nacional PJBanco del Austro</t>
  </si>
  <si>
    <t>VisaEVisa Nacional SCBanco Pacífico</t>
  </si>
  <si>
    <t>MastercardAAMastercard BlackProdubanco Grupo Promerica</t>
  </si>
  <si>
    <t>MastercardAAMastercard BlackBanco Pichincha</t>
  </si>
  <si>
    <t>MastercardAAMastercard BlackBanco Pacífico</t>
  </si>
  <si>
    <t>MastercardAAMastercard BlackBanco Bolivariano</t>
  </si>
  <si>
    <t>MastercardAAMastercard BlackBanco del Austro</t>
  </si>
  <si>
    <t>MastercardAAMastercard BlackBanco Internacional</t>
  </si>
  <si>
    <t>MastercardAAMastercard BlackBanco de Machala</t>
  </si>
  <si>
    <t>MastercardAAMastercard EliteBanco Pichincha</t>
  </si>
  <si>
    <t>MastercardAAMastercard Black MCProdubanco Grupo Promerica</t>
  </si>
  <si>
    <t>MastercardAAMastercard Corporativa PJBanco Pichincha</t>
  </si>
  <si>
    <t>MastercardAMastercard Corporativa PJProdubanco Grupo Promerica</t>
  </si>
  <si>
    <t>MastercardAMastercard Corporativa PJBanco Pichincha</t>
  </si>
  <si>
    <t>MastercardAMastercard Corporativa PJBanco Internacional</t>
  </si>
  <si>
    <t>MastercardBMastercard PlatinumBanco Pacífico</t>
  </si>
  <si>
    <t>MastercardBMastercard PlatinumBanco Pichincha</t>
  </si>
  <si>
    <t>MastercardBMastercard PlatinumProdubanco Grupo Promerica</t>
  </si>
  <si>
    <t>MastercardBMastercard PlatinumBanco Internacional</t>
  </si>
  <si>
    <t>MastercardBMastercard PlatinumBanco del Austro</t>
  </si>
  <si>
    <t>MastercardBMastercard PlatinumBanco Guayaquil</t>
  </si>
  <si>
    <t>MastercardBMastercard PlatinumBanco de Machala</t>
  </si>
  <si>
    <t>MastercardBMastercard Platinum MCProdubanco Grupo Promerica</t>
  </si>
  <si>
    <t>MastercardBMastercard Platinum MCBanco Pacífico</t>
  </si>
  <si>
    <t>MastercardBMastercard Empresarial PJBanco Pichincha</t>
  </si>
  <si>
    <t>MastercardBMastercard Empresarial PJBanco Pacífico</t>
  </si>
  <si>
    <t>MastercardBMastercard Empresarial PJBanco del Austro</t>
  </si>
  <si>
    <t>MastercardBMastercard Empresarial PJProdubanco Grupo Promerica</t>
  </si>
  <si>
    <t>MastercardCMastercard OroBanco Pacífico</t>
  </si>
  <si>
    <t>MastercardCMastercard OroBanco Pichincha</t>
  </si>
  <si>
    <t>MastercardCMastercard OroBanco del Austro</t>
  </si>
  <si>
    <t>MastercardCMastercard OroProdubanco Grupo Promerica</t>
  </si>
  <si>
    <t>MastercardCMastercard OroBanco Internacional</t>
  </si>
  <si>
    <t>MastercardCMastercard OroBanco Bolivariano</t>
  </si>
  <si>
    <t>MastercardCMastercard OroBanco de Machala</t>
  </si>
  <si>
    <t>MastercardCMastercard OroBanco Guayaquil</t>
  </si>
  <si>
    <t>MastercardCMastercard Oro MCProdubanco Grupo Promerica</t>
  </si>
  <si>
    <t>MastercardCMastercard Oro MCBanco Pacífico</t>
  </si>
  <si>
    <t>MastercardCMastercard Oro MCBanco Bolivariano</t>
  </si>
  <si>
    <t>MastercardCMastercard Oro PYMEBanco Pacífico</t>
  </si>
  <si>
    <t>MastercardDMastercard ClásicaBanco Pacífico</t>
  </si>
  <si>
    <t>MastercardDMastercard ClásicaBanco Pichincha</t>
  </si>
  <si>
    <t>MastercardDMastercard ClásicaBanco del Austro</t>
  </si>
  <si>
    <t>MastercardDMastercard ClásicaBanco Guayaquil</t>
  </si>
  <si>
    <t>MastercardDMastercard ClásicaProdubanco Grupo Promerica</t>
  </si>
  <si>
    <t>MastercardDMastercard ClásicaBanco Internacional</t>
  </si>
  <si>
    <t>MastercardDMastercard ClásicaBanco Bolivariano</t>
  </si>
  <si>
    <t>MastercardDMastercard Clásica MCBanco Pacífico</t>
  </si>
  <si>
    <t>MastercardDMastercard Clásica MCProdubanco Grupo Promerica</t>
  </si>
  <si>
    <t>MastercardEMastercard NacionalBanco Pacífico</t>
  </si>
  <si>
    <t>MastercardEMastercard NacionalBanco Pichincha</t>
  </si>
  <si>
    <t>MastercardEMastercard Nacional MCBanco Pacífico</t>
  </si>
  <si>
    <t>MastercardEMastercard Nacional SCBanco Pacífico</t>
  </si>
  <si>
    <t>American ExpressAAAmEx EliteBanco Guayaquil</t>
  </si>
  <si>
    <t>American ExpressBAmEx PlatinumBanco Guayaquil</t>
  </si>
  <si>
    <t>American ExpressBAmEx Platinum PagoBanco Guayaquil</t>
  </si>
  <si>
    <t>American ExpressBAmEx Platinum CréditoBanco Guayaquil</t>
  </si>
  <si>
    <t>American ExpressBAmEx Platinum MCBanco Guayaquil</t>
  </si>
  <si>
    <t>American ExpressBAmEx Business PJBanco Guayaquil</t>
  </si>
  <si>
    <t>American ExpressCAmEx Oro PagoBanco Guayaquil</t>
  </si>
  <si>
    <t>American ExpressCAmEx Oro CréditoBanco Guayaquil</t>
  </si>
  <si>
    <t>American ExpressCAmEx Oro MCBanco Guayaquil</t>
  </si>
  <si>
    <t>American ExpressDAmEx ClásicaBanco Guayaquil</t>
  </si>
  <si>
    <t>American ExpressDAmEx Clásica PagoBanco Guayaquil</t>
  </si>
  <si>
    <t>American ExpressDAmEx Clásica CréditoBanco Guayaquil</t>
  </si>
  <si>
    <t>American ExpressDAmEx Clásica MCBanco Guayaquil</t>
  </si>
  <si>
    <t>Diners ClubAADiners Club SphaeraBanco Diners Club</t>
  </si>
  <si>
    <t>Diners ClubAADiners Club Sphaera McNamaraBanco Diners Club</t>
  </si>
  <si>
    <t>Diners ClubADiners Club Corporativa Miles PJBanco Diners Club</t>
  </si>
  <si>
    <t>Diners ClubADiners Club Corporativa PJBanco Diners Club</t>
  </si>
  <si>
    <t>Diners ClubADiners Club Unicef Corporativa PJBanco Diners Club</t>
  </si>
  <si>
    <t>Diners ClubBDiners Club AadvantageBanco Diners Club</t>
  </si>
  <si>
    <t>Diners ClubBDiners Club Aadvantage Corporativa PJBanco Diners Club</t>
  </si>
  <si>
    <t>Diners ClubBDiners Club MilesBanco Diners Club</t>
  </si>
  <si>
    <t>Diners ClubCDiners Club ClásicaBanco Diners Club</t>
  </si>
  <si>
    <t>Diners ClubCDiners Club Clásica MCBanco Diners Club</t>
  </si>
  <si>
    <t>Diners ClubCDiners Club Unicef ClásicaBanco Diners Club</t>
  </si>
  <si>
    <t>Diners ClubDDiners Club BásicaBanco Diners Club</t>
  </si>
  <si>
    <t>Diners ClubEDiners Club Corporativa Nacional PJBanco Diners Club</t>
  </si>
  <si>
    <t>Diners ClubEDiners Club NacionalBanco Diners Club</t>
  </si>
  <si>
    <t>Diners ClubEDiners Club Nacional MCBanco Diners Club</t>
  </si>
  <si>
    <t>Diners ClubEDiners Club Unicef NacionalBanco Diners Club</t>
  </si>
  <si>
    <t>Diners ClubEDiners Corporativa Nacional GAS PJBanco Diners Club</t>
  </si>
  <si>
    <t>DiscoverCDiscoverBanco Diners Club</t>
  </si>
  <si>
    <t>DiscoverCDiscoverBanco Pichincha</t>
  </si>
  <si>
    <t>DiscoverDDiscover BásicaBanco Diners Club</t>
  </si>
  <si>
    <t>DiscoverEDiscover MCBanco Diners Club</t>
  </si>
  <si>
    <t>AlíaAAlia BlackBanco Solidario</t>
  </si>
  <si>
    <t>AlíaBAlia PlatinumBanco Solidario</t>
  </si>
  <si>
    <t>AlíaCAlia OroBanco Solidario</t>
  </si>
  <si>
    <t>AlíaDAlia ClásicaBanco Solidario</t>
  </si>
  <si>
    <t>AlíaDMi SociaBanco Solidario</t>
  </si>
  <si>
    <t>Cuota FácilDCuota Fácil ClásicaBanco Solidario</t>
  </si>
  <si>
    <t>Otras marcasEOtra marcaBanco Pacífico</t>
  </si>
  <si>
    <t>Otras marcasEOtra marcaBanco del Austro</t>
  </si>
  <si>
    <t>Otras marcasEOtra marcaBanco Bolivariano</t>
  </si>
  <si>
    <t>Otras marcasEOtra marcaBanco Pichincha</t>
  </si>
  <si>
    <t>Otras marcasEOtra marcaBanco Internacional</t>
  </si>
  <si>
    <t>Otras marcasEOtra marcaBanco Amazonas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</si>
</sst>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quot;$&quot;\ * #,##0.00_);_(&quot;$&quot;\ * \(#,##0.00\);_(&quot;$&quot;\ * &quot;-&quot;??_);_(@_)"/>
    <numFmt numFmtId="165" formatCode="_(* #,##0.00_);_(* \(#,##0.00\);_(* &quot;-&quot;??_);_(@_)"/>
    <numFmt numFmtId="166" formatCode="_(* #,##0_);_(* \(#,##0\);_(* &quot;-&quot;??_);_(@_)"/>
    <numFmt numFmtId="167" formatCode="&quot;$&quot;\ #,##0"/>
    <numFmt numFmtId="168" formatCode="_(&quot;$&quot;\ * #,##0_);_(&quot;$&quot;\ * \(#,##0\);_(&quot;$&quot;\ * &quot;-&quot;??_);_(@_)"/>
    <numFmt numFmtId="169" formatCode="#,##0.000"/>
    <numFmt numFmtId="170" formatCode="_(&quot;$&quot;\ * #,##0.0000_);_(&quot;$&quot;\ * \(#,##0.0000\);_(&quot;$&quot;\ * &quot;-&quot;??_);_(@_)"/>
    <numFmt numFmtId="171" formatCode="0.0%"/>
  </numFmts>
  <fonts count="50"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b/>
      <sz val="18"/>
      <color theme="1"/>
      <name val="Arial"/>
      <family val="2"/>
    </font>
    <font>
      <b/>
      <sz val="18"/>
      <color theme="3"/>
      <name val="Arial"/>
      <family val="2"/>
    </font>
    <font>
      <sz val="14"/>
      <color theme="1"/>
      <name val="Arial"/>
      <family val="2"/>
    </font>
    <font>
      <i/>
      <sz val="10"/>
      <color theme="1"/>
      <name val="Arial"/>
      <family val="2"/>
    </font>
    <font>
      <sz val="14"/>
      <color theme="3"/>
      <name val="Arial"/>
      <family val="2"/>
    </font>
    <font>
      <sz val="14"/>
      <name val="Arial"/>
      <family val="2"/>
    </font>
    <font>
      <sz val="10"/>
      <name val="Arial"/>
      <family val="2"/>
    </font>
    <font>
      <sz val="11"/>
      <color theme="0"/>
      <name val="Arial"/>
      <family val="2"/>
    </font>
    <font>
      <sz val="12"/>
      <color theme="0"/>
      <name val="Arial"/>
      <family val="2"/>
    </font>
    <font>
      <sz val="11"/>
      <name val="Arial"/>
      <family val="2"/>
    </font>
    <font>
      <b/>
      <sz val="11"/>
      <name val="Arial"/>
      <family val="2"/>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2"/>
      <name val="Arial"/>
      <family val="2"/>
    </font>
    <font>
      <b/>
      <sz val="16"/>
      <color rgb="FFC00000"/>
      <name val="Arial"/>
      <family val="2"/>
    </font>
    <font>
      <b/>
      <sz val="14"/>
      <color theme="3"/>
      <name val="Arial"/>
      <family val="2"/>
    </font>
    <font>
      <b/>
      <sz val="16"/>
      <name val="Arial"/>
      <family val="2"/>
    </font>
    <font>
      <b/>
      <sz val="14"/>
      <name val="Arial"/>
      <family val="2"/>
    </font>
    <font>
      <sz val="12"/>
      <name val="Arial"/>
      <family val="2"/>
    </font>
    <font>
      <u/>
      <sz val="11"/>
      <color theme="10"/>
      <name val="Calibri"/>
      <family val="2"/>
      <scheme val="minor"/>
    </font>
    <font>
      <u/>
      <sz val="14"/>
      <name val="Arial"/>
      <family val="2"/>
    </font>
    <font>
      <b/>
      <u/>
      <sz val="12"/>
      <name val="Calibri"/>
      <family val="2"/>
      <scheme val="minor"/>
    </font>
    <font>
      <b/>
      <sz val="36"/>
      <name val="Arial"/>
      <family val="2"/>
    </font>
    <font>
      <sz val="16"/>
      <name val="Arial"/>
      <family val="2"/>
    </font>
    <font>
      <b/>
      <sz val="28"/>
      <name val="Arial"/>
      <family val="2"/>
    </font>
    <font>
      <sz val="11"/>
      <name val="Calibri"/>
      <family val="2"/>
      <scheme val="minor"/>
    </font>
    <font>
      <b/>
      <sz val="10"/>
      <name val="Arial"/>
      <family val="2"/>
    </font>
    <font>
      <i/>
      <sz val="10"/>
      <name val="Arial"/>
      <family val="2"/>
    </font>
    <font>
      <i/>
      <sz val="11"/>
      <name val="Arial"/>
      <family val="2"/>
    </font>
    <font>
      <b/>
      <sz val="18"/>
      <name val="Arial"/>
      <family val="2"/>
    </font>
    <font>
      <b/>
      <sz val="20"/>
      <name val="Arial"/>
      <family val="2"/>
    </font>
    <font>
      <sz val="20"/>
      <name val="Arial"/>
      <family val="2"/>
    </font>
    <font>
      <sz val="18"/>
      <name val="Arial"/>
      <family val="2"/>
    </font>
    <font>
      <b/>
      <sz val="11"/>
      <name val="Calibri"/>
      <family val="2"/>
      <scheme val="minor"/>
    </font>
    <font>
      <sz val="15"/>
      <name val="Arial"/>
      <family val="2"/>
    </font>
    <font>
      <b/>
      <sz val="15"/>
      <name val="Arial"/>
      <family val="2"/>
    </font>
    <font>
      <b/>
      <sz val="16"/>
      <color theme="3"/>
      <name val="Arial"/>
      <family val="2"/>
    </font>
    <font>
      <b/>
      <sz val="18"/>
      <color rgb="FFC00000"/>
      <name val="Arial"/>
      <family val="2"/>
    </font>
    <font>
      <sz val="14"/>
      <color theme="0"/>
      <name val="Arial"/>
      <family val="2"/>
    </font>
    <font>
      <sz val="11"/>
      <color rgb="FFFF0000"/>
      <name val="Arial"/>
      <family val="2"/>
    </font>
    <font>
      <sz val="11"/>
      <color indexed="8"/>
      <name val="Arial"/>
      <family val="2"/>
    </font>
    <font>
      <b/>
      <sz val="11"/>
      <color indexed="8"/>
      <name val="Arial"/>
      <family val="2"/>
    </font>
  </fonts>
  <fills count="8">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
      <patternFill patternType="solid">
        <fgColor theme="2"/>
        <bgColor indexed="64"/>
      </patternFill>
    </fill>
    <fill>
      <patternFill patternType="solid">
        <fgColor theme="0" tint="-4.9989318521683403E-2"/>
        <bgColor indexed="64"/>
      </patternFill>
    </fill>
  </fills>
  <borders count="24">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top style="medium">
        <color indexed="64"/>
      </top>
      <bottom/>
      <diagonal/>
    </border>
    <border>
      <left/>
      <right style="thick">
        <color indexed="8"/>
      </right>
      <top/>
      <bottom style="thick">
        <color indexed="8"/>
      </bottom>
      <diagonal/>
    </border>
    <border>
      <left style="thick">
        <color indexed="8"/>
      </left>
      <right/>
      <top/>
      <bottom/>
      <diagonal/>
    </border>
    <border>
      <left/>
      <right style="thick">
        <color indexed="8"/>
      </right>
      <top/>
      <bottom/>
      <diagonal/>
    </border>
    <border>
      <left/>
      <right style="thick">
        <color indexed="8"/>
      </right>
      <top/>
      <bottom style="thin">
        <color indexed="64"/>
      </bottom>
      <diagonal/>
    </border>
    <border>
      <left style="thick">
        <color indexed="8"/>
      </left>
      <right/>
      <top/>
      <bottom style="thin">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s>
  <cellStyleXfs count="7">
    <xf numFmtId="0" fontId="0" fillId="0" borderId="0"/>
    <xf numFmtId="9" fontId="1" fillId="0" borderId="0" applyFont="0" applyFill="0" applyBorder="0" applyAlignment="0" applyProtection="0"/>
    <xf numFmtId="0" fontId="10" fillId="0" borderId="0"/>
    <xf numFmtId="165" fontId="1" fillId="0" borderId="0" applyFont="0" applyFill="0" applyBorder="0" applyAlignment="0" applyProtection="0"/>
    <xf numFmtId="164" fontId="1" fillId="0" borderId="0" applyFont="0" applyFill="0" applyBorder="0" applyAlignment="0" applyProtection="0"/>
    <xf numFmtId="0" fontId="27" fillId="0" borderId="0" applyNumberFormat="0" applyFill="0" applyBorder="0" applyAlignment="0" applyProtection="0"/>
    <xf numFmtId="0" fontId="10" fillId="0" borderId="0"/>
  </cellStyleXfs>
  <cellXfs count="613">
    <xf numFmtId="0" fontId="0" fillId="0" borderId="0" xfId="0"/>
    <xf numFmtId="0" fontId="2" fillId="0" borderId="0" xfId="0" applyFont="1" applyFill="1"/>
    <xf numFmtId="0" fontId="5" fillId="3" borderId="0" xfId="0" applyFont="1" applyFill="1" applyAlignment="1">
      <alignment horizontal="left"/>
    </xf>
    <xf numFmtId="0" fontId="6" fillId="0" borderId="0" xfId="0" applyFont="1" applyFill="1"/>
    <xf numFmtId="0" fontId="7" fillId="0" borderId="0" xfId="0" applyFont="1" applyFill="1" applyBorder="1" applyAlignment="1">
      <alignment horizontal="left" vertical="center"/>
    </xf>
    <xf numFmtId="0" fontId="3" fillId="0" borderId="0" xfId="0" applyFont="1" applyFill="1" applyBorder="1" applyAlignment="1">
      <alignment horizontal="center" vertical="center"/>
    </xf>
    <xf numFmtId="0" fontId="8" fillId="0" borderId="0" xfId="0" applyFont="1" applyFill="1" applyAlignment="1">
      <alignment horizontal="left"/>
    </xf>
    <xf numFmtId="0" fontId="6" fillId="0" borderId="0" xfId="0" applyFont="1" applyFill="1" applyAlignment="1">
      <alignment horizontal="left"/>
    </xf>
    <xf numFmtId="0" fontId="9" fillId="0" borderId="0" xfId="0" applyFont="1" applyFill="1" applyAlignment="1">
      <alignment horizontal="left"/>
    </xf>
    <xf numFmtId="0" fontId="11" fillId="0" borderId="0" xfId="0" applyFont="1"/>
    <xf numFmtId="0" fontId="12" fillId="0" borderId="0" xfId="0" applyFont="1"/>
    <xf numFmtId="3" fontId="11" fillId="0" borderId="0" xfId="0" applyNumberFormat="1" applyFont="1"/>
    <xf numFmtId="0" fontId="12" fillId="0" borderId="0" xfId="0" applyFont="1" applyBorder="1"/>
    <xf numFmtId="3" fontId="13" fillId="0" borderId="0" xfId="0" applyNumberFormat="1" applyFont="1" applyBorder="1" applyAlignment="1">
      <alignment vertical="center"/>
    </xf>
    <xf numFmtId="3" fontId="13" fillId="0" borderId="3" xfId="0" applyNumberFormat="1" applyFont="1" applyBorder="1" applyAlignment="1">
      <alignment vertical="center"/>
    </xf>
    <xf numFmtId="3" fontId="14" fillId="0" borderId="2" xfId="0" applyNumberFormat="1" applyFont="1" applyBorder="1" applyAlignment="1">
      <alignment vertical="center"/>
    </xf>
    <xf numFmtId="0" fontId="11" fillId="0" borderId="0" xfId="0" applyFont="1" applyAlignment="1">
      <alignment horizontal="left" vertical="top"/>
    </xf>
    <xf numFmtId="0" fontId="16" fillId="3" borderId="0" xfId="0" applyFont="1" applyFill="1" applyAlignment="1">
      <alignment horizontal="left" vertical="top"/>
    </xf>
    <xf numFmtId="0" fontId="15" fillId="0" borderId="0" xfId="0" applyFont="1" applyFill="1" applyAlignment="1">
      <alignment horizontal="left" vertical="top"/>
    </xf>
    <xf numFmtId="0" fontId="17" fillId="3" borderId="0" xfId="0" applyFont="1" applyFill="1" applyAlignment="1">
      <alignment horizontal="left" vertical="top"/>
    </xf>
    <xf numFmtId="0" fontId="12" fillId="0" borderId="0" xfId="0" applyFont="1" applyAlignment="1">
      <alignment horizontal="left" vertical="top"/>
    </xf>
    <xf numFmtId="0" fontId="18" fillId="0" borderId="0" xfId="0" applyFont="1" applyAlignment="1">
      <alignment horizontal="left" vertical="top"/>
    </xf>
    <xf numFmtId="0" fontId="19" fillId="0" borderId="0" xfId="0" applyFont="1" applyAlignment="1">
      <alignment horizontal="left" vertical="top"/>
    </xf>
    <xf numFmtId="0" fontId="20" fillId="0" borderId="0" xfId="0" applyFont="1" applyFill="1" applyBorder="1" applyAlignment="1">
      <alignment horizontal="left" vertical="top"/>
    </xf>
    <xf numFmtId="0" fontId="17" fillId="0" borderId="0" xfId="0" applyFont="1" applyAlignment="1">
      <alignment horizontal="left" vertical="top"/>
    </xf>
    <xf numFmtId="0" fontId="16" fillId="0" borderId="0" xfId="0" applyFont="1" applyAlignment="1">
      <alignment horizontal="left" vertical="top"/>
    </xf>
    <xf numFmtId="0" fontId="11" fillId="3" borderId="0" xfId="0" applyFont="1" applyFill="1" applyAlignment="1">
      <alignment horizontal="left" vertical="top"/>
    </xf>
    <xf numFmtId="0" fontId="18" fillId="0" borderId="0" xfId="0" applyFont="1" applyAlignment="1">
      <alignment horizontal="left" vertical="top" wrapText="1"/>
    </xf>
    <xf numFmtId="0" fontId="11" fillId="0" borderId="0" xfId="0" applyFont="1" applyFill="1" applyAlignment="1">
      <alignment horizontal="left" vertical="top"/>
    </xf>
    <xf numFmtId="0" fontId="19" fillId="3" borderId="0" xfId="0" applyFont="1" applyFill="1" applyAlignment="1">
      <alignment horizontal="left" vertical="top"/>
    </xf>
    <xf numFmtId="3" fontId="12" fillId="0" borderId="0" xfId="0" applyNumberFormat="1" applyFont="1"/>
    <xf numFmtId="0" fontId="22" fillId="0" borderId="0" xfId="0" applyFont="1" applyFill="1" applyBorder="1" applyAlignment="1">
      <alignment horizontal="left" vertical="top"/>
    </xf>
    <xf numFmtId="0" fontId="23" fillId="3" borderId="0" xfId="0" applyFont="1" applyFill="1" applyAlignment="1">
      <alignment horizontal="left"/>
    </xf>
    <xf numFmtId="0" fontId="21" fillId="0" borderId="0" xfId="0" applyFont="1" applyFill="1" applyAlignment="1">
      <alignment horizontal="left"/>
    </xf>
    <xf numFmtId="0" fontId="24" fillId="3" borderId="0" xfId="0" applyFont="1" applyFill="1" applyAlignment="1">
      <alignment horizontal="left"/>
    </xf>
    <xf numFmtId="0" fontId="14" fillId="3" borderId="4" xfId="0" applyFont="1" applyFill="1" applyBorder="1" applyAlignment="1">
      <alignment horizontal="left"/>
    </xf>
    <xf numFmtId="3" fontId="14" fillId="0" borderId="3" xfId="0" applyNumberFormat="1" applyFont="1" applyBorder="1" applyAlignment="1">
      <alignment horizontal="left"/>
    </xf>
    <xf numFmtId="0" fontId="21" fillId="3" borderId="3" xfId="0" applyFont="1" applyFill="1" applyBorder="1" applyAlignment="1">
      <alignment horizontal="left"/>
    </xf>
    <xf numFmtId="0" fontId="26" fillId="0" borderId="0" xfId="0" applyFont="1" applyBorder="1"/>
    <xf numFmtId="166" fontId="11" fillId="0" borderId="0" xfId="3" applyNumberFormat="1" applyFont="1"/>
    <xf numFmtId="168" fontId="11" fillId="0" borderId="0" xfId="0" applyNumberFormat="1" applyFont="1"/>
    <xf numFmtId="0" fontId="11" fillId="3" borderId="0" xfId="0" applyFont="1" applyFill="1"/>
    <xf numFmtId="0" fontId="26" fillId="3" borderId="0" xfId="0" applyFont="1" applyFill="1" applyAlignment="1">
      <alignment horizontal="left"/>
    </xf>
    <xf numFmtId="168" fontId="18" fillId="0" borderId="0" xfId="4" applyNumberFormat="1" applyFont="1" applyBorder="1"/>
    <xf numFmtId="0" fontId="26" fillId="0" borderId="0" xfId="2" applyFont="1" applyBorder="1" applyAlignment="1">
      <alignment horizontal="left" vertical="top" wrapText="1"/>
    </xf>
    <xf numFmtId="0" fontId="13" fillId="0" borderId="0" xfId="0" applyFont="1"/>
    <xf numFmtId="166" fontId="13" fillId="0" borderId="0" xfId="3" applyNumberFormat="1" applyFont="1"/>
    <xf numFmtId="166" fontId="11" fillId="3" borderId="0" xfId="3" applyNumberFormat="1" applyFont="1" applyFill="1"/>
    <xf numFmtId="0" fontId="28" fillId="3" borderId="0" xfId="5" applyFont="1" applyFill="1" applyAlignment="1">
      <alignment horizontal="left"/>
    </xf>
    <xf numFmtId="3" fontId="13" fillId="0" borderId="0" xfId="0" applyNumberFormat="1" applyFont="1"/>
    <xf numFmtId="168" fontId="14" fillId="0" borderId="0" xfId="4" applyNumberFormat="1" applyFont="1" applyBorder="1"/>
    <xf numFmtId="3" fontId="13" fillId="0" borderId="0" xfId="0" applyNumberFormat="1" applyFont="1" applyAlignment="1">
      <alignment vertical="center"/>
    </xf>
    <xf numFmtId="3" fontId="14" fillId="0" borderId="0" xfId="0" applyNumberFormat="1" applyFont="1" applyAlignment="1">
      <alignment vertical="center"/>
    </xf>
    <xf numFmtId="3" fontId="26" fillId="0" borderId="0" xfId="0" applyNumberFormat="1" applyFont="1" applyAlignment="1">
      <alignment horizontal="center" vertical="center"/>
    </xf>
    <xf numFmtId="3" fontId="12" fillId="0" borderId="0" xfId="0" applyNumberFormat="1" applyFont="1" applyAlignment="1">
      <alignment horizontal="center" vertical="center"/>
    </xf>
    <xf numFmtId="0" fontId="31" fillId="0" borderId="0" xfId="0" applyFont="1"/>
    <xf numFmtId="0" fontId="31" fillId="0" borderId="0" xfId="0" applyFont="1" applyBorder="1"/>
    <xf numFmtId="0" fontId="31" fillId="3" borderId="0" xfId="0" applyFont="1" applyFill="1"/>
    <xf numFmtId="0" fontId="34" fillId="0" borderId="0" xfId="0" applyFont="1" applyFill="1" applyBorder="1" applyAlignment="1">
      <alignment horizontal="left" vertical="center"/>
    </xf>
    <xf numFmtId="0" fontId="33" fillId="0" borderId="0" xfId="0" applyFont="1" applyFill="1"/>
    <xf numFmtId="0" fontId="24" fillId="0" borderId="0" xfId="0" applyFont="1" applyFill="1" applyBorder="1" applyAlignment="1">
      <alignment horizontal="center" vertical="center"/>
    </xf>
    <xf numFmtId="0" fontId="35" fillId="0" borderId="0" xfId="0" applyFont="1" applyFill="1" applyBorder="1" applyAlignment="1">
      <alignment horizontal="left" vertical="center"/>
    </xf>
    <xf numFmtId="0" fontId="36" fillId="0" borderId="0" xfId="0" applyFont="1"/>
    <xf numFmtId="0" fontId="39" fillId="3" borderId="0" xfId="0" applyFont="1" applyFill="1"/>
    <xf numFmtId="165" fontId="38" fillId="3" borderId="0" xfId="0" applyNumberFormat="1" applyFont="1" applyFill="1" applyBorder="1"/>
    <xf numFmtId="165" fontId="37" fillId="3" borderId="0" xfId="0" applyNumberFormat="1" applyFont="1" applyFill="1" applyBorder="1"/>
    <xf numFmtId="165" fontId="37" fillId="0" borderId="0" xfId="0" applyNumberFormat="1" applyFont="1" applyFill="1" applyBorder="1"/>
    <xf numFmtId="165" fontId="40" fillId="0" borderId="0" xfId="0" applyNumberFormat="1" applyFont="1"/>
    <xf numFmtId="0" fontId="40" fillId="0" borderId="0" xfId="0" applyFont="1"/>
    <xf numFmtId="0" fontId="21" fillId="3" borderId="0" xfId="0" applyFont="1" applyFill="1" applyAlignment="1">
      <alignment horizontal="left"/>
    </xf>
    <xf numFmtId="0" fontId="26" fillId="3" borderId="0" xfId="0" applyFont="1" applyFill="1"/>
    <xf numFmtId="165" fontId="21" fillId="3" borderId="0" xfId="0" applyNumberFormat="1" applyFont="1" applyFill="1" applyBorder="1"/>
    <xf numFmtId="165" fontId="21" fillId="0" borderId="0" xfId="0" applyNumberFormat="1" applyFont="1" applyFill="1" applyBorder="1"/>
    <xf numFmtId="165" fontId="26" fillId="0" borderId="0" xfId="0" applyNumberFormat="1" applyFont="1"/>
    <xf numFmtId="0" fontId="26" fillId="0" borderId="0" xfId="0" applyFont="1"/>
    <xf numFmtId="0" fontId="37" fillId="3" borderId="0" xfId="0" applyFont="1" applyFill="1" applyAlignment="1">
      <alignment horizontal="left"/>
    </xf>
    <xf numFmtId="165" fontId="9" fillId="0" borderId="0" xfId="0" applyNumberFormat="1" applyFont="1"/>
    <xf numFmtId="0" fontId="21" fillId="0" borderId="0" xfId="0" applyFont="1"/>
    <xf numFmtId="3" fontId="26" fillId="0" borderId="0" xfId="4" applyNumberFormat="1" applyFont="1" applyFill="1" applyBorder="1"/>
    <xf numFmtId="0" fontId="26" fillId="0" borderId="0" xfId="4" applyNumberFormat="1" applyFont="1" applyFill="1" applyBorder="1"/>
    <xf numFmtId="166" fontId="26" fillId="0" borderId="0" xfId="3" applyNumberFormat="1" applyFont="1" applyFill="1" applyBorder="1"/>
    <xf numFmtId="10" fontId="26" fillId="0" borderId="0" xfId="1" applyNumberFormat="1" applyFont="1"/>
    <xf numFmtId="0" fontId="21" fillId="2" borderId="1" xfId="0" applyFont="1" applyFill="1" applyBorder="1" applyAlignment="1">
      <alignment horizontal="center" vertical="center"/>
    </xf>
    <xf numFmtId="0" fontId="21" fillId="2" borderId="1" xfId="0" quotePrefix="1" applyFont="1" applyFill="1" applyBorder="1" applyAlignment="1">
      <alignment horizontal="center" vertical="center" wrapText="1"/>
    </xf>
    <xf numFmtId="0" fontId="21" fillId="0" borderId="0" xfId="0" applyFont="1" applyBorder="1"/>
    <xf numFmtId="3" fontId="26" fillId="0" borderId="0" xfId="0" applyNumberFormat="1" applyFont="1" applyBorder="1"/>
    <xf numFmtId="3" fontId="21" fillId="0" borderId="0" xfId="0" applyNumberFormat="1" applyFont="1" applyBorder="1"/>
    <xf numFmtId="9" fontId="13" fillId="0" borderId="0" xfId="1" applyFont="1"/>
    <xf numFmtId="168" fontId="26" fillId="0" borderId="0" xfId="4" applyNumberFormat="1" applyFont="1" applyBorder="1"/>
    <xf numFmtId="168" fontId="21" fillId="0" borderId="0" xfId="4" applyNumberFormat="1" applyFont="1" applyBorder="1"/>
    <xf numFmtId="0" fontId="13" fillId="0" borderId="0" xfId="0" applyFont="1" applyBorder="1"/>
    <xf numFmtId="0" fontId="21" fillId="0" borderId="3" xfId="0" applyFont="1" applyBorder="1"/>
    <xf numFmtId="10" fontId="26" fillId="0" borderId="3" xfId="1" applyNumberFormat="1" applyFont="1" applyBorder="1"/>
    <xf numFmtId="10" fontId="21" fillId="0" borderId="3" xfId="1" applyNumberFormat="1" applyFont="1" applyBorder="1"/>
    <xf numFmtId="0" fontId="21" fillId="0" borderId="0" xfId="0" applyFont="1" applyFill="1" applyBorder="1"/>
    <xf numFmtId="0" fontId="38" fillId="0" borderId="0" xfId="0" applyFont="1" applyFill="1" applyBorder="1" applyAlignment="1">
      <alignment horizontal="left" vertical="top"/>
    </xf>
    <xf numFmtId="0" fontId="21" fillId="2" borderId="1" xfId="0" applyFont="1" applyFill="1" applyBorder="1" applyAlignment="1">
      <alignment horizontal="center" vertical="center" wrapText="1"/>
    </xf>
    <xf numFmtId="0" fontId="13" fillId="0" borderId="0" xfId="0" applyFont="1" applyAlignment="1">
      <alignment wrapText="1"/>
    </xf>
    <xf numFmtId="3" fontId="26" fillId="0" borderId="0" xfId="0" applyNumberFormat="1" applyFont="1" applyAlignment="1">
      <alignment vertical="center"/>
    </xf>
    <xf numFmtId="3" fontId="21" fillId="0" borderId="0" xfId="0" applyNumberFormat="1" applyFont="1" applyAlignment="1">
      <alignment vertical="center"/>
    </xf>
    <xf numFmtId="10" fontId="21" fillId="0" borderId="0" xfId="1" applyNumberFormat="1" applyFont="1"/>
    <xf numFmtId="0" fontId="21" fillId="0" borderId="1" xfId="0" applyFont="1" applyBorder="1"/>
    <xf numFmtId="3" fontId="21" fillId="0" borderId="1" xfId="0" applyNumberFormat="1" applyFont="1" applyBorder="1" applyAlignment="1">
      <alignment vertical="center"/>
    </xf>
    <xf numFmtId="9" fontId="21" fillId="0" borderId="1" xfId="1" applyFont="1" applyBorder="1" applyAlignment="1">
      <alignment vertical="center"/>
    </xf>
    <xf numFmtId="168" fontId="26" fillId="0" borderId="0" xfId="4" applyNumberFormat="1" applyFont="1" applyAlignment="1">
      <alignment vertical="center"/>
    </xf>
    <xf numFmtId="10" fontId="14" fillId="0" borderId="0" xfId="1" applyNumberFormat="1" applyFont="1"/>
    <xf numFmtId="168" fontId="21" fillId="0" borderId="1" xfId="4" applyNumberFormat="1" applyFont="1" applyBorder="1" applyAlignment="1">
      <alignment vertical="center"/>
    </xf>
    <xf numFmtId="9" fontId="14" fillId="0" borderId="1" xfId="0" applyNumberFormat="1" applyFont="1" applyBorder="1"/>
    <xf numFmtId="0" fontId="13" fillId="3" borderId="0" xfId="0" applyFont="1" applyFill="1"/>
    <xf numFmtId="168" fontId="13" fillId="0" borderId="0" xfId="0" applyNumberFormat="1" applyFont="1"/>
    <xf numFmtId="168" fontId="21" fillId="0" borderId="1" xfId="4" applyNumberFormat="1" applyFont="1" applyFill="1" applyBorder="1" applyAlignment="1">
      <alignment vertical="center"/>
    </xf>
    <xf numFmtId="10" fontId="13" fillId="0" borderId="0" xfId="1" applyNumberFormat="1" applyFont="1"/>
    <xf numFmtId="168" fontId="26" fillId="0" borderId="0" xfId="0" applyNumberFormat="1" applyFont="1" applyAlignment="1">
      <alignment horizontal="center" vertical="center"/>
    </xf>
    <xf numFmtId="168" fontId="21" fillId="0" borderId="0" xfId="0" applyNumberFormat="1" applyFont="1" applyBorder="1" applyAlignment="1">
      <alignment horizontal="center"/>
    </xf>
    <xf numFmtId="168" fontId="21" fillId="0" borderId="1" xfId="0" applyNumberFormat="1" applyFont="1" applyBorder="1" applyAlignment="1">
      <alignment horizontal="center" vertical="center"/>
    </xf>
    <xf numFmtId="168" fontId="26" fillId="0" borderId="0" xfId="4" applyNumberFormat="1" applyFont="1" applyAlignment="1">
      <alignment horizontal="center" vertical="center"/>
    </xf>
    <xf numFmtId="168" fontId="21" fillId="0" borderId="0" xfId="4" applyNumberFormat="1" applyFont="1" applyBorder="1" applyAlignment="1">
      <alignment horizontal="center"/>
    </xf>
    <xf numFmtId="0" fontId="21" fillId="0" borderId="1" xfId="2" applyFont="1" applyBorder="1" applyAlignment="1">
      <alignment horizontal="left" vertical="top" wrapText="1"/>
    </xf>
    <xf numFmtId="168" fontId="21" fillId="0" borderId="1" xfId="4" applyNumberFormat="1" applyFont="1" applyBorder="1" applyAlignment="1">
      <alignment horizontal="center" vertical="center"/>
    </xf>
    <xf numFmtId="168" fontId="21" fillId="0" borderId="1" xfId="4" applyNumberFormat="1" applyFont="1" applyBorder="1" applyAlignment="1">
      <alignment horizontal="center"/>
    </xf>
    <xf numFmtId="3" fontId="26" fillId="0" borderId="0" xfId="0" applyNumberFormat="1" applyFont="1" applyAlignment="1">
      <alignment horizontal="center"/>
    </xf>
    <xf numFmtId="168" fontId="26" fillId="0" borderId="0" xfId="0" applyNumberFormat="1" applyFont="1"/>
    <xf numFmtId="3" fontId="21" fillId="0" borderId="1" xfId="0" applyNumberFormat="1" applyFont="1" applyBorder="1" applyAlignment="1">
      <alignment horizontal="center"/>
    </xf>
    <xf numFmtId="168" fontId="21" fillId="0" borderId="1" xfId="0" applyNumberFormat="1" applyFont="1" applyBorder="1"/>
    <xf numFmtId="3" fontId="14" fillId="0" borderId="0" xfId="0" applyNumberFormat="1" applyFont="1"/>
    <xf numFmtId="3" fontId="14" fillId="0" borderId="1" xfId="0" applyNumberFormat="1" applyFont="1" applyBorder="1"/>
    <xf numFmtId="9" fontId="14" fillId="0" borderId="1" xfId="1" applyNumberFormat="1" applyFont="1" applyBorder="1"/>
    <xf numFmtId="168" fontId="14" fillId="0" borderId="0" xfId="4" applyNumberFormat="1" applyFont="1"/>
    <xf numFmtId="168" fontId="14" fillId="0" borderId="1" xfId="4" applyNumberFormat="1" applyFont="1" applyBorder="1"/>
    <xf numFmtId="9" fontId="14" fillId="0" borderId="1" xfId="0" applyNumberFormat="1" applyFont="1" applyFill="1" applyBorder="1"/>
    <xf numFmtId="168" fontId="14" fillId="0" borderId="1" xfId="4" applyNumberFormat="1" applyFont="1" applyFill="1" applyBorder="1"/>
    <xf numFmtId="9" fontId="14" fillId="0" borderId="1" xfId="1" applyFont="1" applyFill="1" applyBorder="1"/>
    <xf numFmtId="0" fontId="37" fillId="0" borderId="0" xfId="0" applyFont="1"/>
    <xf numFmtId="0" fontId="14" fillId="0" borderId="0" xfId="0" applyFont="1"/>
    <xf numFmtId="0" fontId="24" fillId="0" borderId="0" xfId="0" applyFont="1"/>
    <xf numFmtId="168" fontId="14" fillId="0" borderId="0" xfId="4" applyNumberFormat="1" applyFont="1" applyAlignment="1">
      <alignment horizontal="center"/>
    </xf>
    <xf numFmtId="168" fontId="14" fillId="0" borderId="1" xfId="4" applyNumberFormat="1" applyFont="1" applyBorder="1" applyAlignment="1">
      <alignment horizontal="center"/>
    </xf>
    <xf numFmtId="3" fontId="26" fillId="0" borderId="0" xfId="0" applyNumberFormat="1" applyFont="1"/>
    <xf numFmtId="3" fontId="14" fillId="0" borderId="1" xfId="0" applyNumberFormat="1" applyFont="1" applyBorder="1" applyAlignment="1">
      <alignment horizontal="center"/>
    </xf>
    <xf numFmtId="168" fontId="14" fillId="0" borderId="1" xfId="0" applyNumberFormat="1" applyFont="1" applyBorder="1"/>
    <xf numFmtId="0" fontId="21" fillId="0" borderId="0" xfId="2" applyFont="1" applyBorder="1" applyAlignment="1">
      <alignment horizontal="left" vertical="top" wrapText="1"/>
    </xf>
    <xf numFmtId="168" fontId="13" fillId="0" borderId="0" xfId="4" applyNumberFormat="1" applyFont="1"/>
    <xf numFmtId="0" fontId="21" fillId="0" borderId="3" xfId="2" applyFont="1" applyBorder="1" applyAlignment="1">
      <alignment horizontal="left" vertical="top" wrapText="1"/>
    </xf>
    <xf numFmtId="3" fontId="13" fillId="0" borderId="3" xfId="0" applyNumberFormat="1" applyFont="1" applyBorder="1"/>
    <xf numFmtId="168" fontId="13" fillId="0" borderId="3" xfId="4" applyNumberFormat="1" applyFont="1" applyBorder="1"/>
    <xf numFmtId="0" fontId="21" fillId="0" borderId="4" xfId="2" applyFont="1" applyBorder="1" applyAlignment="1">
      <alignment horizontal="left" vertical="top" wrapText="1"/>
    </xf>
    <xf numFmtId="3" fontId="13" fillId="0" borderId="4" xfId="0" applyNumberFormat="1" applyFont="1" applyBorder="1"/>
    <xf numFmtId="168" fontId="13" fillId="0" borderId="4" xfId="4" applyNumberFormat="1" applyFont="1" applyBorder="1"/>
    <xf numFmtId="0" fontId="21" fillId="0" borderId="4" xfId="0" applyFont="1" applyBorder="1"/>
    <xf numFmtId="3" fontId="14" fillId="0" borderId="4" xfId="0" applyNumberFormat="1" applyFont="1" applyBorder="1"/>
    <xf numFmtId="168" fontId="14" fillId="0" borderId="4" xfId="4" applyNumberFormat="1" applyFont="1" applyBorder="1"/>
    <xf numFmtId="3" fontId="13" fillId="0" borderId="0" xfId="0" applyNumberFormat="1" applyFont="1" applyFill="1"/>
    <xf numFmtId="0" fontId="13" fillId="0" borderId="0" xfId="0" applyFont="1" applyFill="1"/>
    <xf numFmtId="3" fontId="14" fillId="0" borderId="0" xfId="0" applyNumberFormat="1" applyFont="1" applyBorder="1"/>
    <xf numFmtId="168" fontId="21" fillId="0" borderId="0" xfId="4" applyNumberFormat="1" applyFont="1" applyAlignment="1">
      <alignment vertical="center"/>
    </xf>
    <xf numFmtId="9" fontId="21" fillId="0" borderId="1" xfId="1" applyFont="1" applyFill="1" applyBorder="1" applyAlignment="1">
      <alignment vertical="center"/>
    </xf>
    <xf numFmtId="0" fontId="21" fillId="2" borderId="1" xfId="0" quotePrefix="1" applyFont="1" applyFill="1" applyBorder="1" applyAlignment="1">
      <alignment horizontal="right" vertical="center"/>
    </xf>
    <xf numFmtId="168" fontId="26" fillId="0" borderId="0" xfId="0" applyNumberFormat="1" applyFont="1" applyAlignment="1">
      <alignment vertical="center"/>
    </xf>
    <xf numFmtId="168" fontId="21" fillId="0" borderId="0" xfId="0" applyNumberFormat="1" applyFont="1" applyAlignment="1">
      <alignment vertical="center"/>
    </xf>
    <xf numFmtId="168" fontId="21" fillId="0" borderId="1" xfId="0" applyNumberFormat="1" applyFont="1" applyBorder="1" applyAlignment="1">
      <alignment vertical="center"/>
    </xf>
    <xf numFmtId="10" fontId="21" fillId="0" borderId="0" xfId="1" applyNumberFormat="1" applyFont="1" applyAlignment="1">
      <alignment vertical="center"/>
    </xf>
    <xf numFmtId="9" fontId="21" fillId="0" borderId="1" xfId="1" applyNumberFormat="1" applyFont="1" applyBorder="1" applyAlignment="1">
      <alignment vertical="center"/>
    </xf>
    <xf numFmtId="168" fontId="21" fillId="0" borderId="1" xfId="0" applyNumberFormat="1" applyFont="1" applyFill="1" applyBorder="1" applyAlignment="1">
      <alignment vertical="center"/>
    </xf>
    <xf numFmtId="168" fontId="21" fillId="0" borderId="0" xfId="0" applyNumberFormat="1" applyFont="1" applyAlignment="1">
      <alignment horizontal="center" vertical="center"/>
    </xf>
    <xf numFmtId="3" fontId="21" fillId="0" borderId="0" xfId="0" applyNumberFormat="1" applyFont="1" applyAlignment="1">
      <alignment horizontal="right" vertical="center"/>
    </xf>
    <xf numFmtId="3" fontId="26" fillId="0" borderId="0" xfId="0" applyNumberFormat="1" applyFont="1" applyBorder="1" applyAlignment="1">
      <alignment horizontal="center" vertical="center"/>
    </xf>
    <xf numFmtId="3" fontId="21" fillId="0" borderId="1" xfId="0" applyNumberFormat="1" applyFont="1" applyBorder="1" applyAlignment="1">
      <alignment horizontal="center" vertical="center"/>
    </xf>
    <xf numFmtId="3" fontId="21" fillId="0" borderId="1" xfId="0" applyNumberFormat="1" applyFont="1" applyFill="1" applyBorder="1" applyAlignment="1">
      <alignment horizontal="right" vertical="center"/>
    </xf>
    <xf numFmtId="10" fontId="14" fillId="0" borderId="0" xfId="1" applyNumberFormat="1" applyFont="1" applyAlignment="1">
      <alignment vertical="center"/>
    </xf>
    <xf numFmtId="0" fontId="21" fillId="5" borderId="0" xfId="0" applyFont="1" applyFill="1" applyBorder="1" applyAlignment="1">
      <alignment horizontal="center" vertical="center"/>
    </xf>
    <xf numFmtId="0" fontId="21" fillId="5" borderId="0" xfId="0" quotePrefix="1" applyFont="1" applyFill="1" applyBorder="1" applyAlignment="1">
      <alignment horizontal="right" vertical="center"/>
    </xf>
    <xf numFmtId="17" fontId="21" fillId="5" borderId="0" xfId="0" quotePrefix="1" applyNumberFormat="1" applyFont="1" applyFill="1" applyBorder="1" applyAlignment="1">
      <alignment horizontal="right" vertical="center"/>
    </xf>
    <xf numFmtId="17" fontId="21" fillId="5" borderId="0" xfId="0" quotePrefix="1" applyNumberFormat="1" applyFont="1" applyFill="1" applyBorder="1" applyAlignment="1">
      <alignment horizontal="center" vertical="center"/>
    </xf>
    <xf numFmtId="0" fontId="26" fillId="3" borderId="0" xfId="2" applyFont="1" applyFill="1" applyBorder="1" applyAlignment="1">
      <alignment horizontal="left" vertical="top" wrapText="1"/>
    </xf>
    <xf numFmtId="3" fontId="26" fillId="3" borderId="0" xfId="0" applyNumberFormat="1" applyFont="1" applyFill="1" applyAlignment="1">
      <alignment vertical="center"/>
    </xf>
    <xf numFmtId="3" fontId="13" fillId="3" borderId="0" xfId="0" applyNumberFormat="1" applyFont="1" applyFill="1"/>
    <xf numFmtId="167" fontId="21" fillId="2" borderId="1" xfId="0" quotePrefix="1" applyNumberFormat="1" applyFont="1" applyFill="1" applyBorder="1" applyAlignment="1">
      <alignment horizontal="center" vertical="center" wrapText="1"/>
    </xf>
    <xf numFmtId="3" fontId="26" fillId="0" borderId="0" xfId="0" applyNumberFormat="1" applyFont="1" applyAlignment="1">
      <alignment horizontal="right" vertical="center"/>
    </xf>
    <xf numFmtId="164" fontId="26" fillId="0" borderId="0" xfId="4" applyFont="1" applyAlignment="1">
      <alignment horizontal="center" vertical="center"/>
    </xf>
    <xf numFmtId="0" fontId="26" fillId="0" borderId="3" xfId="2" applyFont="1" applyBorder="1" applyAlignment="1">
      <alignment horizontal="left" vertical="top" wrapText="1"/>
    </xf>
    <xf numFmtId="0" fontId="13" fillId="0" borderId="3" xfId="0" applyFont="1" applyBorder="1"/>
    <xf numFmtId="3" fontId="21" fillId="0" borderId="1" xfId="0" applyNumberFormat="1" applyFont="1" applyBorder="1" applyAlignment="1">
      <alignment horizontal="right" vertical="center"/>
    </xf>
    <xf numFmtId="164" fontId="21" fillId="0" borderId="1" xfId="4" applyFont="1" applyBorder="1" applyAlignment="1">
      <alignment horizontal="center" vertical="center"/>
    </xf>
    <xf numFmtId="0" fontId="21" fillId="2" borderId="1" xfId="0" quotePrefix="1" applyFont="1" applyFill="1" applyBorder="1" applyAlignment="1">
      <alignment horizontal="center" vertical="center"/>
    </xf>
    <xf numFmtId="9" fontId="14" fillId="0" borderId="4" xfId="1" applyFont="1" applyBorder="1"/>
    <xf numFmtId="17" fontId="21" fillId="2" borderId="1" xfId="0" quotePrefix="1" applyNumberFormat="1" applyFont="1" applyFill="1" applyBorder="1" applyAlignment="1">
      <alignment horizontal="right" vertical="center"/>
    </xf>
    <xf numFmtId="166" fontId="13" fillId="0" borderId="0" xfId="0" applyNumberFormat="1" applyFont="1"/>
    <xf numFmtId="166" fontId="14" fillId="0" borderId="0" xfId="0" applyNumberFormat="1" applyFont="1"/>
    <xf numFmtId="0" fontId="14" fillId="0" borderId="3" xfId="0" applyFont="1" applyBorder="1"/>
    <xf numFmtId="166" fontId="13" fillId="0" borderId="3" xfId="0" applyNumberFormat="1" applyFont="1" applyBorder="1"/>
    <xf numFmtId="166" fontId="14" fillId="0" borderId="3" xfId="0" applyNumberFormat="1" applyFont="1" applyBorder="1"/>
    <xf numFmtId="10" fontId="14" fillId="0" borderId="3" xfId="1" applyNumberFormat="1" applyFont="1" applyBorder="1"/>
    <xf numFmtId="10" fontId="14" fillId="0" borderId="2" xfId="1" applyNumberFormat="1" applyFont="1" applyBorder="1"/>
    <xf numFmtId="166" fontId="13" fillId="0" borderId="4" xfId="0" applyNumberFormat="1" applyFont="1" applyBorder="1"/>
    <xf numFmtId="166" fontId="14" fillId="0" borderId="4" xfId="0" applyNumberFormat="1" applyFont="1" applyBorder="1"/>
    <xf numFmtId="0" fontId="14" fillId="0" borderId="3" xfId="1" applyNumberFormat="1" applyFont="1" applyBorder="1"/>
    <xf numFmtId="10" fontId="14" fillId="0" borderId="4" xfId="1" applyNumberFormat="1" applyFont="1" applyBorder="1"/>
    <xf numFmtId="9" fontId="14" fillId="0" borderId="4" xfId="0" applyNumberFormat="1" applyFont="1" applyBorder="1"/>
    <xf numFmtId="17" fontId="21" fillId="2" borderId="1" xfId="0" quotePrefix="1" applyNumberFormat="1" applyFont="1" applyFill="1" applyBorder="1" applyAlignment="1">
      <alignment horizontal="center" vertical="center"/>
    </xf>
    <xf numFmtId="0" fontId="41" fillId="0" borderId="0" xfId="0" applyFont="1"/>
    <xf numFmtId="0" fontId="33" fillId="0" borderId="0" xfId="0" applyFont="1" applyAlignment="1">
      <alignment horizontal="center"/>
    </xf>
    <xf numFmtId="166" fontId="33" fillId="0" borderId="0" xfId="0" applyNumberFormat="1" applyFont="1"/>
    <xf numFmtId="166" fontId="41" fillId="0" borderId="0" xfId="0" applyNumberFormat="1" applyFont="1"/>
    <xf numFmtId="10" fontId="41" fillId="0" borderId="0" xfId="1" applyNumberFormat="1" applyFont="1"/>
    <xf numFmtId="0" fontId="41" fillId="0" borderId="3" xfId="0" applyFont="1" applyBorder="1"/>
    <xf numFmtId="0" fontId="33" fillId="0" borderId="3" xfId="0" applyFont="1" applyBorder="1" applyAlignment="1">
      <alignment horizontal="center"/>
    </xf>
    <xf numFmtId="166" fontId="33" fillId="0" borderId="3" xfId="0" applyNumberFormat="1" applyFont="1" applyBorder="1"/>
    <xf numFmtId="166" fontId="41" fillId="0" borderId="3" xfId="0" applyNumberFormat="1" applyFont="1" applyBorder="1"/>
    <xf numFmtId="10" fontId="41" fillId="0" borderId="3" xfId="1" applyNumberFormat="1" applyFont="1" applyBorder="1"/>
    <xf numFmtId="0" fontId="41" fillId="0" borderId="4" xfId="0" applyFont="1" applyBorder="1"/>
    <xf numFmtId="0" fontId="33" fillId="0" borderId="4" xfId="0" applyFont="1" applyBorder="1" applyAlignment="1">
      <alignment horizontal="center"/>
    </xf>
    <xf numFmtId="166" fontId="33" fillId="0" borderId="4" xfId="0" applyNumberFormat="1" applyFont="1" applyBorder="1"/>
    <xf numFmtId="166" fontId="41" fillId="0" borderId="4" xfId="0" applyNumberFormat="1" applyFont="1" applyBorder="1"/>
    <xf numFmtId="10" fontId="41" fillId="0" borderId="4" xfId="1" applyNumberFormat="1" applyFont="1" applyBorder="1"/>
    <xf numFmtId="3" fontId="14" fillId="0" borderId="4" xfId="0" applyNumberFormat="1" applyFont="1" applyBorder="1" applyAlignment="1">
      <alignment horizontal="center"/>
    </xf>
    <xf numFmtId="0" fontId="41" fillId="0" borderId="2" xfId="0" applyFont="1" applyBorder="1"/>
    <xf numFmtId="0" fontId="33" fillId="0" borderId="2" xfId="0" applyFont="1" applyBorder="1" applyAlignment="1">
      <alignment horizontal="center"/>
    </xf>
    <xf numFmtId="166" fontId="14" fillId="0" borderId="2" xfId="0" applyNumberFormat="1" applyFont="1" applyBorder="1"/>
    <xf numFmtId="0" fontId="41" fillId="0" borderId="0" xfId="0" applyFont="1" applyBorder="1"/>
    <xf numFmtId="0" fontId="33" fillId="0" borderId="0" xfId="0" applyFont="1" applyBorder="1" applyAlignment="1">
      <alignment horizontal="center"/>
    </xf>
    <xf numFmtId="166" fontId="14" fillId="0" borderId="0" xfId="0" applyNumberFormat="1" applyFont="1" applyBorder="1"/>
    <xf numFmtId="10" fontId="14" fillId="0" borderId="0" xfId="1" applyNumberFormat="1" applyFont="1" applyBorder="1"/>
    <xf numFmtId="3" fontId="14" fillId="0" borderId="4" xfId="0" applyNumberFormat="1" applyFont="1" applyBorder="1" applyAlignment="1">
      <alignment horizontal="left"/>
    </xf>
    <xf numFmtId="0" fontId="41" fillId="0" borderId="6" xfId="0" applyFont="1" applyBorder="1"/>
    <xf numFmtId="0" fontId="33" fillId="0" borderId="6" xfId="0" applyFont="1" applyBorder="1" applyAlignment="1">
      <alignment horizontal="center"/>
    </xf>
    <xf numFmtId="166" fontId="33" fillId="0" borderId="0" xfId="0" applyNumberFormat="1" applyFont="1" applyBorder="1"/>
    <xf numFmtId="3" fontId="14" fillId="0" borderId="6" xfId="0" applyNumberFormat="1" applyFont="1" applyBorder="1"/>
    <xf numFmtId="10" fontId="14" fillId="0" borderId="6" xfId="1" applyNumberFormat="1" applyFont="1" applyBorder="1"/>
    <xf numFmtId="3" fontId="14" fillId="0" borderId="3" xfId="0" applyNumberFormat="1" applyFont="1" applyBorder="1"/>
    <xf numFmtId="3" fontId="14" fillId="0" borderId="4" xfId="0" applyNumberFormat="1" applyFont="1" applyFill="1" applyBorder="1"/>
    <xf numFmtId="0" fontId="13" fillId="0" borderId="4" xfId="0" applyFont="1" applyBorder="1"/>
    <xf numFmtId="0" fontId="14" fillId="3" borderId="0" xfId="0" applyFont="1" applyFill="1" applyAlignment="1">
      <alignment horizontal="left"/>
    </xf>
    <xf numFmtId="17" fontId="21" fillId="2" borderId="1" xfId="0" quotePrefix="1" applyNumberFormat="1" applyFont="1" applyFill="1" applyBorder="1" applyAlignment="1">
      <alignment horizontal="center" vertical="center" wrapText="1"/>
    </xf>
    <xf numFmtId="168" fontId="33" fillId="0" borderId="0" xfId="4" applyNumberFormat="1" applyFont="1"/>
    <xf numFmtId="168" fontId="14" fillId="0" borderId="4" xfId="4" applyNumberFormat="1" applyFont="1" applyFill="1" applyBorder="1"/>
    <xf numFmtId="0" fontId="13" fillId="0" borderId="0" xfId="0" applyFont="1" applyAlignment="1">
      <alignment horizontal="center"/>
    </xf>
    <xf numFmtId="168" fontId="14" fillId="0" borderId="0" xfId="0" applyNumberFormat="1" applyFont="1"/>
    <xf numFmtId="0" fontId="13" fillId="0" borderId="3" xfId="0" applyFont="1" applyBorder="1" applyAlignment="1">
      <alignment horizontal="center"/>
    </xf>
    <xf numFmtId="168" fontId="14" fillId="0" borderId="3" xfId="0" applyNumberFormat="1" applyFont="1" applyBorder="1"/>
    <xf numFmtId="168" fontId="13" fillId="0" borderId="4" xfId="0" applyNumberFormat="1" applyFont="1" applyBorder="1"/>
    <xf numFmtId="168" fontId="14" fillId="0" borderId="4" xfId="0" applyNumberFormat="1" applyFont="1" applyBorder="1"/>
    <xf numFmtId="9" fontId="14" fillId="0" borderId="4" xfId="1" applyNumberFormat="1" applyFont="1" applyBorder="1"/>
    <xf numFmtId="168" fontId="14" fillId="0" borderId="4" xfId="0" applyNumberFormat="1" applyFont="1" applyFill="1" applyBorder="1"/>
    <xf numFmtId="168" fontId="33" fillId="0" borderId="0" xfId="0" applyNumberFormat="1" applyFont="1"/>
    <xf numFmtId="168" fontId="41" fillId="0" borderId="0" xfId="0" applyNumberFormat="1" applyFont="1"/>
    <xf numFmtId="168" fontId="33" fillId="0" borderId="0" xfId="0" applyNumberFormat="1" applyFont="1" applyBorder="1"/>
    <xf numFmtId="168" fontId="33" fillId="0" borderId="3" xfId="0" applyNumberFormat="1" applyFont="1" applyBorder="1"/>
    <xf numFmtId="168" fontId="41" fillId="0" borderId="4" xfId="0" applyNumberFormat="1" applyFont="1" applyBorder="1"/>
    <xf numFmtId="0" fontId="41" fillId="2" borderId="1" xfId="0" applyFont="1" applyFill="1" applyBorder="1" applyAlignment="1">
      <alignment vertical="center"/>
    </xf>
    <xf numFmtId="3" fontId="14" fillId="0" borderId="3" xfId="0" applyNumberFormat="1" applyFont="1" applyBorder="1" applyAlignment="1">
      <alignment horizontal="center"/>
    </xf>
    <xf numFmtId="168" fontId="14" fillId="0" borderId="3" xfId="0" applyNumberFormat="1" applyFont="1" applyFill="1" applyBorder="1"/>
    <xf numFmtId="9" fontId="14" fillId="0" borderId="3" xfId="1" applyFont="1" applyBorder="1"/>
    <xf numFmtId="168" fontId="33" fillId="0" borderId="6" xfId="0" applyNumberFormat="1" applyFont="1" applyBorder="1"/>
    <xf numFmtId="168" fontId="14" fillId="0" borderId="6" xfId="0" applyNumberFormat="1" applyFont="1" applyBorder="1"/>
    <xf numFmtId="168" fontId="14" fillId="0" borderId="0" xfId="0" applyNumberFormat="1" applyFont="1" applyBorder="1"/>
    <xf numFmtId="0" fontId="14" fillId="0" borderId="4" xfId="0" applyFont="1" applyBorder="1"/>
    <xf numFmtId="0" fontId="33" fillId="0" borderId="0" xfId="0" applyFont="1" applyAlignment="1">
      <alignment horizontal="left"/>
    </xf>
    <xf numFmtId="0" fontId="21" fillId="0" borderId="4" xfId="0" applyFont="1" applyBorder="1" applyAlignment="1">
      <alignment horizontal="left"/>
    </xf>
    <xf numFmtId="10" fontId="41" fillId="0" borderId="0" xfId="1" applyNumberFormat="1" applyFont="1" applyBorder="1"/>
    <xf numFmtId="9" fontId="14" fillId="0" borderId="3" xfId="0" applyNumberFormat="1" applyFont="1" applyBorder="1"/>
    <xf numFmtId="0" fontId="34" fillId="3" borderId="0" xfId="0" applyFont="1" applyFill="1" applyAlignment="1">
      <alignment horizontal="left"/>
    </xf>
    <xf numFmtId="168" fontId="13" fillId="0" borderId="0" xfId="4" applyNumberFormat="1" applyFont="1" applyBorder="1"/>
    <xf numFmtId="168" fontId="14" fillId="0" borderId="2" xfId="4" applyNumberFormat="1" applyFont="1" applyBorder="1"/>
    <xf numFmtId="0" fontId="41" fillId="2" borderId="1" xfId="0" applyFont="1" applyFill="1" applyBorder="1" applyAlignment="1">
      <alignment horizontal="center" vertical="center"/>
    </xf>
    <xf numFmtId="0" fontId="21" fillId="0" borderId="0" xfId="0" applyFont="1" applyBorder="1" applyAlignment="1">
      <alignment vertical="top" wrapText="1"/>
    </xf>
    <xf numFmtId="3" fontId="21" fillId="0" borderId="0" xfId="0" applyNumberFormat="1" applyFont="1" applyBorder="1" applyAlignment="1">
      <alignment vertical="center"/>
    </xf>
    <xf numFmtId="0" fontId="21" fillId="0" borderId="2" xfId="0" applyFont="1" applyBorder="1" applyAlignment="1">
      <alignment vertical="top" wrapText="1"/>
    </xf>
    <xf numFmtId="3" fontId="21" fillId="0" borderId="2" xfId="0" applyNumberFormat="1" applyFont="1" applyBorder="1"/>
    <xf numFmtId="0" fontId="26" fillId="0" borderId="0" xfId="0" applyFont="1" applyBorder="1" applyAlignment="1">
      <alignment vertical="top" wrapText="1"/>
    </xf>
    <xf numFmtId="0" fontId="26" fillId="0" borderId="3" xfId="0" applyFont="1" applyBorder="1" applyAlignment="1">
      <alignment vertical="top" wrapText="1"/>
    </xf>
    <xf numFmtId="3" fontId="21" fillId="0" borderId="3" xfId="0" applyNumberFormat="1" applyFont="1" applyBorder="1"/>
    <xf numFmtId="168" fontId="14" fillId="0" borderId="2" xfId="0" applyNumberFormat="1" applyFont="1" applyBorder="1" applyAlignment="1">
      <alignment vertical="center"/>
    </xf>
    <xf numFmtId="168" fontId="21" fillId="0" borderId="2" xfId="0" applyNumberFormat="1" applyFont="1" applyBorder="1"/>
    <xf numFmtId="168" fontId="13" fillId="0" borderId="0" xfId="0" applyNumberFormat="1" applyFont="1" applyBorder="1" applyAlignment="1">
      <alignment vertical="center"/>
    </xf>
    <xf numFmtId="168" fontId="21" fillId="0" borderId="0" xfId="0" applyNumberFormat="1" applyFont="1" applyBorder="1"/>
    <xf numFmtId="168" fontId="13" fillId="0" borderId="3" xfId="0" applyNumberFormat="1" applyFont="1" applyBorder="1" applyAlignment="1">
      <alignment vertical="center"/>
    </xf>
    <xf numFmtId="168" fontId="21" fillId="0" borderId="3" xfId="0" applyNumberFormat="1" applyFont="1" applyBorder="1"/>
    <xf numFmtId="3" fontId="13" fillId="0" borderId="2" xfId="0" applyNumberFormat="1" applyFont="1" applyBorder="1" applyAlignment="1">
      <alignment vertical="center"/>
    </xf>
    <xf numFmtId="0" fontId="21" fillId="0" borderId="3" xfId="0" applyFont="1" applyBorder="1" applyAlignment="1">
      <alignment vertical="top" wrapText="1"/>
    </xf>
    <xf numFmtId="9" fontId="13" fillId="0" borderId="0" xfId="1" applyFont="1" applyAlignment="1">
      <alignment vertical="center"/>
    </xf>
    <xf numFmtId="9" fontId="21" fillId="0" borderId="0" xfId="1" applyFont="1" applyBorder="1"/>
    <xf numFmtId="9" fontId="13" fillId="0" borderId="3" xfId="1" applyFont="1" applyBorder="1" applyAlignment="1">
      <alignment vertical="center"/>
    </xf>
    <xf numFmtId="9" fontId="21" fillId="0" borderId="3" xfId="1" applyFont="1" applyBorder="1"/>
    <xf numFmtId="168" fontId="13" fillId="0" borderId="0" xfId="0" applyNumberFormat="1" applyFont="1" applyAlignment="1">
      <alignment vertical="center"/>
    </xf>
    <xf numFmtId="168" fontId="14" fillId="0" borderId="0" xfId="0" applyNumberFormat="1" applyFont="1" applyAlignment="1">
      <alignment vertical="center"/>
    </xf>
    <xf numFmtId="0" fontId="21" fillId="0" borderId="5" xfId="0" applyFont="1" applyBorder="1" applyAlignment="1">
      <alignment vertical="top" wrapText="1"/>
    </xf>
    <xf numFmtId="168" fontId="13" fillId="0" borderId="5" xfId="0" applyNumberFormat="1" applyFont="1" applyBorder="1" applyAlignment="1">
      <alignment vertical="center"/>
    </xf>
    <xf numFmtId="168" fontId="14" fillId="0" borderId="5" xfId="0" applyNumberFormat="1" applyFont="1" applyBorder="1" applyAlignment="1">
      <alignment vertical="center"/>
    </xf>
    <xf numFmtId="9" fontId="14" fillId="0" borderId="1" xfId="1" applyFont="1" applyBorder="1"/>
    <xf numFmtId="168" fontId="14" fillId="0" borderId="1" xfId="0" applyNumberFormat="1" applyFont="1" applyFill="1" applyBorder="1"/>
    <xf numFmtId="168" fontId="13" fillId="0" borderId="0" xfId="0" applyNumberFormat="1" applyFont="1" applyAlignment="1">
      <alignment horizontal="center"/>
    </xf>
    <xf numFmtId="168" fontId="14" fillId="0" borderId="0" xfId="0" applyNumberFormat="1" applyFont="1" applyAlignment="1">
      <alignment horizontal="center"/>
    </xf>
    <xf numFmtId="0" fontId="21" fillId="0" borderId="1" xfId="0" applyFont="1" applyFill="1" applyBorder="1"/>
    <xf numFmtId="168" fontId="14" fillId="0" borderId="1" xfId="0" applyNumberFormat="1" applyFont="1" applyFill="1" applyBorder="1" applyAlignment="1">
      <alignment horizontal="center"/>
    </xf>
    <xf numFmtId="167" fontId="21" fillId="2" borderId="1" xfId="0" applyNumberFormat="1" applyFont="1" applyFill="1" applyBorder="1" applyAlignment="1">
      <alignment horizontal="center" vertical="center" wrapText="1"/>
    </xf>
    <xf numFmtId="168" fontId="13" fillId="0" borderId="0" xfId="0" applyNumberFormat="1" applyFont="1" applyAlignment="1">
      <alignment horizontal="center" vertical="center"/>
    </xf>
    <xf numFmtId="0" fontId="21" fillId="0" borderId="4" xfId="0" applyFont="1" applyFill="1" applyBorder="1"/>
    <xf numFmtId="168" fontId="14" fillId="0" borderId="4" xfId="0" applyNumberFormat="1" applyFont="1" applyBorder="1" applyAlignment="1">
      <alignment horizontal="center" vertical="center"/>
    </xf>
    <xf numFmtId="168" fontId="14" fillId="0" borderId="4" xfId="0" applyNumberFormat="1" applyFont="1" applyFill="1" applyBorder="1" applyAlignment="1">
      <alignment horizontal="center"/>
    </xf>
    <xf numFmtId="168" fontId="13" fillId="0" borderId="0" xfId="0" applyNumberFormat="1" applyFont="1" applyFill="1"/>
    <xf numFmtId="164" fontId="26" fillId="0" borderId="0" xfId="4" applyFont="1" applyAlignment="1">
      <alignment vertical="center"/>
    </xf>
    <xf numFmtId="164" fontId="14" fillId="0" borderId="0" xfId="4" applyFont="1"/>
    <xf numFmtId="164" fontId="14" fillId="0" borderId="1" xfId="4" applyFont="1" applyBorder="1"/>
    <xf numFmtId="169" fontId="13" fillId="0" borderId="0" xfId="0" applyNumberFormat="1" applyFont="1"/>
    <xf numFmtId="164" fontId="13" fillId="0" borderId="0" xfId="4" applyFont="1"/>
    <xf numFmtId="164" fontId="14" fillId="0" borderId="4" xfId="4" applyFont="1" applyBorder="1"/>
    <xf numFmtId="3" fontId="13" fillId="0" borderId="0" xfId="0" applyNumberFormat="1" applyFont="1" applyBorder="1"/>
    <xf numFmtId="164" fontId="21" fillId="0" borderId="0" xfId="4" applyFont="1" applyAlignment="1">
      <alignment horizontal="center" vertical="center"/>
    </xf>
    <xf numFmtId="164" fontId="21" fillId="0" borderId="0" xfId="4" applyFont="1" applyBorder="1" applyAlignment="1">
      <alignment horizontal="center" vertical="center"/>
    </xf>
    <xf numFmtId="0" fontId="37" fillId="0" borderId="0" xfId="0" applyFont="1" applyFill="1" applyAlignment="1">
      <alignment horizontal="left"/>
    </xf>
    <xf numFmtId="3" fontId="14" fillId="0" borderId="3" xfId="0" applyNumberFormat="1" applyFont="1" applyBorder="1" applyAlignment="1">
      <alignment vertical="center"/>
    </xf>
    <xf numFmtId="3" fontId="13" fillId="0" borderId="4" xfId="0" applyNumberFormat="1" applyFont="1" applyBorder="1" applyAlignment="1">
      <alignment vertical="center"/>
    </xf>
    <xf numFmtId="3" fontId="14" fillId="0" borderId="4" xfId="0" applyNumberFormat="1" applyFont="1" applyBorder="1" applyAlignment="1">
      <alignment vertical="center"/>
    </xf>
    <xf numFmtId="3" fontId="14" fillId="0" borderId="0" xfId="0" applyNumberFormat="1" applyFont="1" applyAlignment="1">
      <alignment vertical="top"/>
    </xf>
    <xf numFmtId="3" fontId="14" fillId="0" borderId="4" xfId="0" applyNumberFormat="1" applyFont="1" applyBorder="1" applyAlignment="1">
      <alignment vertical="top"/>
    </xf>
    <xf numFmtId="3" fontId="14" fillId="0" borderId="3" xfId="0" applyNumberFormat="1" applyFont="1" applyBorder="1" applyAlignment="1">
      <alignment vertical="top"/>
    </xf>
    <xf numFmtId="164" fontId="13" fillId="0" borderId="0" xfId="4" applyFont="1" applyAlignment="1">
      <alignment vertical="center"/>
    </xf>
    <xf numFmtId="168" fontId="14" fillId="0" borderId="0" xfId="4" applyNumberFormat="1" applyFont="1" applyAlignment="1">
      <alignment vertical="center"/>
    </xf>
    <xf numFmtId="164" fontId="13" fillId="0" borderId="3" xfId="4" applyFont="1" applyBorder="1" applyAlignment="1">
      <alignment vertical="center"/>
    </xf>
    <xf numFmtId="168" fontId="14" fillId="0" borderId="3" xfId="4" applyNumberFormat="1" applyFont="1" applyBorder="1" applyAlignment="1">
      <alignment vertical="center"/>
    </xf>
    <xf numFmtId="164" fontId="13" fillId="0" borderId="4" xfId="4" applyFont="1" applyBorder="1" applyAlignment="1">
      <alignment vertical="center"/>
    </xf>
    <xf numFmtId="168" fontId="14" fillId="0" borderId="4" xfId="4" applyNumberFormat="1" applyFont="1" applyBorder="1" applyAlignment="1">
      <alignment vertical="center"/>
    </xf>
    <xf numFmtId="3" fontId="21" fillId="0" borderId="0" xfId="0" applyNumberFormat="1" applyFont="1" applyBorder="1" applyAlignment="1">
      <alignment horizontal="center" vertical="center"/>
    </xf>
    <xf numFmtId="3" fontId="21" fillId="0" borderId="0" xfId="0" applyNumberFormat="1" applyFont="1" applyFill="1" applyBorder="1" applyAlignment="1">
      <alignment horizontal="right" vertical="center"/>
    </xf>
    <xf numFmtId="9" fontId="21" fillId="0" borderId="0" xfId="1" applyFont="1" applyBorder="1" applyAlignment="1">
      <alignment vertical="center"/>
    </xf>
    <xf numFmtId="168" fontId="21" fillId="0" borderId="0" xfId="4" applyNumberFormat="1" applyFont="1" applyBorder="1" applyAlignment="1">
      <alignment vertical="center"/>
    </xf>
    <xf numFmtId="9" fontId="14" fillId="0" borderId="0" xfId="0" applyNumberFormat="1" applyFont="1" applyBorder="1"/>
    <xf numFmtId="168" fontId="21" fillId="0" borderId="0" xfId="4" applyNumberFormat="1" applyFont="1" applyBorder="1" applyAlignment="1">
      <alignment horizontal="center" vertical="center"/>
    </xf>
    <xf numFmtId="3" fontId="14" fillId="0" borderId="0" xfId="0" applyNumberFormat="1" applyFont="1" applyBorder="1" applyAlignment="1">
      <alignment horizontal="center"/>
    </xf>
    <xf numFmtId="0" fontId="19" fillId="3" borderId="0" xfId="0" applyFont="1" applyFill="1" applyAlignment="1">
      <alignment horizontal="left"/>
    </xf>
    <xf numFmtId="0" fontId="44" fillId="3" borderId="0" xfId="0" applyFont="1" applyFill="1" applyAlignment="1">
      <alignment horizontal="left"/>
    </xf>
    <xf numFmtId="0" fontId="45" fillId="0" borderId="0" xfId="0" applyFont="1" applyFill="1" applyBorder="1" applyAlignment="1">
      <alignment horizontal="left" vertical="top"/>
    </xf>
    <xf numFmtId="0" fontId="25" fillId="3" borderId="0" xfId="0" applyFont="1" applyFill="1" applyAlignment="1">
      <alignment horizontal="left"/>
    </xf>
    <xf numFmtId="3" fontId="12" fillId="0" borderId="0" xfId="0" applyNumberFormat="1" applyFont="1" applyBorder="1" applyAlignment="1">
      <alignment horizontal="center" vertical="center"/>
    </xf>
    <xf numFmtId="0" fontId="19" fillId="0" borderId="0" xfId="2" applyFont="1" applyBorder="1" applyAlignment="1">
      <alignment horizontal="left" vertical="top" wrapText="1"/>
    </xf>
    <xf numFmtId="164" fontId="13" fillId="0" borderId="0" xfId="4" applyNumberFormat="1" applyFont="1"/>
    <xf numFmtId="164" fontId="14" fillId="0" borderId="4" xfId="4" applyNumberFormat="1" applyFont="1" applyBorder="1"/>
    <xf numFmtId="170" fontId="11" fillId="0" borderId="0" xfId="0" applyNumberFormat="1" applyFont="1"/>
    <xf numFmtId="0" fontId="44" fillId="0" borderId="0" xfId="0" applyFont="1" applyFill="1" applyAlignment="1">
      <alignment horizontal="left"/>
    </xf>
    <xf numFmtId="0" fontId="29" fillId="0" borderId="0" xfId="5" applyFont="1"/>
    <xf numFmtId="164" fontId="13" fillId="0" borderId="0" xfId="4" applyFont="1" applyBorder="1" applyAlignment="1">
      <alignment vertical="center"/>
    </xf>
    <xf numFmtId="168" fontId="14" fillId="0" borderId="0" xfId="4" applyNumberFormat="1" applyFont="1" applyBorder="1" applyAlignment="1">
      <alignment vertical="center"/>
    </xf>
    <xf numFmtId="0" fontId="11" fillId="0" borderId="0" xfId="0" applyFont="1" applyBorder="1"/>
    <xf numFmtId="3" fontId="14" fillId="0" borderId="0" xfId="0" applyNumberFormat="1" applyFont="1" applyBorder="1" applyAlignment="1">
      <alignment vertical="center"/>
    </xf>
    <xf numFmtId="9" fontId="14" fillId="0" borderId="0" xfId="1" applyFont="1" applyAlignment="1">
      <alignment vertical="center"/>
    </xf>
    <xf numFmtId="0" fontId="21" fillId="2" borderId="4" xfId="0" applyFont="1" applyFill="1" applyBorder="1" applyAlignment="1">
      <alignment horizontal="center" vertical="center"/>
    </xf>
    <xf numFmtId="9" fontId="14" fillId="0" borderId="3" xfId="1" applyFont="1" applyBorder="1" applyAlignment="1">
      <alignment vertical="center"/>
    </xf>
    <xf numFmtId="10" fontId="14" fillId="0" borderId="3" xfId="1" applyNumberFormat="1" applyFont="1" applyBorder="1" applyAlignment="1">
      <alignment vertical="center"/>
    </xf>
    <xf numFmtId="10" fontId="14" fillId="0" borderId="4" xfId="1" applyNumberFormat="1" applyFont="1" applyBorder="1" applyAlignment="1">
      <alignment vertical="center"/>
    </xf>
    <xf numFmtId="9" fontId="18" fillId="0" borderId="0" xfId="1" applyFont="1" applyAlignment="1">
      <alignment vertical="center"/>
    </xf>
    <xf numFmtId="3" fontId="18" fillId="0" borderId="0" xfId="0" applyNumberFormat="1" applyFont="1" applyBorder="1"/>
    <xf numFmtId="168" fontId="18" fillId="0" borderId="0" xfId="0" applyNumberFormat="1" applyFont="1" applyBorder="1"/>
    <xf numFmtId="168" fontId="18" fillId="0" borderId="0" xfId="0" applyNumberFormat="1" applyFont="1" applyBorder="1" applyAlignment="1">
      <alignment horizontal="center" vertical="center"/>
    </xf>
    <xf numFmtId="10" fontId="14" fillId="0" borderId="0" xfId="1" applyNumberFormat="1" applyFont="1" applyBorder="1" applyAlignment="1">
      <alignment vertical="center"/>
    </xf>
    <xf numFmtId="0" fontId="21" fillId="0" borderId="0" xfId="0" applyFont="1" applyBorder="1" applyAlignment="1">
      <alignment vertical="top"/>
    </xf>
    <xf numFmtId="165" fontId="11" fillId="0" borderId="0" xfId="3" applyFont="1"/>
    <xf numFmtId="0" fontId="26" fillId="0" borderId="0" xfId="0" applyFont="1" applyAlignment="1">
      <alignment vertical="top"/>
    </xf>
    <xf numFmtId="0" fontId="11" fillId="0" borderId="0" xfId="0" applyFont="1" applyAlignment="1">
      <alignment vertical="top"/>
    </xf>
    <xf numFmtId="0" fontId="13" fillId="0" borderId="0" xfId="0" applyFont="1" applyAlignment="1">
      <alignment vertical="top"/>
    </xf>
    <xf numFmtId="3" fontId="13" fillId="0" borderId="0" xfId="0" applyNumberFormat="1" applyFont="1" applyAlignment="1">
      <alignment vertical="top"/>
    </xf>
    <xf numFmtId="168" fontId="13" fillId="0" borderId="0" xfId="4" applyNumberFormat="1" applyFont="1" applyAlignment="1">
      <alignment vertical="top"/>
    </xf>
    <xf numFmtId="166" fontId="41" fillId="0" borderId="0" xfId="0" applyNumberFormat="1" applyFont="1" applyBorder="1"/>
    <xf numFmtId="3" fontId="46" fillId="0" borderId="0" xfId="0" applyNumberFormat="1" applyFont="1"/>
    <xf numFmtId="0" fontId="11" fillId="0" borderId="0" xfId="0" applyFont="1" applyAlignment="1">
      <alignment horizontal="center" vertical="center"/>
    </xf>
    <xf numFmtId="0" fontId="13" fillId="0" borderId="0" xfId="0" applyFont="1" applyAlignment="1">
      <alignment horizontal="center" vertical="center"/>
    </xf>
    <xf numFmtId="9" fontId="13" fillId="0" borderId="13" xfId="1" applyFont="1" applyBorder="1"/>
    <xf numFmtId="9" fontId="13" fillId="0" borderId="16" xfId="1" applyFont="1" applyBorder="1"/>
    <xf numFmtId="0" fontId="26" fillId="0" borderId="13" xfId="2" applyFont="1" applyBorder="1" applyAlignment="1">
      <alignment horizontal="left" vertical="top" wrapText="1"/>
    </xf>
    <xf numFmtId="0" fontId="26" fillId="6" borderId="12" xfId="2" applyFont="1" applyFill="1" applyBorder="1" applyAlignment="1">
      <alignment horizontal="left" vertical="top" wrapText="1"/>
    </xf>
    <xf numFmtId="9" fontId="13" fillId="6" borderId="12" xfId="1" applyFont="1" applyFill="1" applyBorder="1"/>
    <xf numFmtId="9" fontId="13" fillId="6" borderId="15" xfId="1" applyFont="1" applyFill="1" applyBorder="1"/>
    <xf numFmtId="0" fontId="13" fillId="6" borderId="0" xfId="0" applyFont="1" applyFill="1" applyAlignment="1">
      <alignment horizontal="center" vertical="center"/>
    </xf>
    <xf numFmtId="0" fontId="26" fillId="6" borderId="13" xfId="2" applyFont="1" applyFill="1" applyBorder="1" applyAlignment="1">
      <alignment horizontal="left" vertical="top" wrapText="1"/>
    </xf>
    <xf numFmtId="9" fontId="13" fillId="6" borderId="13" xfId="1" applyFont="1" applyFill="1" applyBorder="1"/>
    <xf numFmtId="9" fontId="13" fillId="6" borderId="16" xfId="1" applyFont="1" applyFill="1" applyBorder="1"/>
    <xf numFmtId="0" fontId="26" fillId="6" borderId="14" xfId="2" applyFont="1" applyFill="1" applyBorder="1" applyAlignment="1">
      <alignment horizontal="left" vertical="top" wrapText="1"/>
    </xf>
    <xf numFmtId="0" fontId="13" fillId="6" borderId="14" xfId="0" applyFont="1" applyFill="1" applyBorder="1"/>
    <xf numFmtId="0" fontId="13" fillId="6" borderId="17" xfId="0" applyFont="1" applyFill="1" applyBorder="1"/>
    <xf numFmtId="0" fontId="13" fillId="6" borderId="3" xfId="0" applyFont="1" applyFill="1" applyBorder="1" applyAlignment="1">
      <alignment horizontal="center" vertical="center"/>
    </xf>
    <xf numFmtId="0" fontId="26" fillId="6" borderId="0" xfId="2" applyFont="1" applyFill="1" applyBorder="1" applyAlignment="1">
      <alignment horizontal="left" vertical="top" wrapText="1"/>
    </xf>
    <xf numFmtId="0" fontId="13" fillId="6" borderId="3" xfId="0" applyFont="1" applyFill="1" applyBorder="1"/>
    <xf numFmtId="0" fontId="26" fillId="6" borderId="0" xfId="0" applyFont="1" applyFill="1" applyBorder="1"/>
    <xf numFmtId="0" fontId="33" fillId="6" borderId="0" xfId="0" applyFont="1" applyFill="1" applyAlignment="1">
      <alignment horizontal="center"/>
    </xf>
    <xf numFmtId="0" fontId="26" fillId="0" borderId="13" xfId="0" applyFont="1" applyBorder="1"/>
    <xf numFmtId="0" fontId="26" fillId="6" borderId="13" xfId="0" applyFont="1" applyFill="1" applyBorder="1"/>
    <xf numFmtId="0" fontId="26" fillId="6" borderId="14" xfId="0" applyFont="1" applyFill="1" applyBorder="1"/>
    <xf numFmtId="9" fontId="13" fillId="6" borderId="17" xfId="1" applyFont="1" applyFill="1" applyBorder="1"/>
    <xf numFmtId="9" fontId="13" fillId="6" borderId="14" xfId="1" applyFont="1" applyFill="1" applyBorder="1"/>
    <xf numFmtId="0" fontId="33" fillId="6" borderId="13" xfId="0" applyFont="1" applyFill="1" applyBorder="1" applyAlignment="1">
      <alignment horizontal="center"/>
    </xf>
    <xf numFmtId="0" fontId="33" fillId="0" borderId="13" xfId="0" applyFont="1" applyBorder="1" applyAlignment="1">
      <alignment horizontal="center"/>
    </xf>
    <xf numFmtId="3" fontId="26" fillId="6" borderId="0" xfId="0" applyNumberFormat="1" applyFont="1" applyFill="1" applyAlignment="1">
      <alignment vertical="center"/>
    </xf>
    <xf numFmtId="3" fontId="21" fillId="6" borderId="0" xfId="0" applyNumberFormat="1" applyFont="1" applyFill="1" applyAlignment="1">
      <alignment vertical="center"/>
    </xf>
    <xf numFmtId="10" fontId="21" fillId="6" borderId="0" xfId="1" applyNumberFormat="1" applyFont="1" applyFill="1"/>
    <xf numFmtId="168" fontId="26" fillId="6" borderId="0" xfId="4" applyNumberFormat="1" applyFont="1" applyFill="1" applyAlignment="1">
      <alignment vertical="center"/>
    </xf>
    <xf numFmtId="168" fontId="21" fillId="6" borderId="0" xfId="4" applyNumberFormat="1" applyFont="1" applyFill="1" applyBorder="1"/>
    <xf numFmtId="10" fontId="14" fillId="6" borderId="0" xfId="1" applyNumberFormat="1" applyFont="1" applyFill="1"/>
    <xf numFmtId="168" fontId="26" fillId="6" borderId="0" xfId="0" applyNumberFormat="1" applyFont="1" applyFill="1" applyAlignment="1">
      <alignment horizontal="center" vertical="center"/>
    </xf>
    <xf numFmtId="168" fontId="21" fillId="6" borderId="0" xfId="0" applyNumberFormat="1" applyFont="1" applyFill="1" applyBorder="1" applyAlignment="1">
      <alignment horizontal="center"/>
    </xf>
    <xf numFmtId="168" fontId="26" fillId="6" borderId="0" xfId="4" applyNumberFormat="1" applyFont="1" applyFill="1" applyAlignment="1">
      <alignment horizontal="center" vertical="center"/>
    </xf>
    <xf numFmtId="168" fontId="21" fillId="6" borderId="0" xfId="4" applyNumberFormat="1" applyFont="1" applyFill="1" applyBorder="1" applyAlignment="1">
      <alignment horizontal="center"/>
    </xf>
    <xf numFmtId="3" fontId="26" fillId="6" borderId="0" xfId="0" applyNumberFormat="1" applyFont="1" applyFill="1" applyAlignment="1">
      <alignment horizontal="center"/>
    </xf>
    <xf numFmtId="168" fontId="26" fillId="6" borderId="0" xfId="0" applyNumberFormat="1" applyFont="1" applyFill="1"/>
    <xf numFmtId="3" fontId="14" fillId="6" borderId="0" xfId="0" applyNumberFormat="1" applyFont="1" applyFill="1"/>
    <xf numFmtId="168" fontId="14" fillId="6" borderId="0" xfId="4" applyNumberFormat="1" applyFont="1" applyFill="1"/>
    <xf numFmtId="168" fontId="26" fillId="6" borderId="0" xfId="4" applyNumberFormat="1" applyFont="1" applyFill="1" applyBorder="1" applyAlignment="1">
      <alignment vertical="center"/>
    </xf>
    <xf numFmtId="168" fontId="14" fillId="6" borderId="0" xfId="4" applyNumberFormat="1" applyFont="1" applyFill="1" applyBorder="1"/>
    <xf numFmtId="168" fontId="14" fillId="6" borderId="0" xfId="4" applyNumberFormat="1" applyFont="1" applyFill="1" applyAlignment="1">
      <alignment horizontal="center"/>
    </xf>
    <xf numFmtId="168" fontId="13" fillId="6" borderId="0" xfId="0" applyNumberFormat="1" applyFont="1" applyFill="1"/>
    <xf numFmtId="0" fontId="21" fillId="6" borderId="0" xfId="2" applyFont="1" applyFill="1" applyBorder="1" applyAlignment="1">
      <alignment horizontal="left" vertical="top" wrapText="1"/>
    </xf>
    <xf numFmtId="3" fontId="13" fillId="6" borderId="0" xfId="0" applyNumberFormat="1" applyFont="1" applyFill="1"/>
    <xf numFmtId="168" fontId="13" fillId="6" borderId="0" xfId="4" applyNumberFormat="1" applyFont="1" applyFill="1"/>
    <xf numFmtId="3" fontId="13" fillId="6" borderId="0" xfId="0" applyNumberFormat="1" applyFont="1" applyFill="1" applyAlignment="1">
      <alignment vertical="top"/>
    </xf>
    <xf numFmtId="168" fontId="13" fillId="6" borderId="0" xfId="4" applyNumberFormat="1" applyFont="1" applyFill="1" applyAlignment="1">
      <alignment vertical="top"/>
    </xf>
    <xf numFmtId="168" fontId="13" fillId="6" borderId="0" xfId="4" applyNumberFormat="1" applyFont="1" applyFill="1" applyBorder="1" applyAlignment="1">
      <alignment vertical="top"/>
    </xf>
    <xf numFmtId="0" fontId="21" fillId="6" borderId="3" xfId="2" applyFont="1" applyFill="1" applyBorder="1" applyAlignment="1">
      <alignment horizontal="left" vertical="top" wrapText="1"/>
    </xf>
    <xf numFmtId="3" fontId="13" fillId="6" borderId="3" xfId="0" applyNumberFormat="1" applyFont="1" applyFill="1" applyBorder="1" applyAlignment="1">
      <alignment vertical="top"/>
    </xf>
    <xf numFmtId="168" fontId="13" fillId="6" borderId="3" xfId="4" applyNumberFormat="1" applyFont="1" applyFill="1" applyBorder="1" applyAlignment="1">
      <alignment vertical="top"/>
    </xf>
    <xf numFmtId="3" fontId="14" fillId="6" borderId="0" xfId="0" applyNumberFormat="1" applyFont="1" applyFill="1" applyBorder="1"/>
    <xf numFmtId="168" fontId="21" fillId="6" borderId="0" xfId="4" applyNumberFormat="1" applyFont="1" applyFill="1" applyAlignment="1">
      <alignment vertical="center"/>
    </xf>
    <xf numFmtId="168" fontId="26" fillId="6" borderId="0" xfId="0" applyNumberFormat="1" applyFont="1" applyFill="1" applyAlignment="1">
      <alignment vertical="center"/>
    </xf>
    <xf numFmtId="168" fontId="21" fillId="6" borderId="0" xfId="0" applyNumberFormat="1" applyFont="1" applyFill="1" applyAlignment="1">
      <alignment vertical="center"/>
    </xf>
    <xf numFmtId="3" fontId="26" fillId="6" borderId="0" xfId="0" applyNumberFormat="1" applyFont="1" applyFill="1" applyAlignment="1">
      <alignment horizontal="center" vertical="center"/>
    </xf>
    <xf numFmtId="3" fontId="21" fillId="6" borderId="0" xfId="0" applyNumberFormat="1" applyFont="1" applyFill="1" applyAlignment="1">
      <alignment horizontal="right" vertical="center"/>
    </xf>
    <xf numFmtId="3" fontId="21" fillId="6" borderId="0" xfId="0" applyNumberFormat="1" applyFont="1" applyFill="1" applyBorder="1" applyAlignment="1">
      <alignment horizontal="right" vertical="center"/>
    </xf>
    <xf numFmtId="168" fontId="21" fillId="6" borderId="0" xfId="0" applyNumberFormat="1" applyFont="1" applyFill="1" applyAlignment="1">
      <alignment horizontal="center" vertical="center"/>
    </xf>
    <xf numFmtId="10" fontId="14" fillId="6" borderId="0" xfId="1" applyNumberFormat="1" applyFont="1" applyFill="1" applyAlignment="1">
      <alignment vertical="center"/>
    </xf>
    <xf numFmtId="168" fontId="26" fillId="6" borderId="0" xfId="0" applyNumberFormat="1" applyFont="1" applyFill="1" applyBorder="1" applyAlignment="1">
      <alignment vertical="center"/>
    </xf>
    <xf numFmtId="0" fontId="13" fillId="0" borderId="9" xfId="6" applyFont="1" applyBorder="1" applyAlignment="1">
      <alignment horizontal="left" vertical="top" wrapText="1"/>
    </xf>
    <xf numFmtId="0" fontId="14" fillId="6" borderId="0" xfId="0" applyFont="1" applyFill="1"/>
    <xf numFmtId="0" fontId="13" fillId="6" borderId="0" xfId="0" applyFont="1" applyFill="1"/>
    <xf numFmtId="166" fontId="13" fillId="6" borderId="0" xfId="0" applyNumberFormat="1" applyFont="1" applyFill="1"/>
    <xf numFmtId="166" fontId="14" fillId="6" borderId="0" xfId="0" applyNumberFormat="1" applyFont="1" applyFill="1"/>
    <xf numFmtId="166" fontId="13" fillId="6" borderId="3" xfId="0" applyNumberFormat="1" applyFont="1" applyFill="1" applyBorder="1"/>
    <xf numFmtId="166" fontId="14" fillId="6" borderId="3" xfId="0" applyNumberFormat="1" applyFont="1" applyFill="1" applyBorder="1"/>
    <xf numFmtId="10" fontId="14" fillId="6" borderId="3" xfId="1" applyNumberFormat="1" applyFont="1" applyFill="1" applyBorder="1"/>
    <xf numFmtId="166" fontId="33" fillId="6" borderId="0" xfId="0" applyNumberFormat="1" applyFont="1" applyFill="1"/>
    <xf numFmtId="166" fontId="41" fillId="6" borderId="0" xfId="0" applyNumberFormat="1" applyFont="1" applyFill="1"/>
    <xf numFmtId="10" fontId="41" fillId="6" borderId="0" xfId="1" applyNumberFormat="1" applyFont="1" applyFill="1"/>
    <xf numFmtId="0" fontId="33" fillId="6" borderId="3" xfId="0" applyFont="1" applyFill="1" applyBorder="1" applyAlignment="1">
      <alignment horizontal="center"/>
    </xf>
    <xf numFmtId="166" fontId="33" fillId="6" borderId="3" xfId="0" applyNumberFormat="1" applyFont="1" applyFill="1" applyBorder="1"/>
    <xf numFmtId="166" fontId="41" fillId="6" borderId="3" xfId="0" applyNumberFormat="1" applyFont="1" applyFill="1" applyBorder="1"/>
    <xf numFmtId="10" fontId="41" fillId="6" borderId="3" xfId="1" applyNumberFormat="1" applyFont="1" applyFill="1" applyBorder="1"/>
    <xf numFmtId="0" fontId="33" fillId="6" borderId="0" xfId="0" applyFont="1" applyFill="1" applyBorder="1" applyAlignment="1">
      <alignment horizontal="center"/>
    </xf>
    <xf numFmtId="166" fontId="14" fillId="6" borderId="0" xfId="0" applyNumberFormat="1" applyFont="1" applyFill="1" applyBorder="1"/>
    <xf numFmtId="10" fontId="14" fillId="6" borderId="0" xfId="1" applyNumberFormat="1" applyFont="1" applyFill="1" applyBorder="1"/>
    <xf numFmtId="0" fontId="41" fillId="6" borderId="0" xfId="0" applyFont="1" applyFill="1"/>
    <xf numFmtId="168" fontId="33" fillId="6" borderId="0" xfId="4" applyNumberFormat="1" applyFont="1" applyFill="1"/>
    <xf numFmtId="0" fontId="33" fillId="6" borderId="14" xfId="0" applyFont="1" applyFill="1" applyBorder="1" applyAlignment="1">
      <alignment horizontal="center"/>
    </xf>
    <xf numFmtId="0" fontId="13" fillId="6" borderId="9" xfId="6" applyFont="1" applyFill="1" applyBorder="1" applyAlignment="1">
      <alignment horizontal="left" vertical="top" wrapText="1"/>
    </xf>
    <xf numFmtId="3" fontId="26" fillId="6" borderId="0" xfId="0" applyNumberFormat="1" applyFont="1" applyFill="1" applyAlignment="1">
      <alignment horizontal="right" vertical="center"/>
    </xf>
    <xf numFmtId="0" fontId="13" fillId="6" borderId="10" xfId="6" applyFont="1" applyFill="1" applyBorder="1" applyAlignment="1">
      <alignment horizontal="left" vertical="top" wrapText="1"/>
    </xf>
    <xf numFmtId="3" fontId="26" fillId="6" borderId="3" xfId="0" applyNumberFormat="1" applyFont="1" applyFill="1" applyBorder="1" applyAlignment="1">
      <alignment horizontal="right" vertical="center"/>
    </xf>
    <xf numFmtId="3" fontId="26" fillId="6" borderId="11" xfId="0" applyNumberFormat="1" applyFont="1" applyFill="1" applyBorder="1" applyAlignment="1">
      <alignment horizontal="right" vertical="center"/>
    </xf>
    <xf numFmtId="3" fontId="26" fillId="6" borderId="0" xfId="0" applyNumberFormat="1" applyFont="1" applyFill="1" applyBorder="1" applyAlignment="1">
      <alignment horizontal="right" vertical="center"/>
    </xf>
    <xf numFmtId="168" fontId="26" fillId="6" borderId="3" xfId="4" applyNumberFormat="1" applyFont="1" applyFill="1" applyBorder="1" applyAlignment="1">
      <alignment horizontal="center" vertical="center"/>
    </xf>
    <xf numFmtId="168" fontId="26" fillId="6" borderId="0" xfId="4" applyNumberFormat="1" applyFont="1" applyFill="1" applyBorder="1" applyAlignment="1">
      <alignment horizontal="center" vertical="center"/>
    </xf>
    <xf numFmtId="0" fontId="13" fillId="6" borderId="7" xfId="6" applyFont="1" applyFill="1" applyBorder="1" applyAlignment="1">
      <alignment horizontal="left" vertical="top" wrapText="1"/>
    </xf>
    <xf numFmtId="166" fontId="33" fillId="6" borderId="0" xfId="0" applyNumberFormat="1" applyFont="1" applyFill="1" applyBorder="1"/>
    <xf numFmtId="3" fontId="14" fillId="6" borderId="3" xfId="0" applyNumberFormat="1" applyFont="1" applyFill="1" applyBorder="1"/>
    <xf numFmtId="0" fontId="13" fillId="6" borderId="0" xfId="0" applyFont="1" applyFill="1" applyAlignment="1">
      <alignment horizontal="center"/>
    </xf>
    <xf numFmtId="168" fontId="14" fillId="6" borderId="0" xfId="0" applyNumberFormat="1" applyFont="1" applyFill="1"/>
    <xf numFmtId="0" fontId="13" fillId="6" borderId="3" xfId="0" applyFont="1" applyFill="1" applyBorder="1" applyAlignment="1">
      <alignment horizontal="center"/>
    </xf>
    <xf numFmtId="168" fontId="13" fillId="6" borderId="3" xfId="0" applyNumberFormat="1" applyFont="1" applyFill="1" applyBorder="1"/>
    <xf numFmtId="168" fontId="14" fillId="6" borderId="3" xfId="0" applyNumberFormat="1" applyFont="1" applyFill="1" applyBorder="1"/>
    <xf numFmtId="0" fontId="13" fillId="6" borderId="0" xfId="0" applyFont="1" applyFill="1" applyBorder="1" applyAlignment="1">
      <alignment horizontal="center"/>
    </xf>
    <xf numFmtId="168" fontId="13" fillId="6" borderId="0" xfId="0" applyNumberFormat="1" applyFont="1" applyFill="1" applyBorder="1"/>
    <xf numFmtId="168" fontId="14" fillId="6" borderId="0" xfId="0" applyNumberFormat="1" applyFont="1" applyFill="1" applyBorder="1"/>
    <xf numFmtId="10" fontId="14" fillId="6" borderId="2" xfId="1" applyNumberFormat="1" applyFont="1" applyFill="1" applyBorder="1"/>
    <xf numFmtId="168" fontId="33" fillId="6" borderId="0" xfId="0" applyNumberFormat="1" applyFont="1" applyFill="1" applyBorder="1"/>
    <xf numFmtId="168" fontId="41" fillId="6" borderId="0" xfId="0" applyNumberFormat="1" applyFont="1" applyFill="1"/>
    <xf numFmtId="168" fontId="33" fillId="6" borderId="3" xfId="0" applyNumberFormat="1" applyFont="1" applyFill="1" applyBorder="1"/>
    <xf numFmtId="168" fontId="41" fillId="6" borderId="3" xfId="0" applyNumberFormat="1" applyFont="1" applyFill="1" applyBorder="1"/>
    <xf numFmtId="168" fontId="41" fillId="6" borderId="0" xfId="0" applyNumberFormat="1" applyFont="1" applyFill="1" applyBorder="1"/>
    <xf numFmtId="0" fontId="33" fillId="6" borderId="4" xfId="0" applyFont="1" applyFill="1" applyBorder="1" applyAlignment="1">
      <alignment horizontal="center"/>
    </xf>
    <xf numFmtId="168" fontId="41" fillId="6" borderId="4" xfId="0" applyNumberFormat="1" applyFont="1" applyFill="1" applyBorder="1"/>
    <xf numFmtId="10" fontId="14" fillId="6" borderId="4" xfId="0" applyNumberFormat="1" applyFont="1" applyFill="1" applyBorder="1"/>
    <xf numFmtId="10" fontId="14" fillId="6" borderId="4" xfId="1" applyNumberFormat="1" applyFont="1" applyFill="1" applyBorder="1"/>
    <xf numFmtId="10" fontId="14" fillId="6" borderId="3" xfId="0" applyNumberFormat="1" applyFont="1" applyFill="1" applyBorder="1"/>
    <xf numFmtId="168" fontId="33" fillId="6" borderId="0" xfId="0" applyNumberFormat="1" applyFont="1" applyFill="1"/>
    <xf numFmtId="168" fontId="33" fillId="6" borderId="4" xfId="0" applyNumberFormat="1" applyFont="1" applyFill="1" applyBorder="1"/>
    <xf numFmtId="168" fontId="14" fillId="6" borderId="4" xfId="0" applyNumberFormat="1" applyFont="1" applyFill="1" applyBorder="1"/>
    <xf numFmtId="0" fontId="33" fillId="6" borderId="0" xfId="0" applyFont="1" applyFill="1" applyAlignment="1">
      <alignment horizontal="left"/>
    </xf>
    <xf numFmtId="168" fontId="41" fillId="6" borderId="2" xfId="0" applyNumberFormat="1" applyFont="1" applyFill="1" applyBorder="1"/>
    <xf numFmtId="10" fontId="41" fillId="6" borderId="2" xfId="1" applyNumberFormat="1" applyFont="1" applyFill="1" applyBorder="1"/>
    <xf numFmtId="10" fontId="41" fillId="6" borderId="0" xfId="1" applyNumberFormat="1" applyFont="1" applyFill="1" applyBorder="1"/>
    <xf numFmtId="168" fontId="13" fillId="6" borderId="0" xfId="4" applyNumberFormat="1" applyFont="1" applyFill="1" applyBorder="1"/>
    <xf numFmtId="168" fontId="13" fillId="6" borderId="3" xfId="4" applyNumberFormat="1" applyFont="1" applyFill="1" applyBorder="1"/>
    <xf numFmtId="168" fontId="14" fillId="6" borderId="3" xfId="4" applyNumberFormat="1" applyFont="1" applyFill="1" applyBorder="1"/>
    <xf numFmtId="168" fontId="13" fillId="6" borderId="4" xfId="4" applyNumberFormat="1" applyFont="1" applyFill="1" applyBorder="1"/>
    <xf numFmtId="168" fontId="14" fillId="6" borderId="4" xfId="4" applyNumberFormat="1" applyFont="1" applyFill="1" applyBorder="1"/>
    <xf numFmtId="10" fontId="21" fillId="6" borderId="0" xfId="1" applyNumberFormat="1" applyFont="1" applyFill="1" applyAlignment="1">
      <alignment vertical="center"/>
    </xf>
    <xf numFmtId="168" fontId="13" fillId="6" borderId="0" xfId="0" applyNumberFormat="1" applyFont="1" applyFill="1" applyAlignment="1">
      <alignment horizontal="center"/>
    </xf>
    <xf numFmtId="168" fontId="14" fillId="6" borderId="0" xfId="0" applyNumberFormat="1" applyFont="1" applyFill="1" applyAlignment="1">
      <alignment horizontal="center"/>
    </xf>
    <xf numFmtId="168" fontId="13" fillId="6" borderId="0" xfId="0" applyNumberFormat="1" applyFont="1" applyFill="1" applyAlignment="1">
      <alignment horizontal="center" vertical="center"/>
    </xf>
    <xf numFmtId="164" fontId="26" fillId="6" borderId="0" xfId="4" applyFont="1" applyFill="1" applyAlignment="1">
      <alignment vertical="center"/>
    </xf>
    <xf numFmtId="164" fontId="14" fillId="6" borderId="0" xfId="4" applyFont="1" applyFill="1"/>
    <xf numFmtId="3" fontId="13" fillId="6" borderId="0" xfId="0" applyNumberFormat="1" applyFont="1" applyFill="1" applyBorder="1"/>
    <xf numFmtId="3" fontId="13" fillId="6" borderId="3" xfId="0" applyNumberFormat="1" applyFont="1" applyFill="1" applyBorder="1"/>
    <xf numFmtId="164" fontId="13" fillId="6" borderId="0" xfId="4" applyFont="1" applyFill="1"/>
    <xf numFmtId="164" fontId="13" fillId="6" borderId="0" xfId="4" applyNumberFormat="1" applyFont="1" applyFill="1"/>
    <xf numFmtId="164" fontId="26" fillId="6" borderId="0" xfId="4" applyFont="1" applyFill="1" applyAlignment="1">
      <alignment horizontal="center" vertical="center"/>
    </xf>
    <xf numFmtId="164" fontId="21" fillId="6" borderId="0" xfId="4" applyFont="1" applyFill="1" applyAlignment="1">
      <alignment horizontal="center" vertical="center"/>
    </xf>
    <xf numFmtId="3" fontId="13" fillId="6" borderId="0" xfId="0" applyNumberFormat="1" applyFont="1" applyFill="1" applyAlignment="1">
      <alignment vertical="center"/>
    </xf>
    <xf numFmtId="3" fontId="14" fillId="6" borderId="0" xfId="0" applyNumberFormat="1" applyFont="1" applyFill="1" applyAlignment="1">
      <alignment vertical="center"/>
    </xf>
    <xf numFmtId="3" fontId="13" fillId="6" borderId="0" xfId="0" applyNumberFormat="1" applyFont="1" applyFill="1" applyBorder="1" applyAlignment="1">
      <alignment vertical="center"/>
    </xf>
    <xf numFmtId="3" fontId="14" fillId="6" borderId="0" xfId="0" applyNumberFormat="1" applyFont="1" applyFill="1" applyBorder="1" applyAlignment="1">
      <alignment vertical="center"/>
    </xf>
    <xf numFmtId="10" fontId="14" fillId="6" borderId="0" xfId="1" applyNumberFormat="1" applyFont="1" applyFill="1" applyBorder="1" applyAlignment="1">
      <alignment vertical="center"/>
    </xf>
    <xf numFmtId="3" fontId="13" fillId="6" borderId="3" xfId="0" applyNumberFormat="1" applyFont="1" applyFill="1" applyBorder="1" applyAlignment="1">
      <alignment vertical="center"/>
    </xf>
    <xf numFmtId="3" fontId="14" fillId="6" borderId="3" xfId="0" applyNumberFormat="1" applyFont="1" applyFill="1" applyBorder="1" applyAlignment="1">
      <alignment vertical="center"/>
    </xf>
    <xf numFmtId="10" fontId="14" fillId="6" borderId="3" xfId="1" applyNumberFormat="1" applyFont="1" applyFill="1" applyBorder="1" applyAlignment="1">
      <alignment vertical="center"/>
    </xf>
    <xf numFmtId="3" fontId="14" fillId="3" borderId="0" xfId="0" applyNumberFormat="1" applyFont="1" applyFill="1"/>
    <xf numFmtId="3" fontId="14" fillId="3" borderId="3" xfId="0" applyNumberFormat="1" applyFont="1" applyFill="1" applyBorder="1"/>
    <xf numFmtId="3" fontId="14" fillId="3" borderId="4" xfId="0" applyNumberFormat="1" applyFont="1" applyFill="1" applyBorder="1"/>
    <xf numFmtId="164" fontId="13" fillId="6" borderId="0" xfId="4" applyFont="1" applyFill="1" applyAlignment="1">
      <alignment vertical="center"/>
    </xf>
    <xf numFmtId="168" fontId="14" fillId="6" borderId="0" xfId="4" applyNumberFormat="1" applyFont="1" applyFill="1" applyAlignment="1">
      <alignment vertical="center"/>
    </xf>
    <xf numFmtId="164" fontId="13" fillId="6" borderId="3" xfId="4" applyFont="1" applyFill="1" applyBorder="1" applyAlignment="1">
      <alignment vertical="center"/>
    </xf>
    <xf numFmtId="168" fontId="14" fillId="6" borderId="3" xfId="4" applyNumberFormat="1" applyFont="1" applyFill="1" applyBorder="1" applyAlignment="1">
      <alignment vertical="center"/>
    </xf>
    <xf numFmtId="164" fontId="13" fillId="6" borderId="0" xfId="4" applyFont="1" applyFill="1" applyBorder="1" applyAlignment="1">
      <alignment vertical="center"/>
    </xf>
    <xf numFmtId="168" fontId="14" fillId="6" borderId="0" xfId="4" applyNumberFormat="1" applyFont="1" applyFill="1" applyBorder="1" applyAlignment="1">
      <alignment vertical="center"/>
    </xf>
    <xf numFmtId="164" fontId="13" fillId="6" borderId="0" xfId="4" applyFont="1" applyFill="1" applyAlignment="1"/>
    <xf numFmtId="168" fontId="14" fillId="6" borderId="0" xfId="4" applyNumberFormat="1" applyFont="1" applyFill="1" applyAlignment="1"/>
    <xf numFmtId="10" fontId="14" fillId="6" borderId="0" xfId="1" applyNumberFormat="1" applyFont="1" applyFill="1" applyAlignment="1"/>
    <xf numFmtId="0" fontId="21" fillId="6" borderId="0" xfId="0" applyFont="1" applyFill="1" applyBorder="1"/>
    <xf numFmtId="168" fontId="26" fillId="6" borderId="0" xfId="4" applyNumberFormat="1" applyFont="1" applyFill="1" applyBorder="1"/>
    <xf numFmtId="10" fontId="26" fillId="6" borderId="0" xfId="1" applyNumberFormat="1" applyFont="1" applyFill="1" applyBorder="1"/>
    <xf numFmtId="10" fontId="21" fillId="6" borderId="0" xfId="1" applyNumberFormat="1" applyFont="1" applyFill="1" applyBorder="1"/>
    <xf numFmtId="3" fontId="47" fillId="0" borderId="0" xfId="0" applyNumberFormat="1" applyFont="1"/>
    <xf numFmtId="171" fontId="12" fillId="0" borderId="0" xfId="1" applyNumberFormat="1" applyFont="1" applyAlignment="1">
      <alignment vertical="center"/>
    </xf>
    <xf numFmtId="171" fontId="11" fillId="0" borderId="0" xfId="1" applyNumberFormat="1" applyFont="1"/>
    <xf numFmtId="9" fontId="11" fillId="0" borderId="0" xfId="1" applyFont="1"/>
    <xf numFmtId="171" fontId="12" fillId="0" borderId="0" xfId="1" applyNumberFormat="1" applyFont="1"/>
    <xf numFmtId="171" fontId="12" fillId="0" borderId="0" xfId="0" applyNumberFormat="1" applyFont="1"/>
    <xf numFmtId="10" fontId="12" fillId="0" borderId="0" xfId="1" applyNumberFormat="1" applyFont="1"/>
    <xf numFmtId="10" fontId="11" fillId="0" borderId="0" xfId="1" applyNumberFormat="1" applyFont="1"/>
    <xf numFmtId="164" fontId="26" fillId="6" borderId="0" xfId="4" applyFont="1" applyFill="1" applyAlignment="1">
      <alignment horizontal="right" vertical="center"/>
    </xf>
    <xf numFmtId="164" fontId="26" fillId="0" borderId="0" xfId="4" applyFont="1" applyAlignment="1">
      <alignment horizontal="right" vertical="center"/>
    </xf>
    <xf numFmtId="164" fontId="26" fillId="6" borderId="3" xfId="4" applyFont="1" applyFill="1" applyBorder="1" applyAlignment="1">
      <alignment horizontal="right" vertical="center"/>
    </xf>
    <xf numFmtId="164" fontId="26" fillId="6" borderId="0" xfId="4" applyFont="1" applyFill="1" applyBorder="1" applyAlignment="1">
      <alignment horizontal="right" vertical="center"/>
    </xf>
    <xf numFmtId="3" fontId="11" fillId="3" borderId="0" xfId="0" applyNumberFormat="1" applyFont="1" applyFill="1"/>
    <xf numFmtId="168" fontId="21" fillId="3" borderId="1" xfId="4" applyNumberFormat="1" applyFont="1" applyFill="1" applyBorder="1" applyAlignment="1">
      <alignment vertical="center"/>
    </xf>
    <xf numFmtId="3" fontId="13" fillId="6" borderId="0" xfId="4" applyNumberFormat="1" applyFont="1" applyFill="1" applyAlignment="1">
      <alignment vertical="top"/>
    </xf>
    <xf numFmtId="3" fontId="13" fillId="0" borderId="0" xfId="4" applyNumberFormat="1" applyFont="1" applyAlignment="1">
      <alignment vertical="top"/>
    </xf>
    <xf numFmtId="164" fontId="21" fillId="0" borderId="1" xfId="4" applyNumberFormat="1" applyFont="1" applyBorder="1" applyAlignment="1">
      <alignment horizontal="center" vertical="center"/>
    </xf>
    <xf numFmtId="168" fontId="21" fillId="6" borderId="0" xfId="4" applyNumberFormat="1" applyFont="1" applyFill="1" applyAlignment="1">
      <alignment horizontal="right" vertical="center"/>
    </xf>
    <xf numFmtId="168" fontId="21" fillId="0" borderId="0" xfId="4" applyNumberFormat="1" applyFont="1" applyAlignment="1">
      <alignment horizontal="right" vertical="center"/>
    </xf>
    <xf numFmtId="168" fontId="21" fillId="6" borderId="0" xfId="4" applyNumberFormat="1" applyFont="1" applyFill="1" applyBorder="1" applyAlignment="1">
      <alignment horizontal="right" vertical="center"/>
    </xf>
    <xf numFmtId="168" fontId="21" fillId="0" borderId="1" xfId="4" applyNumberFormat="1" applyFont="1" applyFill="1" applyBorder="1" applyAlignment="1">
      <alignment horizontal="right" vertical="center"/>
    </xf>
    <xf numFmtId="3" fontId="13" fillId="3" borderId="0" xfId="0" applyNumberFormat="1" applyFont="1" applyFill="1" applyBorder="1"/>
    <xf numFmtId="3" fontId="13" fillId="3" borderId="3" xfId="0" applyNumberFormat="1" applyFont="1" applyFill="1" applyBorder="1"/>
    <xf numFmtId="0" fontId="49" fillId="0" borderId="18" xfId="6" applyFont="1" applyBorder="1" applyAlignment="1">
      <alignment horizontal="left" vertical="top" wrapText="1"/>
    </xf>
    <xf numFmtId="3" fontId="13" fillId="3" borderId="4" xfId="0" applyNumberFormat="1" applyFont="1" applyFill="1" applyBorder="1"/>
    <xf numFmtId="168" fontId="13" fillId="3" borderId="19" xfId="4" applyNumberFormat="1" applyFont="1" applyFill="1" applyBorder="1"/>
    <xf numFmtId="0" fontId="49" fillId="0" borderId="20" xfId="6" applyFont="1" applyBorder="1" applyAlignment="1">
      <alignment horizontal="left" vertical="top" wrapText="1"/>
    </xf>
    <xf numFmtId="3" fontId="13" fillId="3" borderId="2" xfId="0" applyNumberFormat="1" applyFont="1" applyFill="1" applyBorder="1"/>
    <xf numFmtId="168" fontId="13" fillId="3" borderId="21" xfId="4" applyNumberFormat="1" applyFont="1" applyFill="1" applyBorder="1"/>
    <xf numFmtId="168" fontId="13" fillId="3" borderId="14" xfId="4" applyNumberFormat="1" applyFont="1" applyFill="1" applyBorder="1"/>
    <xf numFmtId="0" fontId="21" fillId="2" borderId="2" xfId="0" quotePrefix="1" applyFont="1" applyFill="1" applyBorder="1" applyAlignment="1">
      <alignment horizontal="center" vertical="center"/>
    </xf>
    <xf numFmtId="0" fontId="21" fillId="2" borderId="2" xfId="0" quotePrefix="1" applyFont="1" applyFill="1" applyBorder="1" applyAlignment="1">
      <alignment horizontal="center" vertical="center" wrapText="1"/>
    </xf>
    <xf numFmtId="0" fontId="48" fillId="0" borderId="21" xfId="6" applyFont="1" applyBorder="1" applyAlignment="1">
      <alignment horizontal="left" vertical="top" wrapText="1"/>
    </xf>
    <xf numFmtId="0" fontId="48" fillId="0" borderId="13" xfId="6" applyFont="1" applyBorder="1" applyAlignment="1">
      <alignment horizontal="left" vertical="top" wrapText="1"/>
    </xf>
    <xf numFmtId="0" fontId="48" fillId="0" borderId="19" xfId="6" applyFont="1" applyBorder="1" applyAlignment="1">
      <alignment horizontal="left" vertical="top" wrapText="1"/>
    </xf>
    <xf numFmtId="0" fontId="48" fillId="0" borderId="14" xfId="6" applyFont="1" applyBorder="1" applyAlignment="1">
      <alignment horizontal="left" vertical="top" wrapText="1"/>
    </xf>
    <xf numFmtId="168" fontId="13" fillId="3" borderId="13" xfId="4" applyNumberFormat="1" applyFont="1" applyFill="1" applyBorder="1"/>
    <xf numFmtId="0" fontId="21" fillId="2" borderId="2" xfId="0" applyFont="1" applyFill="1" applyBorder="1" applyAlignment="1">
      <alignment horizontal="center" vertical="center" wrapText="1"/>
    </xf>
    <xf numFmtId="167" fontId="21" fillId="2" borderId="2" xfId="0" applyNumberFormat="1" applyFont="1" applyFill="1" applyBorder="1" applyAlignment="1">
      <alignment horizontal="center" vertical="center" wrapText="1"/>
    </xf>
    <xf numFmtId="0" fontId="14" fillId="0" borderId="18" xfId="0" applyFont="1" applyBorder="1"/>
    <xf numFmtId="168" fontId="14" fillId="0" borderId="19" xfId="4" applyNumberFormat="1" applyFont="1" applyBorder="1"/>
    <xf numFmtId="0" fontId="21" fillId="3" borderId="0" xfId="2" applyFont="1" applyFill="1" applyBorder="1" applyAlignment="1">
      <alignment horizontal="left" vertical="top" wrapText="1"/>
    </xf>
    <xf numFmtId="168" fontId="13" fillId="3" borderId="0" xfId="4" applyNumberFormat="1" applyFont="1" applyFill="1"/>
    <xf numFmtId="3" fontId="13" fillId="6" borderId="0" xfId="0" applyNumberFormat="1" applyFont="1" applyFill="1" applyBorder="1" applyAlignment="1">
      <alignment vertical="top"/>
    </xf>
    <xf numFmtId="0" fontId="26" fillId="3" borderId="0" xfId="0" applyFont="1" applyFill="1" applyBorder="1"/>
    <xf numFmtId="168" fontId="26" fillId="3" borderId="0" xfId="4" applyNumberFormat="1" applyFont="1" applyFill="1" applyAlignment="1">
      <alignment vertical="center"/>
    </xf>
    <xf numFmtId="168" fontId="14" fillId="3" borderId="0" xfId="4" applyNumberFormat="1" applyFont="1" applyFill="1"/>
    <xf numFmtId="10" fontId="14" fillId="3" borderId="0" xfId="1" applyNumberFormat="1" applyFont="1" applyFill="1"/>
    <xf numFmtId="168" fontId="21" fillId="3" borderId="0" xfId="4" applyNumberFormat="1" applyFont="1" applyFill="1" applyAlignment="1">
      <alignment vertical="center"/>
    </xf>
    <xf numFmtId="168" fontId="21" fillId="6" borderId="0" xfId="0" applyNumberFormat="1" applyFont="1" applyFill="1" applyBorder="1" applyAlignment="1">
      <alignment vertical="center"/>
    </xf>
    <xf numFmtId="164" fontId="13" fillId="3" borderId="0" xfId="4" applyFont="1" applyFill="1"/>
    <xf numFmtId="164" fontId="13" fillId="6" borderId="0" xfId="4" applyFont="1" applyFill="1" applyAlignment="1">
      <alignment vertical="top"/>
    </xf>
    <xf numFmtId="164" fontId="13" fillId="6" borderId="0" xfId="4" applyFont="1" applyFill="1" applyBorder="1"/>
    <xf numFmtId="164" fontId="13" fillId="6" borderId="3" xfId="4" applyFont="1" applyFill="1" applyBorder="1"/>
    <xf numFmtId="164" fontId="13" fillId="0" borderId="4" xfId="4" applyFont="1" applyBorder="1"/>
    <xf numFmtId="164" fontId="13" fillId="0" borderId="0" xfId="4" applyFont="1" applyBorder="1"/>
    <xf numFmtId="164" fontId="13" fillId="0" borderId="3" xfId="4" applyFont="1" applyBorder="1"/>
    <xf numFmtId="3" fontId="26" fillId="6" borderId="8" xfId="0" applyNumberFormat="1" applyFont="1" applyFill="1" applyBorder="1" applyAlignment="1">
      <alignment horizontal="right" vertical="center"/>
    </xf>
    <xf numFmtId="3" fontId="26" fillId="3" borderId="0" xfId="0" applyNumberFormat="1" applyFont="1" applyFill="1" applyAlignment="1">
      <alignment horizontal="right" vertical="center"/>
    </xf>
    <xf numFmtId="0" fontId="21" fillId="6" borderId="4" xfId="2" applyFont="1" applyFill="1" applyBorder="1" applyAlignment="1">
      <alignment horizontal="left" vertical="top" wrapText="1"/>
    </xf>
    <xf numFmtId="3" fontId="14" fillId="6" borderId="4" xfId="0" applyNumberFormat="1" applyFont="1" applyFill="1" applyBorder="1" applyAlignment="1">
      <alignment vertical="center"/>
    </xf>
    <xf numFmtId="10" fontId="14" fillId="6" borderId="4" xfId="1" applyNumberFormat="1" applyFont="1" applyFill="1" applyBorder="1" applyAlignment="1">
      <alignment vertical="center"/>
    </xf>
    <xf numFmtId="3" fontId="13" fillId="6" borderId="4" xfId="0" applyNumberFormat="1" applyFont="1" applyFill="1" applyBorder="1" applyAlignment="1">
      <alignment vertical="center"/>
    </xf>
    <xf numFmtId="164" fontId="13" fillId="6" borderId="4" xfId="4" applyFont="1" applyFill="1" applyBorder="1" applyAlignment="1">
      <alignment vertical="center"/>
    </xf>
    <xf numFmtId="168" fontId="14" fillId="6" borderId="4" xfId="4" applyNumberFormat="1" applyFont="1" applyFill="1" applyBorder="1" applyAlignment="1">
      <alignment vertical="center"/>
    </xf>
    <xf numFmtId="168" fontId="14" fillId="7" borderId="0" xfId="4" applyNumberFormat="1" applyFont="1" applyFill="1" applyAlignment="1">
      <alignment vertical="center"/>
    </xf>
    <xf numFmtId="10" fontId="14" fillId="7" borderId="0" xfId="1" applyNumberFormat="1" applyFont="1" applyFill="1" applyAlignment="1">
      <alignment vertical="center"/>
    </xf>
    <xf numFmtId="168" fontId="14" fillId="7" borderId="3" xfId="4" applyNumberFormat="1" applyFont="1" applyFill="1" applyBorder="1" applyAlignment="1">
      <alignment vertical="center"/>
    </xf>
    <xf numFmtId="10" fontId="14" fillId="7" borderId="3" xfId="1" applyNumberFormat="1" applyFont="1" applyFill="1" applyBorder="1" applyAlignment="1">
      <alignment vertical="center"/>
    </xf>
    <xf numFmtId="17" fontId="21" fillId="0" borderId="0" xfId="0" applyNumberFormat="1" applyFont="1" applyFill="1" applyBorder="1"/>
    <xf numFmtId="0" fontId="47" fillId="0" borderId="0" xfId="0" applyFont="1" applyAlignment="1">
      <alignment horizontal="left" vertical="top"/>
    </xf>
    <xf numFmtId="3" fontId="11" fillId="0" borderId="0" xfId="0" applyNumberFormat="1" applyFont="1" applyBorder="1"/>
    <xf numFmtId="0" fontId="13" fillId="0" borderId="0" xfId="0" applyFont="1" applyAlignment="1">
      <alignment horizontal="left" vertical="top"/>
    </xf>
    <xf numFmtId="3" fontId="14" fillId="6" borderId="4" xfId="0" applyNumberFormat="1" applyFont="1" applyFill="1" applyBorder="1"/>
    <xf numFmtId="0" fontId="13" fillId="6" borderId="0" xfId="0" applyFont="1" applyFill="1" applyBorder="1" applyAlignment="1">
      <alignment horizontal="center" vertical="center"/>
    </xf>
    <xf numFmtId="0" fontId="4" fillId="0" borderId="0" xfId="0" applyFont="1" applyFill="1" applyAlignment="1">
      <alignment horizontal="center" vertical="center" wrapText="1"/>
    </xf>
    <xf numFmtId="0" fontId="4" fillId="4" borderId="3" xfId="0" applyFont="1" applyFill="1" applyBorder="1" applyAlignment="1">
      <alignment horizontal="center" vertical="center"/>
    </xf>
    <xf numFmtId="0" fontId="4" fillId="4" borderId="2" xfId="0" applyFont="1" applyFill="1" applyBorder="1" applyAlignment="1">
      <alignment horizontal="center" vertical="center"/>
    </xf>
    <xf numFmtId="0" fontId="30" fillId="0" borderId="0" xfId="0" applyFont="1" applyAlignment="1">
      <alignment horizontal="center" wrapText="1"/>
    </xf>
    <xf numFmtId="0" fontId="32" fillId="4" borderId="2" xfId="0" applyFont="1" applyFill="1" applyBorder="1" applyAlignment="1">
      <alignment horizontal="center" vertical="center"/>
    </xf>
    <xf numFmtId="17" fontId="32" fillId="4" borderId="3" xfId="0" quotePrefix="1" applyNumberFormat="1" applyFont="1" applyFill="1" applyBorder="1" applyAlignment="1">
      <alignment horizontal="center"/>
    </xf>
    <xf numFmtId="0" fontId="32" fillId="4" borderId="3" xfId="0" applyFont="1" applyFill="1" applyBorder="1" applyAlignment="1">
      <alignment horizontal="center"/>
    </xf>
    <xf numFmtId="0" fontId="31" fillId="0" borderId="0" xfId="0" applyFont="1" applyAlignment="1">
      <alignment horizontal="left" vertical="center" wrapText="1"/>
    </xf>
    <xf numFmtId="0" fontId="42" fillId="4" borderId="4" xfId="0" applyFont="1" applyFill="1" applyBorder="1" applyAlignment="1">
      <alignment horizontal="left" vertical="center" wrapText="1"/>
    </xf>
    <xf numFmtId="0" fontId="49" fillId="0" borderId="20" xfId="6" applyFont="1" applyBorder="1" applyAlignment="1">
      <alignment horizontal="left" vertical="top" wrapText="1"/>
    </xf>
    <xf numFmtId="0" fontId="49" fillId="0" borderId="23" xfId="6" applyFont="1" applyBorder="1" applyAlignment="1">
      <alignment horizontal="left" vertical="top" wrapText="1"/>
    </xf>
    <xf numFmtId="0" fontId="49" fillId="0" borderId="22" xfId="6" applyFont="1" applyBorder="1" applyAlignment="1">
      <alignment horizontal="left" vertical="top" wrapText="1"/>
    </xf>
  </cellXfs>
  <cellStyles count="7">
    <cellStyle name="Hipervínculo" xfId="5" builtinId="8"/>
    <cellStyle name="Millares" xfId="3" builtinId="3"/>
    <cellStyle name="Moneda" xfId="4" builtinId="4"/>
    <cellStyle name="Normal" xfId="0" builtinId="0"/>
    <cellStyle name="Normal_Hoja1" xfId="2" xr:uid="{00000000-0005-0000-0000-000004000000}"/>
    <cellStyle name="Normal_Tablas SPSS" xfId="6" xr:uid="{00000000-0005-0000-0000-00000600000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jpg"/></Relationships>
</file>

<file path=xl/charts/_rels/chart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4.png"/><Relationship Id="rId1" Type="http://schemas.openxmlformats.org/officeDocument/2006/relationships/image" Target="../media/image10.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jpg"/></Relationships>
</file>

<file path=xl/charts/_rels/chart8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16.jpg"/><Relationship Id="rId4" Type="http://schemas.openxmlformats.org/officeDocument/2006/relationships/image" Target="../media/image15.jpg"/></Relationships>
</file>

<file path=xl/charts/_rels/chart84.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16.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9.jpg"/><Relationship Id="rId5" Type="http://schemas.openxmlformats.org/officeDocument/2006/relationships/image" Target="../media/image18.jpg"/><Relationship Id="rId4" Type="http://schemas.openxmlformats.org/officeDocument/2006/relationships/image" Target="../media/image17.jpg"/></Relationships>
</file>

<file path=xl/charts/_rels/chart85.xml.rels><?xml version="1.0" encoding="UTF-8" standalone="yes"?>
<Relationships xmlns="http://schemas.openxmlformats.org/package/2006/relationships"><Relationship Id="rId3" Type="http://schemas.openxmlformats.org/officeDocument/2006/relationships/image" Target="../media/image21.png"/><Relationship Id="rId7" Type="http://schemas.openxmlformats.org/officeDocument/2006/relationships/image" Target="../media/image17.jpg"/><Relationship Id="rId2" Type="http://schemas.openxmlformats.org/officeDocument/2006/relationships/image" Target="../media/image20.png"/><Relationship Id="rId1" Type="http://schemas.openxmlformats.org/officeDocument/2006/relationships/image" Target="../media/image4.png"/><Relationship Id="rId6" Type="http://schemas.openxmlformats.org/officeDocument/2006/relationships/image" Target="../media/image22.jpg"/><Relationship Id="rId5" Type="http://schemas.openxmlformats.org/officeDocument/2006/relationships/image" Target="../media/image19.jpg"/><Relationship Id="rId4" Type="http://schemas.openxmlformats.org/officeDocument/2006/relationships/image" Target="../media/image6.jpg"/></Relationships>
</file>

<file path=xl/charts/_rels/chart88.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17.jpg"/><Relationship Id="rId1" Type="http://schemas.openxmlformats.org/officeDocument/2006/relationships/image" Target="../media/image23.png"/><Relationship Id="rId6" Type="http://schemas.openxmlformats.org/officeDocument/2006/relationships/image" Target="../media/image21.png"/><Relationship Id="rId5" Type="http://schemas.openxmlformats.org/officeDocument/2006/relationships/image" Target="../media/image19.jpg"/><Relationship Id="rId4" Type="http://schemas.openxmlformats.org/officeDocument/2006/relationships/image" Target="../media/image6.jpg"/></Relationships>
</file>

<file path=xl/charts/_rels/chart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16.jpg"/></Relationships>
</file>

<file path=xl/charts/_rels/chart9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01.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24.png"/><Relationship Id="rId7" Type="http://schemas.openxmlformats.org/officeDocument/2006/relationships/image" Target="../media/image27.jpg"/><Relationship Id="rId2" Type="http://schemas.microsoft.com/office/2011/relationships/chartColorStyle" Target="colors6.xml"/><Relationship Id="rId1" Type="http://schemas.microsoft.com/office/2011/relationships/chartStyle" Target="style6.xml"/><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3.png"/></Relationships>
</file>

<file path=xl/charts/_rels/chart10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0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4.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5.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6.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08.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09.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10.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11.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12.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13.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14.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24.png"/><Relationship Id="rId7" Type="http://schemas.openxmlformats.org/officeDocument/2006/relationships/image" Target="../media/image27.jpg"/><Relationship Id="rId2" Type="http://schemas.microsoft.com/office/2011/relationships/chartColorStyle" Target="colors19.xml"/><Relationship Id="rId1" Type="http://schemas.microsoft.com/office/2011/relationships/chartStyle" Target="style19.xml"/><Relationship Id="rId6" Type="http://schemas.openxmlformats.org/officeDocument/2006/relationships/image" Target="../media/image26.png"/><Relationship Id="rId5" Type="http://schemas.openxmlformats.org/officeDocument/2006/relationships/image" Target="../media/image29.png"/><Relationship Id="rId4" Type="http://schemas.openxmlformats.org/officeDocument/2006/relationships/image" Target="../media/image28.jpg"/></Relationships>
</file>

<file path=xl/charts/_rels/chart115.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c:rich>
      </c:tx>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Tablas!$B$400</c:f>
              <c:strCache>
                <c:ptCount val="1"/>
                <c:pt idx="0">
                  <c:v>Banco 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extLst>
              <c:ext xmlns:c16="http://schemas.microsoft.com/office/drawing/2014/chart" uri="{C3380CC4-5D6E-409C-BE32-E72D297353CC}">
                <c16:uniqueId val="{00000001-E881-49BF-887C-B479ED909735}"/>
              </c:ext>
            </c:extLst>
          </c:dPt>
          <c:xVal>
            <c:numRef>
              <c:f>Tablas!$C$400</c:f>
              <c:numCache>
                <c:formatCode>#,##0</c:formatCode>
                <c:ptCount val="1"/>
                <c:pt idx="0">
                  <c:v>637936.00000000384</c:v>
                </c:pt>
              </c:numCache>
            </c:numRef>
          </c:xVal>
          <c:yVal>
            <c:numRef>
              <c:f>Tablas!$D$400</c:f>
              <c:numCache>
                <c:formatCode>_("$"\ * #,##0_);_("$"\ * \(#,##0\);_("$"\ * "-"??_);_(@_)</c:formatCode>
                <c:ptCount val="1"/>
                <c:pt idx="0">
                  <c:v>2278280327.7499952</c:v>
                </c:pt>
              </c:numCache>
            </c:numRef>
          </c:yVal>
          <c:bubbleSize>
            <c:numRef>
              <c:f>Tablas!$E$400</c:f>
              <c:numCache>
                <c:formatCode>_("$"\ * #,##0_);_("$"\ * \(#,##0\);_("$"\ * "-"??_);_(@_)</c:formatCode>
                <c:ptCount val="1"/>
                <c:pt idx="0">
                  <c:v>3571.3305531432329</c:v>
                </c:pt>
              </c:numCache>
            </c:numRef>
          </c:bubbleSize>
          <c:bubble3D val="1"/>
          <c:extLst>
            <c:ext xmlns:c16="http://schemas.microsoft.com/office/drawing/2014/chart" uri="{C3380CC4-5D6E-409C-BE32-E72D297353CC}">
              <c16:uniqueId val="{00000001-A3E3-4A85-9A54-7F52CB675B25}"/>
            </c:ext>
          </c:extLst>
        </c:ser>
        <c:ser>
          <c:idx val="1"/>
          <c:order val="1"/>
          <c:tx>
            <c:strRef>
              <c:f>Tablas!$B$401</c:f>
              <c:strCache>
                <c:ptCount val="1"/>
                <c:pt idx="0">
                  <c:v>Banco Pacífico</c:v>
                </c:pt>
              </c:strCache>
            </c:strRef>
          </c:tx>
          <c:spPr>
            <a:blipFill>
              <a:blip xmlns:r="http://schemas.openxmlformats.org/officeDocument/2006/relationships" r:embed="rId1"/>
              <a:stretch>
                <a:fillRect/>
              </a:stretch>
            </a:blipFill>
            <a:ln w="25400">
              <a:noFill/>
            </a:ln>
          </c:spPr>
          <c:invertIfNegative val="0"/>
          <c:xVal>
            <c:numRef>
              <c:f>Tablas!$C$401</c:f>
              <c:numCache>
                <c:formatCode>#,##0</c:formatCode>
                <c:ptCount val="1"/>
                <c:pt idx="0">
                  <c:v>974239.99999999872</c:v>
                </c:pt>
              </c:numCache>
            </c:numRef>
          </c:xVal>
          <c:yVal>
            <c:numRef>
              <c:f>Tablas!$D$401</c:f>
              <c:numCache>
                <c:formatCode>_("$"\ * #,##0_);_("$"\ * \(#,##0\);_("$"\ * "-"??_);_(@_)</c:formatCode>
                <c:ptCount val="1"/>
                <c:pt idx="0">
                  <c:v>1760691023.1600008</c:v>
                </c:pt>
              </c:numCache>
            </c:numRef>
          </c:yVal>
          <c:bubbleSize>
            <c:numRef>
              <c:f>Tablas!$E$401</c:f>
              <c:numCache>
                <c:formatCode>_("$"\ * #,##0_);_("$"\ * \(#,##0\);_("$"\ * "-"??_);_(@_)</c:formatCode>
                <c:ptCount val="1"/>
                <c:pt idx="0">
                  <c:v>1807.2456716620168</c:v>
                </c:pt>
              </c:numCache>
            </c:numRef>
          </c:bubbleSize>
          <c:bubble3D val="1"/>
          <c:extLst>
            <c:ext xmlns:c16="http://schemas.microsoft.com/office/drawing/2014/chart" uri="{C3380CC4-5D6E-409C-BE32-E72D297353CC}">
              <c16:uniqueId val="{00000003-A3E3-4A85-9A54-7F52CB675B25}"/>
            </c:ext>
          </c:extLst>
        </c:ser>
        <c:ser>
          <c:idx val="2"/>
          <c:order val="2"/>
          <c:tx>
            <c:strRef>
              <c:f>Tablas!$B$402</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Tablas!$C$402</c:f>
              <c:numCache>
                <c:formatCode>#,##0</c:formatCode>
                <c:ptCount val="1"/>
                <c:pt idx="0">
                  <c:v>552794.99999999942</c:v>
                </c:pt>
              </c:numCache>
            </c:numRef>
          </c:xVal>
          <c:yVal>
            <c:numRef>
              <c:f>Tablas!$D$402</c:f>
              <c:numCache>
                <c:formatCode>_("$"\ * #,##0_);_("$"\ * \(#,##0\);_("$"\ * "-"??_);_(@_)</c:formatCode>
                <c:ptCount val="1"/>
                <c:pt idx="0">
                  <c:v>1000905910.2600002</c:v>
                </c:pt>
              </c:numCache>
            </c:numRef>
          </c:yVal>
          <c:bubbleSize>
            <c:numRef>
              <c:f>Tablas!$E$402</c:f>
              <c:numCache>
                <c:formatCode>_("$"\ * #,##0_);_("$"\ * \(#,##0\);_("$"\ * "-"??_);_(@_)</c:formatCode>
                <c:ptCount val="1"/>
                <c:pt idx="0">
                  <c:v>1810.6276472471736</c:v>
                </c:pt>
              </c:numCache>
            </c:numRef>
          </c:bubbleSize>
          <c:bubble3D val="1"/>
          <c:extLst>
            <c:ext xmlns:c16="http://schemas.microsoft.com/office/drawing/2014/chart" uri="{C3380CC4-5D6E-409C-BE32-E72D297353CC}">
              <c16:uniqueId val="{00000005-A3E3-4A85-9A54-7F52CB675B25}"/>
            </c:ext>
          </c:extLst>
        </c:ser>
        <c:ser>
          <c:idx val="4"/>
          <c:order val="3"/>
          <c:tx>
            <c:strRef>
              <c:f>Tablas!$B$404</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Tablas!$C$404</c:f>
              <c:numCache>
                <c:formatCode>#,##0</c:formatCode>
                <c:ptCount val="1"/>
                <c:pt idx="0">
                  <c:v>194335.00000000035</c:v>
                </c:pt>
              </c:numCache>
            </c:numRef>
          </c:xVal>
          <c:yVal>
            <c:numRef>
              <c:f>Tablas!$D$404</c:f>
              <c:numCache>
                <c:formatCode>_("$"\ * #,##0_);_("$"\ * \(#,##0\);_("$"\ * "-"??_);_(@_)</c:formatCode>
                <c:ptCount val="1"/>
                <c:pt idx="0">
                  <c:v>527341065.33000016</c:v>
                </c:pt>
              </c:numCache>
            </c:numRef>
          </c:yVal>
          <c:bubbleSize>
            <c:numRef>
              <c:f>Tablas!$E$404</c:f>
              <c:numCache>
                <c:formatCode>_("$"\ * #,##0_);_("$"\ * \(#,##0\);_("$"\ * "-"??_);_(@_)</c:formatCode>
                <c:ptCount val="1"/>
                <c:pt idx="0">
                  <c:v>2713.5671151876872</c:v>
                </c:pt>
              </c:numCache>
            </c:numRef>
          </c:bubbleSize>
          <c:bubble3D val="1"/>
          <c:extLst>
            <c:ext xmlns:c16="http://schemas.microsoft.com/office/drawing/2014/chart" uri="{C3380CC4-5D6E-409C-BE32-E72D297353CC}">
              <c16:uniqueId val="{00000009-A3E3-4A85-9A54-7F52CB675B25}"/>
            </c:ext>
          </c:extLst>
        </c:ser>
        <c:ser>
          <c:idx val="5"/>
          <c:order val="4"/>
          <c:tx>
            <c:strRef>
              <c:f>Tablas!$B$405</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Tablas!$C$405</c:f>
              <c:numCache>
                <c:formatCode>#,##0</c:formatCode>
                <c:ptCount val="1"/>
                <c:pt idx="0">
                  <c:v>215125.00000000006</c:v>
                </c:pt>
              </c:numCache>
            </c:numRef>
          </c:xVal>
          <c:yVal>
            <c:numRef>
              <c:f>Tablas!$D$405</c:f>
              <c:numCache>
                <c:formatCode>_("$"\ * #,##0_);_("$"\ * \(#,##0\);_("$"\ * "-"??_);_(@_)</c:formatCode>
                <c:ptCount val="1"/>
                <c:pt idx="0">
                  <c:v>441407777.22999966</c:v>
                </c:pt>
              </c:numCache>
            </c:numRef>
          </c:yVal>
          <c:bubbleSize>
            <c:numRef>
              <c:f>Tablas!$E$405</c:f>
              <c:numCache>
                <c:formatCode>_("$"\ * #,##0_);_("$"\ * \(#,##0\);_("$"\ * "-"??_);_(@_)</c:formatCode>
                <c:ptCount val="1"/>
                <c:pt idx="0">
                  <c:v>2051.8664833468893</c:v>
                </c:pt>
              </c:numCache>
            </c:numRef>
          </c:bubbleSize>
          <c:bubble3D val="1"/>
          <c:extLst>
            <c:ext xmlns:c16="http://schemas.microsoft.com/office/drawing/2014/chart" uri="{C3380CC4-5D6E-409C-BE32-E72D297353CC}">
              <c16:uniqueId val="{00000002-E881-49BF-887C-B479ED909735}"/>
            </c:ext>
          </c:extLst>
        </c:ser>
        <c:ser>
          <c:idx val="3"/>
          <c:order val="5"/>
          <c:tx>
            <c:strRef>
              <c:f>Tablas!$B$403</c:f>
              <c:strCache>
                <c:ptCount val="1"/>
                <c:pt idx="0">
                  <c:v>Banco Guayaquil</c:v>
                </c:pt>
              </c:strCache>
            </c:strRef>
          </c:tx>
          <c:spPr>
            <a:blipFill>
              <a:blip xmlns:r="http://schemas.openxmlformats.org/officeDocument/2006/relationships" r:embed="rId6"/>
              <a:stretch>
                <a:fillRect/>
              </a:stretch>
            </a:blipFill>
            <a:ln w="25400">
              <a:noFill/>
            </a:ln>
          </c:spPr>
          <c:invertIfNegative val="0"/>
          <c:dPt>
            <c:idx val="0"/>
            <c:invertIfNegative val="0"/>
            <c:bubble3D val="1"/>
            <c:spPr>
              <a:blipFill>
                <a:blip xmlns:r="http://schemas.openxmlformats.org/officeDocument/2006/relationships" r:embed="rId7"/>
                <a:stretch>
                  <a:fillRect/>
                </a:stretch>
              </a:blipFill>
              <a:ln w="25400">
                <a:noFill/>
              </a:ln>
            </c:spPr>
            <c:extLst>
              <c:ext xmlns:c16="http://schemas.microsoft.com/office/drawing/2014/chart" uri="{C3380CC4-5D6E-409C-BE32-E72D297353CC}">
                <c16:uniqueId val="{00000003-DBF3-4130-8FBC-6BF11D88C607}"/>
              </c:ext>
            </c:extLst>
          </c:dPt>
          <c:xVal>
            <c:numRef>
              <c:f>Tablas!$C$403</c:f>
              <c:numCache>
                <c:formatCode>#,##0</c:formatCode>
                <c:ptCount val="1"/>
                <c:pt idx="0">
                  <c:v>294482.99999999983</c:v>
                </c:pt>
              </c:numCache>
            </c:numRef>
          </c:xVal>
          <c:yVal>
            <c:numRef>
              <c:f>Tablas!$D$403</c:f>
              <c:numCache>
                <c:formatCode>_("$"\ * #,##0_);_("$"\ * \(#,##0\);_("$"\ * "-"??_);_(@_)</c:formatCode>
                <c:ptCount val="1"/>
                <c:pt idx="0">
                  <c:v>636150176.09000039</c:v>
                </c:pt>
              </c:numCache>
            </c:numRef>
          </c:yVal>
          <c:bubbleSize>
            <c:numRef>
              <c:f>Tablas!$E$403</c:f>
              <c:numCache>
                <c:formatCode>_("$"\ * #,##0_);_("$"\ * \(#,##0\);_("$"\ * "-"??_);_(@_)</c:formatCode>
                <c:ptCount val="1"/>
                <c:pt idx="0">
                  <c:v>2160.2271645222331</c:v>
                </c:pt>
              </c:numCache>
            </c:numRef>
          </c:bubbleSize>
          <c:bubble3D val="1"/>
          <c:extLst>
            <c:ext xmlns:c16="http://schemas.microsoft.com/office/drawing/2014/chart" uri="{C3380CC4-5D6E-409C-BE32-E72D297353CC}">
              <c16:uniqueId val="{00000004-DBF3-4130-8FBC-6BF11D88C607}"/>
            </c:ext>
          </c:extLst>
        </c:ser>
        <c:dLbls>
          <c:showLegendKey val="0"/>
          <c:showVal val="0"/>
          <c:showCatName val="0"/>
          <c:showSerName val="0"/>
          <c:showPercent val="0"/>
          <c:showBubbleSize val="0"/>
        </c:dLbls>
        <c:bubbleScale val="100"/>
        <c:showNegBubbles val="0"/>
        <c:axId val="860745736"/>
        <c:axId val="860751224"/>
      </c:bubbleChart>
      <c:valAx>
        <c:axId val="860745736"/>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low"/>
        <c:crossAx val="860751224"/>
        <c:crosses val="autoZero"/>
        <c:crossBetween val="midCat"/>
      </c:valAx>
      <c:valAx>
        <c:axId val="860751224"/>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6074573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c:rich>
      </c:tx>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Tablas!$B$733</c:f>
              <c:strCache>
                <c:ptCount val="1"/>
                <c:pt idx="0">
                  <c:v>Visa</c:v>
                </c:pt>
              </c:strCache>
            </c:strRef>
          </c:tx>
          <c:spPr>
            <a:blipFill>
              <a:blip xmlns:r="http://schemas.openxmlformats.org/officeDocument/2006/relationships" r:embed="rId1"/>
              <a:stretch>
                <a:fillRect/>
              </a:stretch>
            </a:blipFill>
          </c:spPr>
          <c:invertIfNegative val="0"/>
          <c:xVal>
            <c:numRef>
              <c:f>Tablas!$C$733</c:f>
              <c:numCache>
                <c:formatCode>#,##0</c:formatCode>
                <c:ptCount val="1"/>
                <c:pt idx="0">
                  <c:v>1607221.0000000079</c:v>
                </c:pt>
              </c:numCache>
            </c:numRef>
          </c:xVal>
          <c:yVal>
            <c:numRef>
              <c:f>Tablas!$D$733</c:f>
              <c:numCache>
                <c:formatCode>_("$"\ * #,##0_);_("$"\ * \(#,##0\);_("$"\ * "-"??_);_(@_)</c:formatCode>
                <c:ptCount val="1"/>
                <c:pt idx="0">
                  <c:v>3277747195.7099981</c:v>
                </c:pt>
              </c:numCache>
            </c:numRef>
          </c:yVal>
          <c:bubbleSize>
            <c:numRef>
              <c:f>Tablas!$E$733</c:f>
              <c:numCache>
                <c:formatCode>_("$"\ * #,##0_);_("$"\ * \(#,##0\);_("$"\ * "-"??_);_(@_)</c:formatCode>
                <c:ptCount val="1"/>
                <c:pt idx="0">
                  <c:v>2039.3879844215462</c:v>
                </c:pt>
              </c:numCache>
            </c:numRef>
          </c:bubbleSize>
          <c:bubble3D val="1"/>
          <c:extLst>
            <c:ext xmlns:c16="http://schemas.microsoft.com/office/drawing/2014/chart" uri="{C3380CC4-5D6E-409C-BE32-E72D297353CC}">
              <c16:uniqueId val="{00000000-6ADD-4C44-B0C1-B82948ECDC3C}"/>
            </c:ext>
          </c:extLst>
        </c:ser>
        <c:ser>
          <c:idx val="1"/>
          <c:order val="1"/>
          <c:tx>
            <c:strRef>
              <c:f>Tablas!$B$735</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Tablas!$C$735</c:f>
              <c:numCache>
                <c:formatCode>#,##0</c:formatCode>
                <c:ptCount val="1"/>
                <c:pt idx="0">
                  <c:v>336752.00000000076</c:v>
                </c:pt>
              </c:numCache>
            </c:numRef>
          </c:xVal>
          <c:yVal>
            <c:numRef>
              <c:f>Tablas!$D$735</c:f>
              <c:numCache>
                <c:formatCode>_("$"\ * #,##0_);_("$"\ * \(#,##0\);_("$"\ * "-"??_);_(@_)</c:formatCode>
                <c:ptCount val="1"/>
                <c:pt idx="0">
                  <c:v>1150061234.5399976</c:v>
                </c:pt>
              </c:numCache>
            </c:numRef>
          </c:yVal>
          <c:bubbleSize>
            <c:numRef>
              <c:f>Tablas!$E$735</c:f>
              <c:numCache>
                <c:formatCode>_("$"\ * #,##0_);_("$"\ * \(#,##0\);_("$"\ * "-"??_);_(@_)</c:formatCode>
                <c:ptCount val="1"/>
                <c:pt idx="0">
                  <c:v>3415.1578447640845</c:v>
                </c:pt>
              </c:numCache>
            </c:numRef>
          </c:bubbleSize>
          <c:bubble3D val="1"/>
          <c:extLst>
            <c:ext xmlns:c16="http://schemas.microsoft.com/office/drawing/2014/chart" uri="{C3380CC4-5D6E-409C-BE32-E72D297353CC}">
              <c16:uniqueId val="{00000001-6ADD-4C44-B0C1-B82948ECDC3C}"/>
            </c:ext>
          </c:extLst>
        </c:ser>
        <c:ser>
          <c:idx val="4"/>
          <c:order val="2"/>
          <c:tx>
            <c:strRef>
              <c:f>Tablas!$B$734</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Tablas!$C$734</c:f>
              <c:numCache>
                <c:formatCode>#,##0</c:formatCode>
                <c:ptCount val="1"/>
                <c:pt idx="0">
                  <c:v>969823.99999999884</c:v>
                </c:pt>
              </c:numCache>
            </c:numRef>
          </c:xVal>
          <c:yVal>
            <c:numRef>
              <c:f>Tablas!$D$734</c:f>
              <c:numCache>
                <c:formatCode>_("$"\ * #,##0_);_("$"\ * \(#,##0\);_("$"\ * "-"??_);_(@_)</c:formatCode>
                <c:ptCount val="1"/>
                <c:pt idx="0">
                  <c:v>1931212840.2499957</c:v>
                </c:pt>
              </c:numCache>
            </c:numRef>
          </c:yVal>
          <c:bubbleSize>
            <c:numRef>
              <c:f>Tablas!$E$734</c:f>
              <c:numCache>
                <c:formatCode>_("$"\ * #,##0_);_("$"\ * \(#,##0\);_("$"\ * "-"??_);_(@_)</c:formatCode>
                <c:ptCount val="1"/>
                <c:pt idx="0">
                  <c:v>1991.3023808959131</c:v>
                </c:pt>
              </c:numCache>
            </c:numRef>
          </c:bubbleSize>
          <c:bubble3D val="1"/>
          <c:extLst>
            <c:ext xmlns:c16="http://schemas.microsoft.com/office/drawing/2014/chart" uri="{C3380CC4-5D6E-409C-BE32-E72D297353CC}">
              <c16:uniqueId val="{00000004-6ADD-4C44-B0C1-B82948ECDC3C}"/>
            </c:ext>
          </c:extLst>
        </c:ser>
        <c:ser>
          <c:idx val="5"/>
          <c:order val="3"/>
          <c:tx>
            <c:strRef>
              <c:f>Tablas!$B$736</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Tablas!$C$736</c:f>
              <c:numCache>
                <c:formatCode>#,##0</c:formatCode>
                <c:ptCount val="1"/>
                <c:pt idx="0">
                  <c:v>219933.99999999965</c:v>
                </c:pt>
              </c:numCache>
            </c:numRef>
          </c:xVal>
          <c:yVal>
            <c:numRef>
              <c:f>Tablas!$D$736</c:f>
              <c:numCache>
                <c:formatCode>_("$"\ * #,##0_);_("$"\ * \(#,##0\);_("$"\ * "-"??_);_(@_)</c:formatCode>
                <c:ptCount val="1"/>
                <c:pt idx="0">
                  <c:v>483307403.62999994</c:v>
                </c:pt>
              </c:numCache>
            </c:numRef>
          </c:yVal>
          <c:bubbleSize>
            <c:numRef>
              <c:f>Tablas!$E$736</c:f>
              <c:numCache>
                <c:formatCode>_("$"\ * #,##0_);_("$"\ * \(#,##0\);_("$"\ * "-"??_);_(@_)</c:formatCode>
                <c:ptCount val="1"/>
                <c:pt idx="0">
                  <c:v>2197.5110880082239</c:v>
                </c:pt>
              </c:numCache>
            </c:numRef>
          </c:bubbleSize>
          <c:bubble3D val="1"/>
          <c:extLst>
            <c:ext xmlns:c16="http://schemas.microsoft.com/office/drawing/2014/chart" uri="{C3380CC4-5D6E-409C-BE32-E72D297353CC}">
              <c16:uniqueId val="{00000005-6ADD-4C44-B0C1-B82948ECDC3C}"/>
            </c:ext>
          </c:extLst>
        </c:ser>
        <c:ser>
          <c:idx val="2"/>
          <c:order val="4"/>
          <c:tx>
            <c:strRef>
              <c:f>Tablas!$B$737</c:f>
              <c:strCache>
                <c:ptCount val="1"/>
                <c:pt idx="0">
                  <c:v>Discover</c:v>
                </c:pt>
              </c:strCache>
            </c:strRef>
          </c:tx>
          <c:spPr>
            <a:blipFill>
              <a:blip xmlns:r="http://schemas.openxmlformats.org/officeDocument/2006/relationships" r:embed="rId5"/>
              <a:stretch>
                <a:fillRect/>
              </a:stretch>
            </a:blipFill>
            <a:ln w="25400">
              <a:noFill/>
            </a:ln>
          </c:spPr>
          <c:invertIfNegative val="0"/>
          <c:xVal>
            <c:numRef>
              <c:f>Tablas!$C$737</c:f>
              <c:numCache>
                <c:formatCode>#,##0</c:formatCode>
                <c:ptCount val="1"/>
                <c:pt idx="0">
                  <c:v>111981.99999999977</c:v>
                </c:pt>
              </c:numCache>
            </c:numRef>
          </c:xVal>
          <c:yVal>
            <c:numRef>
              <c:f>Tablas!$D$737</c:f>
              <c:numCache>
                <c:formatCode>_("$"\ * #,##0_);_("$"\ * \(#,##0\);_("$"\ * "-"??_);_(@_)</c:formatCode>
                <c:ptCount val="1"/>
                <c:pt idx="0">
                  <c:v>272424123.0699994</c:v>
                </c:pt>
              </c:numCache>
            </c:numRef>
          </c:yVal>
          <c:bubbleSize>
            <c:numRef>
              <c:f>Tablas!$E$737</c:f>
              <c:numCache>
                <c:formatCode>_("$"\ * #,##0_);_("$"\ * \(#,##0\);_("$"\ * "-"??_);_(@_)</c:formatCode>
                <c:ptCount val="1"/>
                <c:pt idx="0">
                  <c:v>2432.749219249522</c:v>
                </c:pt>
              </c:numCache>
            </c:numRef>
          </c:bubbleSize>
          <c:bubble3D val="1"/>
          <c:extLst>
            <c:ext xmlns:c16="http://schemas.microsoft.com/office/drawing/2014/chart" uri="{C3380CC4-5D6E-409C-BE32-E72D297353CC}">
              <c16:uniqueId val="{00000003-6ADD-4C44-B0C1-B82948ECDC3C}"/>
            </c:ext>
          </c:extLst>
        </c:ser>
        <c:ser>
          <c:idx val="6"/>
          <c:order val="5"/>
          <c:tx>
            <c:strRef>
              <c:f>Tablas!$B$738</c:f>
              <c:strCache>
                <c:ptCount val="1"/>
                <c:pt idx="0">
                  <c:v>Alía</c:v>
                </c:pt>
              </c:strCache>
            </c:strRef>
          </c:tx>
          <c:spPr>
            <a:blipFill>
              <a:blip xmlns:r="http://schemas.openxmlformats.org/officeDocument/2006/relationships" r:embed="rId6"/>
              <a:stretch>
                <a:fillRect/>
              </a:stretch>
            </a:blipFill>
            <a:ln w="25400">
              <a:noFill/>
            </a:ln>
          </c:spPr>
          <c:invertIfNegative val="0"/>
          <c:xVal>
            <c:numRef>
              <c:f>Tablas!$C$738</c:f>
              <c:numCache>
                <c:formatCode>#,##0</c:formatCode>
                <c:ptCount val="1"/>
                <c:pt idx="0">
                  <c:v>127530.00000000006</c:v>
                </c:pt>
              </c:numCache>
            </c:numRef>
          </c:xVal>
          <c:yVal>
            <c:numRef>
              <c:f>Tablas!$D$738</c:f>
              <c:numCache>
                <c:formatCode>_("$"\ * #,##0_);_("$"\ * \(#,##0\);_("$"\ * "-"??_);_(@_)</c:formatCode>
                <c:ptCount val="1"/>
                <c:pt idx="0">
                  <c:v>206405084.75999999</c:v>
                </c:pt>
              </c:numCache>
            </c:numRef>
          </c:yVal>
          <c:bubbleSize>
            <c:numRef>
              <c:f>Tablas!$E$738</c:f>
              <c:numCache>
                <c:formatCode>_("$"\ * #,##0_);_("$"\ * \(#,##0\);_("$"\ * "-"??_);_(@_)</c:formatCode>
                <c:ptCount val="1"/>
                <c:pt idx="0">
                  <c:v>1618.4825904493052</c:v>
                </c:pt>
              </c:numCache>
            </c:numRef>
          </c:bubbleSize>
          <c:bubble3D val="1"/>
          <c:extLst>
            <c:ext xmlns:c16="http://schemas.microsoft.com/office/drawing/2014/chart" uri="{C3380CC4-5D6E-409C-BE32-E72D297353CC}">
              <c16:uniqueId val="{00000006-6ADD-4C44-B0C1-B82948ECDC3C}"/>
            </c:ext>
          </c:extLst>
        </c:ser>
        <c:dLbls>
          <c:showLegendKey val="0"/>
          <c:showVal val="0"/>
          <c:showCatName val="0"/>
          <c:showSerName val="0"/>
          <c:showPercent val="0"/>
          <c:showBubbleSize val="0"/>
        </c:dLbls>
        <c:bubbleScale val="100"/>
        <c:showNegBubbles val="0"/>
        <c:axId val="860747696"/>
        <c:axId val="860752400"/>
      </c:bubbleChart>
      <c:valAx>
        <c:axId val="860747696"/>
        <c:scaling>
          <c:orientation val="minMax"/>
          <c:min val="-2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52400"/>
        <c:crosses val="autoZero"/>
        <c:crossBetween val="midCat"/>
        <c:majorUnit val="500000"/>
        <c:minorUnit val="40000"/>
      </c:valAx>
      <c:valAx>
        <c:axId val="860752400"/>
        <c:scaling>
          <c:orientation val="minMax"/>
          <c:min val="-40000000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60747696"/>
        <c:crosses val="autoZero"/>
        <c:crossBetween val="midCat"/>
      </c:valAx>
      <c:spPr>
        <a:noFill/>
        <a:ln>
          <a:solidFill>
            <a:schemeClr val="bg1"/>
          </a:solidFill>
        </a:ln>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la clasificación de tarjeta de crédito </a:t>
            </a:r>
          </a:p>
        </c:rich>
      </c:tx>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Tablas!$B$1093</c:f>
              <c:strCache>
                <c:ptCount val="1"/>
                <c:pt idx="0">
                  <c:v>Persona natural</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Tablas!$C$1093</c:f>
              <c:numCache>
                <c:formatCode>#,##0</c:formatCode>
                <c:ptCount val="1"/>
                <c:pt idx="0">
                  <c:v>2897034.9999999884</c:v>
                </c:pt>
              </c:numCache>
            </c:numRef>
          </c:xVal>
          <c:yVal>
            <c:numRef>
              <c:f>Tablas!$D$1093</c:f>
              <c:numCache>
                <c:formatCode>_("$"\ * #,##0_);_("$"\ * \(#,##0\);_("$"\ * "-"??_);_(@_)</c:formatCode>
                <c:ptCount val="1"/>
                <c:pt idx="0">
                  <c:v>6361040688.0399866</c:v>
                </c:pt>
              </c:numCache>
            </c:numRef>
          </c:yVal>
          <c:bubbleSize>
            <c:numRef>
              <c:f>Tablas!$E$1093</c:f>
              <c:numCache>
                <c:formatCode>_("$"\ * #,##0_);_("$"\ * \(#,##0\);_("$"\ * "-"??_);_(@_)</c:formatCode>
                <c:ptCount val="1"/>
                <c:pt idx="0">
                  <c:v>2195.7072275757841</c:v>
                </c:pt>
              </c:numCache>
            </c:numRef>
          </c:bubbleSize>
          <c:bubble3D val="1"/>
          <c:extLst>
            <c:ext xmlns:c16="http://schemas.microsoft.com/office/drawing/2014/chart" uri="{C3380CC4-5D6E-409C-BE32-E72D297353CC}">
              <c16:uniqueId val="{00000000-91FC-4D64-A3A9-6A315AD9E398}"/>
            </c:ext>
          </c:extLst>
        </c:ser>
        <c:ser>
          <c:idx val="1"/>
          <c:order val="1"/>
          <c:tx>
            <c:strRef>
              <c:f>Tablas!$B$1094</c:f>
              <c:strCache>
                <c:ptCount val="1"/>
                <c:pt idx="0">
                  <c:v>Marca compartida</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Tablas!$C$1094</c:f>
              <c:numCache>
                <c:formatCode>#,##0</c:formatCode>
                <c:ptCount val="1"/>
                <c:pt idx="0">
                  <c:v>302133.00000000041</c:v>
                </c:pt>
              </c:numCache>
            </c:numRef>
          </c:xVal>
          <c:yVal>
            <c:numRef>
              <c:f>Tablas!$D$1094</c:f>
              <c:numCache>
                <c:formatCode>_("$"\ * #,##0_);_("$"\ * \(#,##0\);_("$"\ * "-"??_);_(@_)</c:formatCode>
                <c:ptCount val="1"/>
                <c:pt idx="0">
                  <c:v>675199666.10999966</c:v>
                </c:pt>
              </c:numCache>
            </c:numRef>
          </c:yVal>
          <c:bubbleSize>
            <c:numRef>
              <c:f>Tablas!$E$1094</c:f>
              <c:numCache>
                <c:formatCode>_("$"\ * #,##0_);_("$"\ * \(#,##0\);_("$"\ * "-"??_);_(@_)</c:formatCode>
                <c:ptCount val="1"/>
                <c:pt idx="0">
                  <c:v>2234.7762942478935</c:v>
                </c:pt>
              </c:numCache>
            </c:numRef>
          </c:bubbleSize>
          <c:bubble3D val="1"/>
          <c:extLst>
            <c:ext xmlns:c16="http://schemas.microsoft.com/office/drawing/2014/chart" uri="{C3380CC4-5D6E-409C-BE32-E72D297353CC}">
              <c16:uniqueId val="{00000001-91FC-4D64-A3A9-6A315AD9E398}"/>
            </c:ext>
          </c:extLst>
        </c:ser>
        <c:ser>
          <c:idx val="2"/>
          <c:order val="2"/>
          <c:tx>
            <c:strRef>
              <c:f>Tablas!$B$1095</c:f>
              <c:strCache>
                <c:ptCount val="1"/>
                <c:pt idx="0">
                  <c:v>Empresarial</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Tablas!$C$1095</c:f>
              <c:numCache>
                <c:formatCode>#,##0</c:formatCode>
                <c:ptCount val="1"/>
                <c:pt idx="0">
                  <c:v>29791.999999999978</c:v>
                </c:pt>
              </c:numCache>
            </c:numRef>
          </c:xVal>
          <c:yVal>
            <c:numRef>
              <c:f>Tablas!$D$1095</c:f>
              <c:numCache>
                <c:formatCode>_("$"\ * #,##0_);_("$"\ * \(#,##0\);_("$"\ * "-"??_);_(@_)</c:formatCode>
                <c:ptCount val="1"/>
                <c:pt idx="0">
                  <c:v>293940955.30000019</c:v>
                </c:pt>
              </c:numCache>
            </c:numRef>
          </c:yVal>
          <c:bubbleSize>
            <c:numRef>
              <c:f>Tablas!$E$1095</c:f>
              <c:numCache>
                <c:formatCode>_("$"\ * #,##0_);_("$"\ * \(#,##0\);_("$"\ * "-"??_);_(@_)</c:formatCode>
                <c:ptCount val="1"/>
                <c:pt idx="0">
                  <c:v>9866.4391548066724</c:v>
                </c:pt>
              </c:numCache>
            </c:numRef>
          </c:bubbleSize>
          <c:bubble3D val="1"/>
          <c:extLst>
            <c:ext xmlns:c16="http://schemas.microsoft.com/office/drawing/2014/chart" uri="{C3380CC4-5D6E-409C-BE32-E72D297353CC}">
              <c16:uniqueId val="{00000002-91FC-4D64-A3A9-6A315AD9E398}"/>
            </c:ext>
          </c:extLst>
        </c:ser>
        <c:ser>
          <c:idx val="3"/>
          <c:order val="3"/>
          <c:tx>
            <c:strRef>
              <c:f>Tablas!$B$1096</c:f>
              <c:strCache>
                <c:ptCount val="1"/>
                <c:pt idx="0">
                  <c:v>Micro</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Tablas!$C$1096</c:f>
              <c:numCache>
                <c:formatCode>#,##0</c:formatCode>
                <c:ptCount val="1"/>
                <c:pt idx="0">
                  <c:v>136420.00000000003</c:v>
                </c:pt>
              </c:numCache>
            </c:numRef>
          </c:xVal>
          <c:yVal>
            <c:numRef>
              <c:f>Tablas!$D$1096</c:f>
              <c:numCache>
                <c:formatCode>_("$"\ * #,##0_);_("$"\ * \(#,##0\);_("$"\ * "-"??_);_(@_)</c:formatCode>
                <c:ptCount val="1"/>
                <c:pt idx="0">
                  <c:v>111661055.80000003</c:v>
                </c:pt>
              </c:numCache>
            </c:numRef>
          </c:yVal>
          <c:bubbleSize>
            <c:numRef>
              <c:f>Tablas!$E$1096</c:f>
              <c:numCache>
                <c:formatCode>_("$"\ * #,##0_);_("$"\ * \(#,##0\);_("$"\ * "-"??_);_(@_)</c:formatCode>
                <c:ptCount val="1"/>
                <c:pt idx="0">
                  <c:v>818.50942530420764</c:v>
                </c:pt>
              </c:numCache>
            </c:numRef>
          </c:bubbleSize>
          <c:bubble3D val="1"/>
          <c:extLst>
            <c:ext xmlns:c16="http://schemas.microsoft.com/office/drawing/2014/chart" uri="{C3380CC4-5D6E-409C-BE32-E72D297353CC}">
              <c16:uniqueId val="{00000003-91FC-4D64-A3A9-6A315AD9E398}"/>
            </c:ext>
          </c:extLst>
        </c:ser>
        <c:dLbls>
          <c:showLegendKey val="0"/>
          <c:showVal val="0"/>
          <c:showCatName val="0"/>
          <c:showSerName val="0"/>
          <c:showPercent val="0"/>
          <c:showBubbleSize val="0"/>
        </c:dLbls>
        <c:bubbleScale val="100"/>
        <c:showNegBubbles val="0"/>
        <c:axId val="860746912"/>
        <c:axId val="860748872"/>
      </c:bubbleChart>
      <c:valAx>
        <c:axId val="860746912"/>
        <c:scaling>
          <c:orientation val="minMax"/>
          <c:min val="-40000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860748872"/>
        <c:crosses val="autoZero"/>
        <c:crossBetween val="midCat"/>
      </c:valAx>
      <c:valAx>
        <c:axId val="860748872"/>
        <c:scaling>
          <c:orientation val="minMax"/>
          <c:min val="-20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860746912"/>
        <c:crosses val="autoZero"/>
        <c:crossBetween val="midCat"/>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 tarjeta de crédito</a:t>
            </a:r>
            <a:endParaRPr lang="es-EC"/>
          </a:p>
        </c:rich>
      </c:tx>
      <c:overlay val="1"/>
    </c:title>
    <c:autoTitleDeleted val="0"/>
    <c:plotArea>
      <c:layout>
        <c:manualLayout>
          <c:layoutTarget val="inner"/>
          <c:xMode val="edge"/>
          <c:yMode val="edge"/>
          <c:x val="0.18977479749428935"/>
          <c:y val="0.23693225981622201"/>
          <c:w val="0.71891657744599502"/>
          <c:h val="0.63275413216540732"/>
        </c:manualLayout>
      </c:layout>
      <c:bubbleChart>
        <c:varyColors val="0"/>
        <c:ser>
          <c:idx val="0"/>
          <c:order val="0"/>
          <c:tx>
            <c:strRef>
              <c:f>Tablas!$B$1422</c:f>
              <c:strCache>
                <c:ptCount val="1"/>
                <c:pt idx="0">
                  <c:v>A1</c:v>
                </c:pt>
              </c:strCache>
            </c:strRef>
          </c:tx>
          <c:spPr>
            <a:solidFill>
              <a:srgbClr val="00B050"/>
            </a:solidFill>
            <a:ln w="25400">
              <a:noFill/>
            </a:ln>
          </c:spPr>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Tablas!$C$1422</c:f>
              <c:numCache>
                <c:formatCode>#,##0</c:formatCode>
                <c:ptCount val="1"/>
                <c:pt idx="0">
                  <c:v>3076785.9999999963</c:v>
                </c:pt>
              </c:numCache>
            </c:numRef>
          </c:xVal>
          <c:yVal>
            <c:numRef>
              <c:f>Tablas!$D$1422</c:f>
              <c:numCache>
                <c:formatCode>_("$"\ * #,##0_);_("$"\ * \(#,##0\);_("$"\ * "-"??_);_(@_)</c:formatCode>
                <c:ptCount val="1"/>
                <c:pt idx="0">
                  <c:v>6652811071.8800049</c:v>
                </c:pt>
              </c:numCache>
            </c:numRef>
          </c:yVal>
          <c:bubbleSize>
            <c:numRef>
              <c:f>Tablas!$E$1422</c:f>
              <c:numCache>
                <c:formatCode>_("$"\ * #,##0_);_("$"\ * \(#,##0\);_("$"\ * "-"??_);_(@_)</c:formatCode>
                <c:ptCount val="1"/>
                <c:pt idx="0">
                  <c:v>2162.2599270407541</c:v>
                </c:pt>
              </c:numCache>
            </c:numRef>
          </c:bubbleSize>
          <c:bubble3D val="1"/>
          <c:extLst>
            <c:ext xmlns:c16="http://schemas.microsoft.com/office/drawing/2014/chart" uri="{C3380CC4-5D6E-409C-BE32-E72D297353CC}">
              <c16:uniqueId val="{00000000-AFC7-425A-86A5-0C783F0BE94E}"/>
            </c:ext>
          </c:extLst>
        </c:ser>
        <c:ser>
          <c:idx val="3"/>
          <c:order val="1"/>
          <c:tx>
            <c:strRef>
              <c:f>Tablas!$B$1423</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6DA2-4508-B30F-1760E37246E0}"/>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Tablas!$C$1423</c:f>
              <c:numCache>
                <c:formatCode>#,##0</c:formatCode>
                <c:ptCount val="1"/>
                <c:pt idx="0">
                  <c:v>151191.99999999994</c:v>
                </c:pt>
              </c:numCache>
            </c:numRef>
          </c:xVal>
          <c:yVal>
            <c:numRef>
              <c:f>Tablas!$D$1423</c:f>
              <c:numCache>
                <c:formatCode>_("$"\ * #,##0_);_("$"\ * \(#,##0\);_("$"\ * "-"??_);_(@_)</c:formatCode>
                <c:ptCount val="1"/>
                <c:pt idx="0">
                  <c:v>424619757.26000118</c:v>
                </c:pt>
              </c:numCache>
            </c:numRef>
          </c:yVal>
          <c:bubbleSize>
            <c:numRef>
              <c:f>Tablas!$E$1423</c:f>
              <c:numCache>
                <c:formatCode>_("$"\ * #,##0_);_("$"\ * \(#,##0\);_("$"\ * "-"??_);_(@_)</c:formatCode>
                <c:ptCount val="1"/>
                <c:pt idx="0">
                  <c:v>2808.4803247526415</c:v>
                </c:pt>
              </c:numCache>
            </c:numRef>
          </c:bubbleSize>
          <c:bubble3D val="1"/>
          <c:extLst>
            <c:ext xmlns:c16="http://schemas.microsoft.com/office/drawing/2014/chart" uri="{C3380CC4-5D6E-409C-BE32-E72D297353CC}">
              <c16:uniqueId val="{00000001-6DA2-4508-B30F-1760E37246E0}"/>
            </c:ext>
          </c:extLst>
        </c:ser>
        <c:ser>
          <c:idx val="1"/>
          <c:order val="2"/>
          <c:tx>
            <c:strRef>
              <c:f>Tablas!$B$1428</c:f>
              <c:strCache>
                <c:ptCount val="1"/>
                <c:pt idx="0">
                  <c:v>C2</c:v>
                </c:pt>
              </c:strCache>
            </c:strRef>
          </c:tx>
          <c:spPr>
            <a:ln w="25400">
              <a:noFill/>
            </a:ln>
          </c:spPr>
          <c:invertIfNegative val="0"/>
          <c:xVal>
            <c:numRef>
              <c:f>Tablas!$C$1428</c:f>
              <c:numCache>
                <c:formatCode>#,##0</c:formatCode>
                <c:ptCount val="1"/>
                <c:pt idx="0">
                  <c:v>6445.9999999999991</c:v>
                </c:pt>
              </c:numCache>
            </c:numRef>
          </c:xVal>
          <c:yVal>
            <c:numRef>
              <c:f>Tablas!$D$1428</c:f>
              <c:numCache>
                <c:formatCode>_("$"\ * #,##0_);_("$"\ * \(#,##0\);_("$"\ * "-"??_);_(@_)</c:formatCode>
                <c:ptCount val="1"/>
                <c:pt idx="0">
                  <c:v>18874161.549999986</c:v>
                </c:pt>
              </c:numCache>
            </c:numRef>
          </c:yVal>
          <c:bubbleSize>
            <c:numRef>
              <c:f>Tablas!$E$1428</c:f>
              <c:numCache>
                <c:formatCode>_("$"\ * #,##0_);_("$"\ * \(#,##0\);_("$"\ * "-"??_);_(@_)</c:formatCode>
                <c:ptCount val="1"/>
                <c:pt idx="0">
                  <c:v>2928.0424371703366</c:v>
                </c:pt>
              </c:numCache>
            </c:numRef>
          </c:bubbleSize>
          <c:bubble3D val="1"/>
          <c:extLst>
            <c:ext xmlns:c16="http://schemas.microsoft.com/office/drawing/2014/chart" uri="{C3380CC4-5D6E-409C-BE32-E72D297353CC}">
              <c16:uniqueId val="{00000001-AFC7-425A-86A5-0C783F0BE94E}"/>
            </c:ext>
          </c:extLst>
        </c:ser>
        <c:ser>
          <c:idx val="4"/>
          <c:order val="3"/>
          <c:tx>
            <c:strRef>
              <c:f>Tablas!$B$1424</c:f>
              <c:strCache>
                <c:ptCount val="1"/>
                <c:pt idx="0">
                  <c:v>A3</c:v>
                </c:pt>
              </c:strCache>
            </c:strRef>
          </c:tx>
          <c:spPr>
            <a:solidFill>
              <a:schemeClr val="accent3">
                <a:lumMod val="40000"/>
                <a:lumOff val="60000"/>
              </a:schemeClr>
            </a:solidFill>
            <a:ln w="25400">
              <a:noFill/>
            </a:ln>
          </c:spPr>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Tablas!$C$1424</c:f>
              <c:numCache>
                <c:formatCode>#,##0</c:formatCode>
                <c:ptCount val="1"/>
                <c:pt idx="0">
                  <c:v>57515.000000000124</c:v>
                </c:pt>
              </c:numCache>
            </c:numRef>
          </c:xVal>
          <c:yVal>
            <c:numRef>
              <c:f>Tablas!$D$1424</c:f>
              <c:numCache>
                <c:formatCode>_("$"\ * #,##0_);_("$"\ * \(#,##0\);_("$"\ * "-"??_);_(@_)</c:formatCode>
                <c:ptCount val="1"/>
                <c:pt idx="0">
                  <c:v>159583485.67000008</c:v>
                </c:pt>
              </c:numCache>
            </c:numRef>
          </c:yVal>
          <c:bubbleSize>
            <c:numRef>
              <c:f>Tablas!$E$1424</c:f>
              <c:numCache>
                <c:formatCode>_("$"\ * #,##0_);_("$"\ * \(#,##0\);_("$"\ * "-"??_);_(@_)</c:formatCode>
                <c:ptCount val="1"/>
                <c:pt idx="0">
                  <c:v>2774.6411487438013</c:v>
                </c:pt>
              </c:numCache>
            </c:numRef>
          </c:bubbleSize>
          <c:bubble3D val="1"/>
          <c:extLst>
            <c:ext xmlns:c16="http://schemas.microsoft.com/office/drawing/2014/chart" uri="{C3380CC4-5D6E-409C-BE32-E72D297353CC}">
              <c16:uniqueId val="{00000002-6DA2-4508-B30F-1760E37246E0}"/>
            </c:ext>
          </c:extLst>
        </c:ser>
        <c:dLbls>
          <c:showLegendKey val="0"/>
          <c:showVal val="0"/>
          <c:showCatName val="0"/>
          <c:showSerName val="0"/>
          <c:showPercent val="0"/>
          <c:showBubbleSize val="0"/>
        </c:dLbls>
        <c:bubbleScale val="100"/>
        <c:showNegBubbles val="0"/>
        <c:axId val="860753968"/>
        <c:axId val="860749656"/>
      </c:bubbleChart>
      <c:valAx>
        <c:axId val="860753968"/>
        <c:scaling>
          <c:orientation val="minMax"/>
          <c:min val="-10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49656"/>
        <c:crosses val="autoZero"/>
        <c:crossBetween val="midCat"/>
        <c:majorUnit val="800000"/>
      </c:valAx>
      <c:valAx>
        <c:axId val="860749656"/>
        <c:scaling>
          <c:orientation val="minMax"/>
          <c:min val="-2000000000"/>
        </c:scaling>
        <c:delete val="0"/>
        <c:axPos val="l"/>
        <c:title>
          <c:tx>
            <c:rich>
              <a:bodyPr rot="-5400000" vert="horz"/>
              <a:lstStyle/>
              <a:p>
                <a:pPr>
                  <a:defRPr/>
                </a:pPr>
                <a:r>
                  <a:rPr lang="es-EC"/>
                  <a:t>Saldo</a:t>
                </a:r>
                <a:r>
                  <a:rPr lang="es-EC" baseline="0"/>
                  <a:t> total (USD)</a:t>
                </a:r>
                <a:endParaRPr lang="es-EC"/>
              </a:p>
            </c:rich>
          </c:tx>
          <c:layout>
            <c:manualLayout>
              <c:xMode val="edge"/>
              <c:yMode val="edge"/>
              <c:x val="1.3321060344078584E-2"/>
              <c:y val="0.4481808259696945"/>
            </c:manualLayout>
          </c:layout>
          <c:overlay val="0"/>
        </c:title>
        <c:numFmt formatCode="_(&quot;$&quot;\ * #,##0_);_(&quot;$&quot;\ * \(#,##0\);_(&quot;$&quot;\ * &quot;-&quot;??_);_(@_)" sourceLinked="1"/>
        <c:majorTickMark val="out"/>
        <c:minorTickMark val="none"/>
        <c:tickLblPos val="nextTo"/>
        <c:crossAx val="860753968"/>
        <c:crosses val="autoZero"/>
        <c:crossBetween val="midCat"/>
        <c:majorUnit val="2000000000"/>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Tablas!$B$1888</c:f>
              <c:strCache>
                <c:ptCount val="1"/>
                <c:pt idx="0">
                  <c:v>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0F6A-4504-A208-07897E3EA9F7}"/>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Tablas!$C$1888</c:f>
              <c:numCache>
                <c:formatCode>#,##0</c:formatCode>
                <c:ptCount val="1"/>
                <c:pt idx="0">
                  <c:v>1184614.0000000054</c:v>
                </c:pt>
              </c:numCache>
            </c:numRef>
          </c:xVal>
          <c:yVal>
            <c:numRef>
              <c:f>Tablas!$D$1888</c:f>
              <c:numCache>
                <c:formatCode>_("$"\ * #,##0_);_("$"\ * \(#,##0\);_("$"\ * "-"??_);_(@_)</c:formatCode>
                <c:ptCount val="1"/>
                <c:pt idx="0">
                  <c:v>2892804566.4300008</c:v>
                </c:pt>
              </c:numCache>
            </c:numRef>
          </c:yVal>
          <c:bubbleSize>
            <c:numRef>
              <c:f>Tablas!$E$1888</c:f>
              <c:numCache>
                <c:formatCode>_("$"\ * #,##0_);_("$"\ * \(#,##0\);_("$"\ * "-"??_);_(@_)</c:formatCode>
                <c:ptCount val="1"/>
                <c:pt idx="0">
                  <c:v>2441.9807350157839</c:v>
                </c:pt>
              </c:numCache>
            </c:numRef>
          </c:bubbleSize>
          <c:bubble3D val="1"/>
          <c:extLst>
            <c:ext xmlns:c16="http://schemas.microsoft.com/office/drawing/2014/chart" uri="{C3380CC4-5D6E-409C-BE32-E72D297353CC}">
              <c16:uniqueId val="{00000000-BDB6-4551-896D-443B738567CC}"/>
            </c:ext>
          </c:extLst>
        </c:ser>
        <c:ser>
          <c:idx val="1"/>
          <c:order val="1"/>
          <c:tx>
            <c:strRef>
              <c:f>Tablas!$B$1889</c:f>
              <c:strCache>
                <c:ptCount val="1"/>
                <c:pt idx="0">
                  <c:v>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0F6A-4504-A208-07897E3EA9F7}"/>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Tablas!$C$1889</c:f>
              <c:numCache>
                <c:formatCode>#,##0</c:formatCode>
                <c:ptCount val="1"/>
                <c:pt idx="0">
                  <c:v>987247.0000000021</c:v>
                </c:pt>
              </c:numCache>
            </c:numRef>
          </c:xVal>
          <c:yVal>
            <c:numRef>
              <c:f>Tablas!$D$1889</c:f>
              <c:numCache>
                <c:formatCode>_("$"\ * #,##0_);_("$"\ * \(#,##0\);_("$"\ * "-"??_);_(@_)</c:formatCode>
                <c:ptCount val="1"/>
                <c:pt idx="0">
                  <c:v>2362141266.3799973</c:v>
                </c:pt>
              </c:numCache>
            </c:numRef>
          </c:yVal>
          <c:bubbleSize>
            <c:numRef>
              <c:f>Tablas!$E$1889</c:f>
              <c:numCache>
                <c:formatCode>_("$"\ * #,##0_);_("$"\ * \(#,##0\);_("$"\ * "-"??_);_(@_)</c:formatCode>
                <c:ptCount val="1"/>
                <c:pt idx="0">
                  <c:v>2392.6547929545413</c:v>
                </c:pt>
              </c:numCache>
            </c:numRef>
          </c:bubbleSize>
          <c:bubble3D val="1"/>
          <c:extLst>
            <c:ext xmlns:c16="http://schemas.microsoft.com/office/drawing/2014/chart" uri="{C3380CC4-5D6E-409C-BE32-E72D297353CC}">
              <c16:uniqueId val="{00000001-BDB6-4551-896D-443B738567CC}"/>
            </c:ext>
          </c:extLst>
        </c:ser>
        <c:ser>
          <c:idx val="2"/>
          <c:order val="2"/>
          <c:tx>
            <c:strRef>
              <c:f>Tablas!$B$1890</c:f>
              <c:strCache>
                <c:ptCount val="1"/>
                <c:pt idx="0">
                  <c:v>Manabí</c:v>
                </c:pt>
              </c:strCache>
            </c:strRef>
          </c:tx>
          <c:invertIfNegative val="0"/>
          <c:dLbls>
            <c:dLbl>
              <c:idx val="0"/>
              <c:layout>
                <c:manualLayout>
                  <c:x val="-3.7469407787094747E-2"/>
                  <c:y val="-0.11927806010134515"/>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2-0F6A-4504-A208-07897E3EA9F7}"/>
                </c:ext>
              </c:extLst>
            </c:dLbl>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Tablas!$C$1890</c:f>
              <c:numCache>
                <c:formatCode>#,##0</c:formatCode>
                <c:ptCount val="1"/>
                <c:pt idx="0">
                  <c:v>220935.00000000006</c:v>
                </c:pt>
              </c:numCache>
            </c:numRef>
          </c:xVal>
          <c:yVal>
            <c:numRef>
              <c:f>Tablas!$D$1890</c:f>
              <c:numCache>
                <c:formatCode>_("$"\ * #,##0_);_("$"\ * \(#,##0\);_("$"\ * "-"??_);_(@_)</c:formatCode>
                <c:ptCount val="1"/>
                <c:pt idx="0">
                  <c:v>426749958.02999979</c:v>
                </c:pt>
              </c:numCache>
            </c:numRef>
          </c:yVal>
          <c:bubbleSize>
            <c:numRef>
              <c:f>Tablas!$E$1890</c:f>
              <c:numCache>
                <c:formatCode>_("$"\ * #,##0_);_("$"\ * \(#,##0\);_("$"\ * "-"??_);_(@_)</c:formatCode>
                <c:ptCount val="1"/>
                <c:pt idx="0">
                  <c:v>1931.5633920836431</c:v>
                </c:pt>
              </c:numCache>
            </c:numRef>
          </c:bubbleSize>
          <c:bubble3D val="1"/>
          <c:extLst>
            <c:ext xmlns:c16="http://schemas.microsoft.com/office/drawing/2014/chart" uri="{C3380CC4-5D6E-409C-BE32-E72D297353CC}">
              <c16:uniqueId val="{00000002-BDB6-4551-896D-443B738567CC}"/>
            </c:ext>
          </c:extLst>
        </c:ser>
        <c:ser>
          <c:idx val="3"/>
          <c:order val="3"/>
          <c:tx>
            <c:strRef>
              <c:f>Tablas!$B$1891</c:f>
              <c:strCache>
                <c:ptCount val="1"/>
                <c:pt idx="0">
                  <c:v>Azuay</c:v>
                </c:pt>
              </c:strCache>
            </c:strRef>
          </c:tx>
          <c:invertIfNegative val="0"/>
          <c:dLbls>
            <c:spPr>
              <a:no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Tablas!$C$1891</c:f>
              <c:numCache>
                <c:formatCode>#,##0</c:formatCode>
                <c:ptCount val="1"/>
                <c:pt idx="0">
                  <c:v>178550.00000000041</c:v>
                </c:pt>
              </c:numCache>
            </c:numRef>
          </c:xVal>
          <c:yVal>
            <c:numRef>
              <c:f>Tablas!$D$1891</c:f>
              <c:numCache>
                <c:formatCode>_("$"\ * #,##0_);_("$"\ * \(#,##0\);_("$"\ * "-"??_);_(@_)</c:formatCode>
                <c:ptCount val="1"/>
                <c:pt idx="0">
                  <c:v>317954582.89999974</c:v>
                </c:pt>
              </c:numCache>
            </c:numRef>
          </c:yVal>
          <c:bubbleSize>
            <c:numRef>
              <c:f>Tablas!$E$1891</c:f>
              <c:numCache>
                <c:formatCode>_("$"\ * #,##0_);_("$"\ * \(#,##0\);_("$"\ * "-"??_);_(@_)</c:formatCode>
                <c:ptCount val="1"/>
                <c:pt idx="0">
                  <c:v>1780.759355362638</c:v>
                </c:pt>
              </c:numCache>
            </c:numRef>
          </c:bubbleSize>
          <c:bubble3D val="1"/>
          <c:extLst>
            <c:ext xmlns:c16="http://schemas.microsoft.com/office/drawing/2014/chart" uri="{C3380CC4-5D6E-409C-BE32-E72D297353CC}">
              <c16:uniqueId val="{00000003-BDB6-4551-896D-443B738567CC}"/>
            </c:ext>
          </c:extLst>
        </c:ser>
        <c:dLbls>
          <c:showLegendKey val="0"/>
          <c:showVal val="0"/>
          <c:showCatName val="0"/>
          <c:showSerName val="0"/>
          <c:showPercent val="0"/>
          <c:showBubbleSize val="0"/>
        </c:dLbls>
        <c:bubbleScale val="100"/>
        <c:showNegBubbles val="0"/>
        <c:axId val="860750832"/>
        <c:axId val="860754360"/>
      </c:bubbleChart>
      <c:valAx>
        <c:axId val="860750832"/>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860754360"/>
        <c:crosses val="autoZero"/>
        <c:crossBetween val="midCat"/>
      </c:valAx>
      <c:valAx>
        <c:axId val="860754360"/>
        <c:scaling>
          <c:orientation val="minMax"/>
          <c:min val="-2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860750832"/>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Tablas!$B$57</c:f>
              <c:strCache>
                <c:ptCount val="1"/>
                <c:pt idx="0">
                  <c:v>Banco Pacífico</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Tablas!$C$57:$N$57</c:f>
              <c:numCache>
                <c:formatCode>#,##0</c:formatCode>
                <c:ptCount val="12"/>
                <c:pt idx="0">
                  <c:v>949355.99999999732</c:v>
                </c:pt>
                <c:pt idx="1">
                  <c:v>958361.99999999849</c:v>
                </c:pt>
                <c:pt idx="2">
                  <c:v>963339.99999999802</c:v>
                </c:pt>
                <c:pt idx="3">
                  <c:v>957357.99999999988</c:v>
                </c:pt>
                <c:pt idx="4">
                  <c:v>947505.99999999825</c:v>
                </c:pt>
                <c:pt idx="5">
                  <c:v>942925.99999999814</c:v>
                </c:pt>
                <c:pt idx="6">
                  <c:v>944537.99999999825</c:v>
                </c:pt>
                <c:pt idx="7">
                  <c:v>946588.00000000198</c:v>
                </c:pt>
                <c:pt idx="8">
                  <c:v>953863.99999999779</c:v>
                </c:pt>
                <c:pt idx="9">
                  <c:v>959069.9999999993</c:v>
                </c:pt>
                <c:pt idx="10">
                  <c:v>966560.00000000012</c:v>
                </c:pt>
                <c:pt idx="11">
                  <c:v>974239.99999999872</c:v>
                </c:pt>
              </c:numCache>
            </c:numRef>
          </c:val>
          <c:smooth val="1"/>
          <c:extLst>
            <c:ext xmlns:c16="http://schemas.microsoft.com/office/drawing/2014/chart" uri="{C3380CC4-5D6E-409C-BE32-E72D297353CC}">
              <c16:uniqueId val="{00000000-A5A9-40FD-9B4B-6896704A7C55}"/>
            </c:ext>
          </c:extLst>
        </c:ser>
        <c:ser>
          <c:idx val="1"/>
          <c:order val="1"/>
          <c:tx>
            <c:strRef>
              <c:f>Tablas!$B$58</c:f>
              <c:strCache>
                <c:ptCount val="1"/>
                <c:pt idx="0">
                  <c:v>Banco Diners Club</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Tablas!$C$58:$N$58</c:f>
              <c:numCache>
                <c:formatCode>#,##0</c:formatCode>
                <c:ptCount val="12"/>
                <c:pt idx="0">
                  <c:v>630433.99999999942</c:v>
                </c:pt>
                <c:pt idx="1">
                  <c:v>634636.9999999979</c:v>
                </c:pt>
                <c:pt idx="2">
                  <c:v>629550.00000000314</c:v>
                </c:pt>
                <c:pt idx="3">
                  <c:v>620486.00000000268</c:v>
                </c:pt>
                <c:pt idx="4">
                  <c:v>621234</c:v>
                </c:pt>
                <c:pt idx="5">
                  <c:v>624600.00000000407</c:v>
                </c:pt>
                <c:pt idx="6">
                  <c:v>627053.00000000035</c:v>
                </c:pt>
                <c:pt idx="7">
                  <c:v>627973.00000000221</c:v>
                </c:pt>
                <c:pt idx="8">
                  <c:v>631761.99999999919</c:v>
                </c:pt>
                <c:pt idx="9">
                  <c:v>633472.00000000186</c:v>
                </c:pt>
                <c:pt idx="10">
                  <c:v>638254.99999999697</c:v>
                </c:pt>
                <c:pt idx="11">
                  <c:v>637936.00000000384</c:v>
                </c:pt>
              </c:numCache>
            </c:numRef>
          </c:val>
          <c:smooth val="1"/>
          <c:extLst>
            <c:ext xmlns:c16="http://schemas.microsoft.com/office/drawing/2014/chart" uri="{C3380CC4-5D6E-409C-BE32-E72D297353CC}">
              <c16:uniqueId val="{00000001-A5A9-40FD-9B4B-6896704A7C55}"/>
            </c:ext>
          </c:extLst>
        </c:ser>
        <c:ser>
          <c:idx val="2"/>
          <c:order val="2"/>
          <c:tx>
            <c:strRef>
              <c:f>Tablas!$B$59</c:f>
              <c:strCache>
                <c:ptCount val="1"/>
                <c:pt idx="0">
                  <c:v>Banco Pichincha</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Tablas!$C$59:$N$59</c:f>
              <c:numCache>
                <c:formatCode>#,##0</c:formatCode>
                <c:ptCount val="12"/>
                <c:pt idx="0">
                  <c:v>628832.9999999986</c:v>
                </c:pt>
                <c:pt idx="1">
                  <c:v>631520.9999999993</c:v>
                </c:pt>
                <c:pt idx="2">
                  <c:v>630050.00000000012</c:v>
                </c:pt>
                <c:pt idx="3">
                  <c:v>616005.00000000023</c:v>
                </c:pt>
                <c:pt idx="4">
                  <c:v>611973.00000000023</c:v>
                </c:pt>
                <c:pt idx="5">
                  <c:v>589549.99999999953</c:v>
                </c:pt>
                <c:pt idx="6">
                  <c:v>584511.99999999837</c:v>
                </c:pt>
                <c:pt idx="7">
                  <c:v>571551.00000000023</c:v>
                </c:pt>
                <c:pt idx="8">
                  <c:v>569535.99999999988</c:v>
                </c:pt>
                <c:pt idx="9">
                  <c:v>569513.00000000012</c:v>
                </c:pt>
                <c:pt idx="10">
                  <c:v>557498.99999999919</c:v>
                </c:pt>
                <c:pt idx="11">
                  <c:v>552794.99999999942</c:v>
                </c:pt>
              </c:numCache>
            </c:numRef>
          </c:val>
          <c:smooth val="1"/>
          <c:extLst>
            <c:ext xmlns:c16="http://schemas.microsoft.com/office/drawing/2014/chart" uri="{C3380CC4-5D6E-409C-BE32-E72D297353CC}">
              <c16:uniqueId val="{00000002-A5A9-40FD-9B4B-6896704A7C55}"/>
            </c:ext>
          </c:extLst>
        </c:ser>
        <c:ser>
          <c:idx val="3"/>
          <c:order val="3"/>
          <c:tx>
            <c:strRef>
              <c:f>Tablas!$B$60</c:f>
              <c:strCache>
                <c:ptCount val="1"/>
                <c:pt idx="0">
                  <c:v>Banco Guayaquil</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Tablas!$C$60:$N$60</c:f>
              <c:numCache>
                <c:formatCode>#,##0</c:formatCode>
                <c:ptCount val="12"/>
                <c:pt idx="0">
                  <c:v>330737.00000000017</c:v>
                </c:pt>
                <c:pt idx="1">
                  <c:v>328315.00000000081</c:v>
                </c:pt>
                <c:pt idx="2">
                  <c:v>327818.00000000012</c:v>
                </c:pt>
                <c:pt idx="3">
                  <c:v>322031.99999999924</c:v>
                </c:pt>
                <c:pt idx="4">
                  <c:v>316695.99999999907</c:v>
                </c:pt>
                <c:pt idx="5">
                  <c:v>312891.00000000041</c:v>
                </c:pt>
                <c:pt idx="6">
                  <c:v>310824.00000000006</c:v>
                </c:pt>
                <c:pt idx="7">
                  <c:v>309905.99999999948</c:v>
                </c:pt>
                <c:pt idx="8">
                  <c:v>306969.99999999948</c:v>
                </c:pt>
                <c:pt idx="9">
                  <c:v>304203.99999999994</c:v>
                </c:pt>
                <c:pt idx="10">
                  <c:v>302106.99999999971</c:v>
                </c:pt>
                <c:pt idx="11">
                  <c:v>294482.99999999983</c:v>
                </c:pt>
              </c:numCache>
            </c:numRef>
          </c:val>
          <c:smooth val="1"/>
          <c:extLst>
            <c:ext xmlns:c16="http://schemas.microsoft.com/office/drawing/2014/chart" uri="{C3380CC4-5D6E-409C-BE32-E72D297353CC}">
              <c16:uniqueId val="{00000003-A5A9-40FD-9B4B-6896704A7C55}"/>
            </c:ext>
          </c:extLst>
        </c:ser>
        <c:ser>
          <c:idx val="4"/>
          <c:order val="4"/>
          <c:tx>
            <c:strRef>
              <c:f>Tablas!$B$61</c:f>
              <c:strCache>
                <c:ptCount val="1"/>
                <c:pt idx="0">
                  <c:v>Banco del Austro</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Tablas!$C$61:$N$61</c:f>
              <c:numCache>
                <c:formatCode>#,##0</c:formatCode>
                <c:ptCount val="12"/>
                <c:pt idx="0">
                  <c:v>208833.00000000049</c:v>
                </c:pt>
                <c:pt idx="1">
                  <c:v>208058.00000000015</c:v>
                </c:pt>
                <c:pt idx="2">
                  <c:v>210197.99999999959</c:v>
                </c:pt>
                <c:pt idx="3">
                  <c:v>211363.99999999913</c:v>
                </c:pt>
                <c:pt idx="4">
                  <c:v>211090.99999999971</c:v>
                </c:pt>
                <c:pt idx="5">
                  <c:v>208221.99999999983</c:v>
                </c:pt>
                <c:pt idx="6">
                  <c:v>209548.99999999907</c:v>
                </c:pt>
                <c:pt idx="7">
                  <c:v>209741.00000000038</c:v>
                </c:pt>
                <c:pt idx="8">
                  <c:v>209843.00000000067</c:v>
                </c:pt>
                <c:pt idx="9">
                  <c:v>208681.99999999988</c:v>
                </c:pt>
                <c:pt idx="10">
                  <c:v>207893.0000000002</c:v>
                </c:pt>
                <c:pt idx="11">
                  <c:v>208200.99999999968</c:v>
                </c:pt>
              </c:numCache>
            </c:numRef>
          </c:val>
          <c:smooth val="0"/>
          <c:extLst>
            <c:ext xmlns:c16="http://schemas.microsoft.com/office/drawing/2014/chart" uri="{C3380CC4-5D6E-409C-BE32-E72D297353CC}">
              <c16:uniqueId val="{00000004-A5A9-40FD-9B4B-6896704A7C55}"/>
            </c:ext>
          </c:extLst>
        </c:ser>
        <c:ser>
          <c:idx val="5"/>
          <c:order val="5"/>
          <c:tx>
            <c:strRef>
              <c:f>Tablas!$B$62</c:f>
              <c:strCache>
                <c:ptCount val="1"/>
                <c:pt idx="0">
                  <c:v>Banco Bolivariano</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Tablas!$C$62:$N$62</c:f>
              <c:numCache>
                <c:formatCode>#,##0</c:formatCode>
                <c:ptCount val="12"/>
                <c:pt idx="0">
                  <c:v>195166.99999999968</c:v>
                </c:pt>
                <c:pt idx="1">
                  <c:v>202168.00000000032</c:v>
                </c:pt>
                <c:pt idx="2">
                  <c:v>205478.00000000032</c:v>
                </c:pt>
                <c:pt idx="3">
                  <c:v>203386.99999999974</c:v>
                </c:pt>
                <c:pt idx="4">
                  <c:v>201545.99999999974</c:v>
                </c:pt>
                <c:pt idx="5">
                  <c:v>197130.99999999951</c:v>
                </c:pt>
                <c:pt idx="6">
                  <c:v>205675.99999999988</c:v>
                </c:pt>
                <c:pt idx="7">
                  <c:v>208286.00000000055</c:v>
                </c:pt>
                <c:pt idx="8">
                  <c:v>209076.99999999994</c:v>
                </c:pt>
                <c:pt idx="9">
                  <c:v>212209.99999999968</c:v>
                </c:pt>
                <c:pt idx="10">
                  <c:v>213237.00000000032</c:v>
                </c:pt>
                <c:pt idx="11">
                  <c:v>215125.00000000006</c:v>
                </c:pt>
              </c:numCache>
            </c:numRef>
          </c:val>
          <c:smooth val="0"/>
          <c:extLst>
            <c:ext xmlns:c16="http://schemas.microsoft.com/office/drawing/2014/chart" uri="{C3380CC4-5D6E-409C-BE32-E72D297353CC}">
              <c16:uniqueId val="{00000005-A5A9-40FD-9B4B-6896704A7C55}"/>
            </c:ext>
          </c:extLst>
        </c:ser>
        <c:ser>
          <c:idx val="6"/>
          <c:order val="6"/>
          <c:tx>
            <c:strRef>
              <c:f>Tablas!$B$63</c:f>
              <c:strCache>
                <c:ptCount val="1"/>
                <c:pt idx="0">
                  <c:v>Produbanco Grupo Promerica</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Tablas!$C$63:$N$63</c:f>
              <c:numCache>
                <c:formatCode>#,##0</c:formatCode>
                <c:ptCount val="12"/>
                <c:pt idx="0">
                  <c:v>207363.00000000012</c:v>
                </c:pt>
                <c:pt idx="1">
                  <c:v>209032.99999999936</c:v>
                </c:pt>
                <c:pt idx="2">
                  <c:v>209010.99999999904</c:v>
                </c:pt>
                <c:pt idx="3">
                  <c:v>206511.99999999991</c:v>
                </c:pt>
                <c:pt idx="4">
                  <c:v>205980.99999999991</c:v>
                </c:pt>
                <c:pt idx="5">
                  <c:v>204972.99999999919</c:v>
                </c:pt>
                <c:pt idx="6">
                  <c:v>204942.00000000023</c:v>
                </c:pt>
                <c:pt idx="7">
                  <c:v>200146.00000000073</c:v>
                </c:pt>
                <c:pt idx="8">
                  <c:v>192538.99999999959</c:v>
                </c:pt>
                <c:pt idx="9">
                  <c:v>192481.00000000003</c:v>
                </c:pt>
                <c:pt idx="10">
                  <c:v>193041.99999999997</c:v>
                </c:pt>
                <c:pt idx="11">
                  <c:v>194335.00000000035</c:v>
                </c:pt>
              </c:numCache>
            </c:numRef>
          </c:val>
          <c:smooth val="0"/>
          <c:extLst>
            <c:ext xmlns:c16="http://schemas.microsoft.com/office/drawing/2014/chart" uri="{C3380CC4-5D6E-409C-BE32-E72D297353CC}">
              <c16:uniqueId val="{00000006-A5A9-40FD-9B4B-6896704A7C55}"/>
            </c:ext>
          </c:extLst>
        </c:ser>
        <c:ser>
          <c:idx val="7"/>
          <c:order val="7"/>
          <c:tx>
            <c:strRef>
              <c:f>Tablas!$B$64</c:f>
              <c:strCache>
                <c:ptCount val="1"/>
                <c:pt idx="0">
                  <c:v>Banco Solidario</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Tablas!$C$64:$N$64</c:f>
              <c:numCache>
                <c:formatCode>#,##0</c:formatCode>
                <c:ptCount val="12"/>
                <c:pt idx="0">
                  <c:v>141109.99999999997</c:v>
                </c:pt>
                <c:pt idx="1">
                  <c:v>141335.00000000032</c:v>
                </c:pt>
                <c:pt idx="2">
                  <c:v>140831.9999999998</c:v>
                </c:pt>
                <c:pt idx="3">
                  <c:v>139190</c:v>
                </c:pt>
                <c:pt idx="4">
                  <c:v>136710.99999999997</c:v>
                </c:pt>
                <c:pt idx="5">
                  <c:v>134220.99999999997</c:v>
                </c:pt>
                <c:pt idx="6">
                  <c:v>132017.99999999994</c:v>
                </c:pt>
                <c:pt idx="7">
                  <c:v>131065.0000000002</c:v>
                </c:pt>
                <c:pt idx="8">
                  <c:v>130472</c:v>
                </c:pt>
                <c:pt idx="9">
                  <c:v>129692.99999999996</c:v>
                </c:pt>
                <c:pt idx="10">
                  <c:v>129086.9999999999</c:v>
                </c:pt>
                <c:pt idx="11">
                  <c:v>127573.99999999999</c:v>
                </c:pt>
              </c:numCache>
            </c:numRef>
          </c:val>
          <c:smooth val="0"/>
          <c:extLst>
            <c:ext xmlns:c16="http://schemas.microsoft.com/office/drawing/2014/chart" uri="{C3380CC4-5D6E-409C-BE32-E72D297353CC}">
              <c16:uniqueId val="{00000007-A5A9-40FD-9B4B-6896704A7C55}"/>
            </c:ext>
          </c:extLst>
        </c:ser>
        <c:ser>
          <c:idx val="8"/>
          <c:order val="8"/>
          <c:tx>
            <c:strRef>
              <c:f>Tablas!$B$65</c:f>
              <c:strCache>
                <c:ptCount val="1"/>
                <c:pt idx="0">
                  <c:v>Banco Internacional</c:v>
                </c:pt>
              </c:strCache>
            </c:strRef>
          </c:tx>
          <c:cat>
            <c:strRef>
              <c:f>Tablas!$C$56:$N$56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Tablas!$C$65:$N$65</c:f>
              <c:numCache>
                <c:formatCode>#,##0</c:formatCode>
                <c:ptCount val="12"/>
                <c:pt idx="0">
                  <c:v>108099.00000000004</c:v>
                </c:pt>
                <c:pt idx="1">
                  <c:v>109162.00000000007</c:v>
                </c:pt>
                <c:pt idx="2">
                  <c:v>110807.99999999978</c:v>
                </c:pt>
                <c:pt idx="3">
                  <c:v>109452.99999999965</c:v>
                </c:pt>
                <c:pt idx="4">
                  <c:v>100646.00000000006</c:v>
                </c:pt>
                <c:pt idx="5">
                  <c:v>106392.00000000004</c:v>
                </c:pt>
                <c:pt idx="6">
                  <c:v>105102.00000000019</c:v>
                </c:pt>
                <c:pt idx="7">
                  <c:v>103959.00000000006</c:v>
                </c:pt>
                <c:pt idx="8">
                  <c:v>101600.00000000003</c:v>
                </c:pt>
                <c:pt idx="9">
                  <c:v>100775.99999999988</c:v>
                </c:pt>
                <c:pt idx="10">
                  <c:v>100912.99999999996</c:v>
                </c:pt>
                <c:pt idx="11">
                  <c:v>101650.99999999994</c:v>
                </c:pt>
              </c:numCache>
            </c:numRef>
          </c:val>
          <c:smooth val="1"/>
          <c:extLst>
            <c:ext xmlns:c16="http://schemas.microsoft.com/office/drawing/2014/chart" uri="{C3380CC4-5D6E-409C-BE32-E72D297353CC}">
              <c16:uniqueId val="{00000008-A5A9-40FD-9B4B-6896704A7C55}"/>
            </c:ext>
          </c:extLst>
        </c:ser>
        <c:dLbls>
          <c:showLegendKey val="0"/>
          <c:showVal val="0"/>
          <c:showCatName val="0"/>
          <c:showSerName val="0"/>
          <c:showPercent val="0"/>
          <c:showBubbleSize val="0"/>
        </c:dLbls>
        <c:marker val="1"/>
        <c:smooth val="0"/>
        <c:axId val="860744952"/>
        <c:axId val="860745344"/>
      </c:lineChart>
      <c:catAx>
        <c:axId val="8607449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45344"/>
        <c:crosses val="autoZero"/>
        <c:auto val="1"/>
        <c:lblAlgn val="ctr"/>
        <c:lblOffset val="100"/>
        <c:noMultiLvlLbl val="0"/>
      </c:catAx>
      <c:valAx>
        <c:axId val="86074534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607449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Tablas!$B$104</c:f>
              <c:strCache>
                <c:ptCount val="1"/>
                <c:pt idx="0">
                  <c:v>Banco Diners club</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Tablas!$C$104:$N$104</c:f>
              <c:numCache>
                <c:formatCode>_("$"\ * #,##0_);_("$"\ * \(#,##0\);_("$"\ * "-"??_);_(@_)</c:formatCode>
                <c:ptCount val="12"/>
                <c:pt idx="0">
                  <c:v>227270462.15999997</c:v>
                </c:pt>
                <c:pt idx="1">
                  <c:v>242867780.08000109</c:v>
                </c:pt>
                <c:pt idx="2">
                  <c:v>221374357.64000031</c:v>
                </c:pt>
                <c:pt idx="3">
                  <c:v>127537410.84000015</c:v>
                </c:pt>
                <c:pt idx="4">
                  <c:v>219031015.06000036</c:v>
                </c:pt>
                <c:pt idx="5">
                  <c:v>200332290.22999984</c:v>
                </c:pt>
                <c:pt idx="6">
                  <c:v>190541669.06000033</c:v>
                </c:pt>
                <c:pt idx="7">
                  <c:v>141306318.86999974</c:v>
                </c:pt>
                <c:pt idx="8">
                  <c:v>201167718.05000001</c:v>
                </c:pt>
                <c:pt idx="9">
                  <c:v>202322123.16000038</c:v>
                </c:pt>
                <c:pt idx="10">
                  <c:v>167352650.06000021</c:v>
                </c:pt>
                <c:pt idx="11">
                  <c:v>64001385.259999894</c:v>
                </c:pt>
              </c:numCache>
            </c:numRef>
          </c:val>
          <c:smooth val="1"/>
          <c:extLst>
            <c:ext xmlns:c16="http://schemas.microsoft.com/office/drawing/2014/chart" uri="{C3380CC4-5D6E-409C-BE32-E72D297353CC}">
              <c16:uniqueId val="{00000000-FD88-440E-815C-ACFCF2724A76}"/>
            </c:ext>
          </c:extLst>
        </c:ser>
        <c:ser>
          <c:idx val="1"/>
          <c:order val="1"/>
          <c:tx>
            <c:strRef>
              <c:f>Tablas!$B$105</c:f>
              <c:strCache>
                <c:ptCount val="1"/>
                <c:pt idx="0">
                  <c:v>Banco Guayaquil</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Tablas!$C$105:$N$105</c:f>
              <c:numCache>
                <c:formatCode>_("$"\ * #,##0_);_("$"\ * \(#,##0\);_("$"\ * "-"??_);_(@_)</c:formatCode>
                <c:ptCount val="12"/>
                <c:pt idx="0">
                  <c:v>38520070.689999983</c:v>
                </c:pt>
                <c:pt idx="1">
                  <c:v>39919647.149999984</c:v>
                </c:pt>
                <c:pt idx="2">
                  <c:v>38863403.979999974</c:v>
                </c:pt>
                <c:pt idx="3">
                  <c:v>37330585.420000002</c:v>
                </c:pt>
                <c:pt idx="4">
                  <c:v>38670870.859999992</c:v>
                </c:pt>
                <c:pt idx="5">
                  <c:v>37382719.130000003</c:v>
                </c:pt>
                <c:pt idx="6">
                  <c:v>32494170.019999996</c:v>
                </c:pt>
                <c:pt idx="7">
                  <c:v>33560375.200000003</c:v>
                </c:pt>
                <c:pt idx="8">
                  <c:v>32905962.420000002</c:v>
                </c:pt>
                <c:pt idx="9">
                  <c:v>35367619.210000016</c:v>
                </c:pt>
                <c:pt idx="10">
                  <c:v>37149755.579999961</c:v>
                </c:pt>
                <c:pt idx="11">
                  <c:v>35750642.420000061</c:v>
                </c:pt>
              </c:numCache>
            </c:numRef>
          </c:val>
          <c:smooth val="1"/>
          <c:extLst>
            <c:ext xmlns:c16="http://schemas.microsoft.com/office/drawing/2014/chart" uri="{C3380CC4-5D6E-409C-BE32-E72D297353CC}">
              <c16:uniqueId val="{00000001-FD88-440E-815C-ACFCF2724A76}"/>
            </c:ext>
          </c:extLst>
        </c:ser>
        <c:ser>
          <c:idx val="2"/>
          <c:order val="2"/>
          <c:tx>
            <c:strRef>
              <c:f>Tablas!$B$106</c:f>
              <c:strCache>
                <c:ptCount val="1"/>
                <c:pt idx="0">
                  <c:v>Banco Solidario</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Tablas!$C$106:$N$106</c:f>
              <c:numCache>
                <c:formatCode>_("$"\ * #,##0_);_("$"\ * \(#,##0\);_("$"\ * "-"??_);_(@_)</c:formatCode>
                <c:ptCount val="12"/>
                <c:pt idx="0">
                  <c:v>2329475.1399999978</c:v>
                </c:pt>
                <c:pt idx="1">
                  <c:v>2441451.5300000045</c:v>
                </c:pt>
                <c:pt idx="2">
                  <c:v>1656834.4300000006</c:v>
                </c:pt>
                <c:pt idx="3">
                  <c:v>763532.5299999998</c:v>
                </c:pt>
                <c:pt idx="4">
                  <c:v>909905.94</c:v>
                </c:pt>
                <c:pt idx="5">
                  <c:v>1317337.0700000012</c:v>
                </c:pt>
                <c:pt idx="6">
                  <c:v>1454514.6800000037</c:v>
                </c:pt>
                <c:pt idx="7">
                  <c:v>1512878.1500000018</c:v>
                </c:pt>
                <c:pt idx="8">
                  <c:v>1526756.5500000031</c:v>
                </c:pt>
                <c:pt idx="9">
                  <c:v>1689736.6200000024</c:v>
                </c:pt>
                <c:pt idx="10">
                  <c:v>1955428.7399999988</c:v>
                </c:pt>
                <c:pt idx="11">
                  <c:v>1784382.7300000037</c:v>
                </c:pt>
              </c:numCache>
            </c:numRef>
          </c:val>
          <c:smooth val="0"/>
          <c:extLst>
            <c:ext xmlns:c16="http://schemas.microsoft.com/office/drawing/2014/chart" uri="{C3380CC4-5D6E-409C-BE32-E72D297353CC}">
              <c16:uniqueId val="{00000002-FD88-440E-815C-ACFCF2724A76}"/>
            </c:ext>
          </c:extLst>
        </c:ser>
        <c:ser>
          <c:idx val="3"/>
          <c:order val="3"/>
          <c:tx>
            <c:strRef>
              <c:f>Tablas!$B$107</c:f>
              <c:strCache>
                <c:ptCount val="1"/>
                <c:pt idx="0">
                  <c:v>Produbanco Grupo Promerica</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Tablas!$C$107:$N$107</c:f>
              <c:numCache>
                <c:formatCode>_("$"\ * #,##0_);_("$"\ * \(#,##0\);_("$"\ * "-"??_);_(@_)</c:formatCode>
                <c:ptCount val="12"/>
                <c:pt idx="0">
                  <c:v>155115.13</c:v>
                </c:pt>
                <c:pt idx="1">
                  <c:v>132525.49999999994</c:v>
                </c:pt>
                <c:pt idx="2">
                  <c:v>91319.559999999925</c:v>
                </c:pt>
                <c:pt idx="3">
                  <c:v>59935.930000000175</c:v>
                </c:pt>
                <c:pt idx="4">
                  <c:v>75631.780000000101</c:v>
                </c:pt>
                <c:pt idx="5">
                  <c:v>62758.029999999904</c:v>
                </c:pt>
                <c:pt idx="6">
                  <c:v>102557.70999999998</c:v>
                </c:pt>
                <c:pt idx="7">
                  <c:v>103934.54999999987</c:v>
                </c:pt>
                <c:pt idx="8">
                  <c:v>133384.68999999983</c:v>
                </c:pt>
                <c:pt idx="9">
                  <c:v>125776.78999999995</c:v>
                </c:pt>
                <c:pt idx="10">
                  <c:v>133611.33999999936</c:v>
                </c:pt>
                <c:pt idx="11">
                  <c:v>133071.15000000017</c:v>
                </c:pt>
              </c:numCache>
            </c:numRef>
          </c:val>
          <c:smooth val="0"/>
          <c:extLst>
            <c:ext xmlns:c16="http://schemas.microsoft.com/office/drawing/2014/chart" uri="{C3380CC4-5D6E-409C-BE32-E72D297353CC}">
              <c16:uniqueId val="{00000003-FD88-440E-815C-ACFCF2724A76}"/>
            </c:ext>
          </c:extLst>
        </c:ser>
        <c:ser>
          <c:idx val="4"/>
          <c:order val="4"/>
          <c:tx>
            <c:strRef>
              <c:f>Tablas!$B$108</c:f>
              <c:strCache>
                <c:ptCount val="1"/>
                <c:pt idx="0">
                  <c:v>Banco Bolivariano</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Tablas!$C$108:$N$108</c:f>
              <c:numCache>
                <c:formatCode>_("$"\ * #,##0_);_("$"\ * \(#,##0\);_("$"\ * "-"??_);_(@_)</c:formatCode>
                <c:ptCount val="12"/>
                <c:pt idx="0">
                  <c:v>116884.66999999988</c:v>
                </c:pt>
                <c:pt idx="1">
                  <c:v>103043.18000000015</c:v>
                </c:pt>
                <c:pt idx="2">
                  <c:v>114557.2199999999</c:v>
                </c:pt>
                <c:pt idx="3">
                  <c:v>67513.259999999864</c:v>
                </c:pt>
                <c:pt idx="4">
                  <c:v>62122.439999999981</c:v>
                </c:pt>
                <c:pt idx="5">
                  <c:v>52816.510000000104</c:v>
                </c:pt>
                <c:pt idx="6">
                  <c:v>59242.079999999987</c:v>
                </c:pt>
                <c:pt idx="7">
                  <c:v>47254.45</c:v>
                </c:pt>
                <c:pt idx="8">
                  <c:v>68212.340000000055</c:v>
                </c:pt>
                <c:pt idx="9">
                  <c:v>84425.360000000102</c:v>
                </c:pt>
                <c:pt idx="10">
                  <c:v>64747.059999999896</c:v>
                </c:pt>
                <c:pt idx="11">
                  <c:v>84962.8299999999</c:v>
                </c:pt>
              </c:numCache>
            </c:numRef>
          </c:val>
          <c:smooth val="0"/>
          <c:extLst>
            <c:ext xmlns:c16="http://schemas.microsoft.com/office/drawing/2014/chart" uri="{C3380CC4-5D6E-409C-BE32-E72D297353CC}">
              <c16:uniqueId val="{00000004-FD88-440E-815C-ACFCF2724A76}"/>
            </c:ext>
          </c:extLst>
        </c:ser>
        <c:ser>
          <c:idx val="5"/>
          <c:order val="5"/>
          <c:tx>
            <c:strRef>
              <c:f>Tablas!$B$109</c:f>
              <c:strCache>
                <c:ptCount val="1"/>
                <c:pt idx="0">
                  <c:v>Banco de Machala</c:v>
                </c:pt>
              </c:strCache>
            </c:strRef>
          </c:tx>
          <c:cat>
            <c:strRef>
              <c:f>Tablas!$C$103:$N$103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Tablas!$C$109:$N$109</c:f>
              <c:numCache>
                <c:formatCode>_("$"\ * #,##0_);_("$"\ * \(#,##0\);_("$"\ * "-"??_);_(@_)</c:formatCode>
                <c:ptCount val="12"/>
                <c:pt idx="0">
                  <c:v>37315.290000000015</c:v>
                </c:pt>
                <c:pt idx="1">
                  <c:v>37983.270000000026</c:v>
                </c:pt>
                <c:pt idx="2">
                  <c:v>29746.179999999978</c:v>
                </c:pt>
                <c:pt idx="3">
                  <c:v>18050.519999999993</c:v>
                </c:pt>
                <c:pt idx="4">
                  <c:v>23257.459999999977</c:v>
                </c:pt>
                <c:pt idx="5">
                  <c:v>31872.32999999998</c:v>
                </c:pt>
                <c:pt idx="6">
                  <c:v>35464.100000000035</c:v>
                </c:pt>
                <c:pt idx="7">
                  <c:v>28909.559999999994</c:v>
                </c:pt>
                <c:pt idx="8">
                  <c:v>32404.04999999997</c:v>
                </c:pt>
                <c:pt idx="9">
                  <c:v>32102.97</c:v>
                </c:pt>
                <c:pt idx="10">
                  <c:v>31221.069999999992</c:v>
                </c:pt>
                <c:pt idx="11">
                  <c:v>36222.160000000003</c:v>
                </c:pt>
              </c:numCache>
            </c:numRef>
          </c:val>
          <c:smooth val="0"/>
          <c:extLst>
            <c:ext xmlns:c16="http://schemas.microsoft.com/office/drawing/2014/chart" uri="{C3380CC4-5D6E-409C-BE32-E72D297353CC}">
              <c16:uniqueId val="{00000005-FD88-440E-815C-ACFCF2724A76}"/>
            </c:ext>
          </c:extLst>
        </c:ser>
        <c:dLbls>
          <c:showLegendKey val="0"/>
          <c:showVal val="0"/>
          <c:showCatName val="0"/>
          <c:showSerName val="0"/>
          <c:showPercent val="0"/>
          <c:showBubbleSize val="0"/>
        </c:dLbls>
        <c:marker val="1"/>
        <c:smooth val="0"/>
        <c:axId val="860758280"/>
        <c:axId val="860756712"/>
      </c:lineChart>
      <c:catAx>
        <c:axId val="86075828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56712"/>
        <c:crosses val="autoZero"/>
        <c:auto val="1"/>
        <c:lblAlgn val="ctr"/>
        <c:lblOffset val="100"/>
        <c:noMultiLvlLbl val="0"/>
      </c:catAx>
      <c:valAx>
        <c:axId val="860756712"/>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607582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Tablas!$B$149</c:f>
              <c:strCache>
                <c:ptCount val="1"/>
                <c:pt idx="0">
                  <c:v>Banco Pacífico</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Tablas!$C$149:$N$149</c:f>
              <c:numCache>
                <c:formatCode>_("$"\ * #,##0_);_("$"\ * \(#,##0\);_("$"\ * "-"??_);_(@_)</c:formatCode>
                <c:ptCount val="12"/>
                <c:pt idx="0">
                  <c:v>951193887.76999581</c:v>
                </c:pt>
                <c:pt idx="1">
                  <c:v>948563428.98999679</c:v>
                </c:pt>
                <c:pt idx="2">
                  <c:v>957807931.87999988</c:v>
                </c:pt>
                <c:pt idx="3">
                  <c:v>983811218.7100004</c:v>
                </c:pt>
                <c:pt idx="4">
                  <c:v>944772541.20999455</c:v>
                </c:pt>
                <c:pt idx="5">
                  <c:v>925903030.89999878</c:v>
                </c:pt>
                <c:pt idx="6">
                  <c:v>924609477.9100008</c:v>
                </c:pt>
                <c:pt idx="7">
                  <c:v>927355678.41000009</c:v>
                </c:pt>
                <c:pt idx="8">
                  <c:v>922205630.86000192</c:v>
                </c:pt>
                <c:pt idx="9">
                  <c:v>925924798.64999926</c:v>
                </c:pt>
                <c:pt idx="10">
                  <c:v>932436907.41999924</c:v>
                </c:pt>
                <c:pt idx="11">
                  <c:v>934526621.55999994</c:v>
                </c:pt>
              </c:numCache>
            </c:numRef>
          </c:val>
          <c:smooth val="0"/>
          <c:extLst>
            <c:ext xmlns:c16="http://schemas.microsoft.com/office/drawing/2014/chart" uri="{C3380CC4-5D6E-409C-BE32-E72D297353CC}">
              <c16:uniqueId val="{00000000-8BE2-4266-958F-D186420CF113}"/>
            </c:ext>
          </c:extLst>
        </c:ser>
        <c:ser>
          <c:idx val="1"/>
          <c:order val="1"/>
          <c:tx>
            <c:strRef>
              <c:f>Tablas!$B$150</c:f>
              <c:strCache>
                <c:ptCount val="1"/>
                <c:pt idx="0">
                  <c:v>Banco Diners club</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Tablas!$C$150:$N$150</c:f>
              <c:numCache>
                <c:formatCode>_("$"\ * #,##0_);_("$"\ * \(#,##0\);_("$"\ * "-"??_);_(@_)</c:formatCode>
                <c:ptCount val="12"/>
                <c:pt idx="0">
                  <c:v>591094601.87999761</c:v>
                </c:pt>
                <c:pt idx="1">
                  <c:v>595921994.67999613</c:v>
                </c:pt>
                <c:pt idx="2">
                  <c:v>578491258.00999641</c:v>
                </c:pt>
                <c:pt idx="3">
                  <c:v>532210860.21000373</c:v>
                </c:pt>
                <c:pt idx="4">
                  <c:v>535828547.17999929</c:v>
                </c:pt>
                <c:pt idx="5">
                  <c:v>501190626.60999793</c:v>
                </c:pt>
                <c:pt idx="6">
                  <c:v>481993174.27999938</c:v>
                </c:pt>
                <c:pt idx="7">
                  <c:v>465999510.00999755</c:v>
                </c:pt>
                <c:pt idx="8">
                  <c:v>462919572.16000122</c:v>
                </c:pt>
                <c:pt idx="9">
                  <c:v>452080693.99999857</c:v>
                </c:pt>
                <c:pt idx="10">
                  <c:v>459837623.87000042</c:v>
                </c:pt>
                <c:pt idx="11">
                  <c:v>599050084.59999895</c:v>
                </c:pt>
              </c:numCache>
            </c:numRef>
          </c:val>
          <c:smooth val="0"/>
          <c:extLst>
            <c:ext xmlns:c16="http://schemas.microsoft.com/office/drawing/2014/chart" uri="{C3380CC4-5D6E-409C-BE32-E72D297353CC}">
              <c16:uniqueId val="{00000001-8BE2-4266-958F-D186420CF113}"/>
            </c:ext>
          </c:extLst>
        </c:ser>
        <c:ser>
          <c:idx val="2"/>
          <c:order val="2"/>
          <c:tx>
            <c:strRef>
              <c:f>Tablas!$B$151</c:f>
              <c:strCache>
                <c:ptCount val="1"/>
                <c:pt idx="0">
                  <c:v>Banco Pichincha</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Tablas!$C$151:$N$151</c:f>
              <c:numCache>
                <c:formatCode>_("$"\ * #,##0_);_("$"\ * \(#,##0\);_("$"\ * "-"??_);_(@_)</c:formatCode>
                <c:ptCount val="12"/>
                <c:pt idx="0">
                  <c:v>525602372.97999883</c:v>
                </c:pt>
                <c:pt idx="1">
                  <c:v>526642443.15999907</c:v>
                </c:pt>
                <c:pt idx="2">
                  <c:v>518650191.18000102</c:v>
                </c:pt>
                <c:pt idx="3">
                  <c:v>486575568.84000015</c:v>
                </c:pt>
                <c:pt idx="4">
                  <c:v>497773678.7100001</c:v>
                </c:pt>
                <c:pt idx="5">
                  <c:v>498881092.36999989</c:v>
                </c:pt>
                <c:pt idx="6">
                  <c:v>462151420.20000058</c:v>
                </c:pt>
                <c:pt idx="7">
                  <c:v>431182694.01999873</c:v>
                </c:pt>
                <c:pt idx="8">
                  <c:v>441991861.45000094</c:v>
                </c:pt>
                <c:pt idx="9">
                  <c:v>450861184.88000077</c:v>
                </c:pt>
                <c:pt idx="10">
                  <c:v>441869577.88999993</c:v>
                </c:pt>
                <c:pt idx="11">
                  <c:v>427337612.79999995</c:v>
                </c:pt>
              </c:numCache>
            </c:numRef>
          </c:val>
          <c:smooth val="1"/>
          <c:extLst>
            <c:ext xmlns:c16="http://schemas.microsoft.com/office/drawing/2014/chart" uri="{C3380CC4-5D6E-409C-BE32-E72D297353CC}">
              <c16:uniqueId val="{00000002-8BE2-4266-958F-D186420CF113}"/>
            </c:ext>
          </c:extLst>
        </c:ser>
        <c:ser>
          <c:idx val="4"/>
          <c:order val="3"/>
          <c:tx>
            <c:strRef>
              <c:f>Tablas!$B$152</c:f>
              <c:strCache>
                <c:ptCount val="1"/>
                <c:pt idx="0">
                  <c:v>Produbanco Grupo Promerica</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Tablas!$C$152:$N$152</c:f>
              <c:numCache>
                <c:formatCode>_("$"\ * #,##0_);_("$"\ * \(#,##0\);_("$"\ * "-"??_);_(@_)</c:formatCode>
                <c:ptCount val="12"/>
                <c:pt idx="0">
                  <c:v>323536401.22999913</c:v>
                </c:pt>
                <c:pt idx="1">
                  <c:v>328651065.9400003</c:v>
                </c:pt>
                <c:pt idx="2">
                  <c:v>317762995.14999992</c:v>
                </c:pt>
                <c:pt idx="3">
                  <c:v>311779282.79999977</c:v>
                </c:pt>
                <c:pt idx="4">
                  <c:v>350404789.6499998</c:v>
                </c:pt>
                <c:pt idx="5">
                  <c:v>327113973.98000038</c:v>
                </c:pt>
                <c:pt idx="6">
                  <c:v>308362230.52999961</c:v>
                </c:pt>
                <c:pt idx="7">
                  <c:v>270047361.60000008</c:v>
                </c:pt>
                <c:pt idx="8">
                  <c:v>267209660.33000055</c:v>
                </c:pt>
                <c:pt idx="9">
                  <c:v>269357814.63000065</c:v>
                </c:pt>
                <c:pt idx="10">
                  <c:v>276204924.30999953</c:v>
                </c:pt>
                <c:pt idx="11">
                  <c:v>272357537.4800005</c:v>
                </c:pt>
              </c:numCache>
            </c:numRef>
          </c:val>
          <c:smooth val="1"/>
          <c:extLst>
            <c:ext xmlns:c16="http://schemas.microsoft.com/office/drawing/2014/chart" uri="{C3380CC4-5D6E-409C-BE32-E72D297353CC}">
              <c16:uniqueId val="{00000004-8BE2-4266-958F-D186420CF113}"/>
            </c:ext>
          </c:extLst>
        </c:ser>
        <c:ser>
          <c:idx val="5"/>
          <c:order val="4"/>
          <c:tx>
            <c:strRef>
              <c:f>Tablas!$B$153</c:f>
              <c:strCache>
                <c:ptCount val="1"/>
                <c:pt idx="0">
                  <c:v>Banco Guayaquil</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Tablas!$C$153:$N$153</c:f>
              <c:numCache>
                <c:formatCode>_("$"\ * #,##0_);_("$"\ * \(#,##0\);_("$"\ * "-"??_);_(@_)</c:formatCode>
                <c:ptCount val="12"/>
                <c:pt idx="0">
                  <c:v>328091830.5699994</c:v>
                </c:pt>
                <c:pt idx="1">
                  <c:v>329313703.3599996</c:v>
                </c:pt>
                <c:pt idx="2">
                  <c:v>330463706.73999941</c:v>
                </c:pt>
                <c:pt idx="3">
                  <c:v>306741084.74999982</c:v>
                </c:pt>
                <c:pt idx="4">
                  <c:v>306123934.79000008</c:v>
                </c:pt>
                <c:pt idx="5">
                  <c:v>296401236.34999973</c:v>
                </c:pt>
                <c:pt idx="6">
                  <c:v>270922385.80999899</c:v>
                </c:pt>
                <c:pt idx="7">
                  <c:v>268105986.56999958</c:v>
                </c:pt>
                <c:pt idx="8">
                  <c:v>267206410.77000043</c:v>
                </c:pt>
                <c:pt idx="9">
                  <c:v>277619502.71999907</c:v>
                </c:pt>
                <c:pt idx="10">
                  <c:v>284381833.22999936</c:v>
                </c:pt>
                <c:pt idx="11">
                  <c:v>275489147.54000002</c:v>
                </c:pt>
              </c:numCache>
            </c:numRef>
          </c:val>
          <c:smooth val="1"/>
          <c:extLst>
            <c:ext xmlns:c16="http://schemas.microsoft.com/office/drawing/2014/chart" uri="{C3380CC4-5D6E-409C-BE32-E72D297353CC}">
              <c16:uniqueId val="{00000005-8BE2-4266-958F-D186420CF113}"/>
            </c:ext>
          </c:extLst>
        </c:ser>
        <c:ser>
          <c:idx val="6"/>
          <c:order val="5"/>
          <c:tx>
            <c:strRef>
              <c:f>Tablas!$B$154</c:f>
              <c:strCache>
                <c:ptCount val="1"/>
                <c:pt idx="0">
                  <c:v>Banco Bolivariano</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Tablas!$C$154:$N$154</c:f>
              <c:numCache>
                <c:formatCode>_("$"\ * #,##0_);_("$"\ * \(#,##0\);_("$"\ * "-"??_);_(@_)</c:formatCode>
                <c:ptCount val="12"/>
                <c:pt idx="0">
                  <c:v>286239298.37999952</c:v>
                </c:pt>
                <c:pt idx="1">
                  <c:v>285083466.55999976</c:v>
                </c:pt>
                <c:pt idx="2">
                  <c:v>275900967.76000005</c:v>
                </c:pt>
                <c:pt idx="3">
                  <c:v>270981279.8900004</c:v>
                </c:pt>
                <c:pt idx="4">
                  <c:v>284050107.23000014</c:v>
                </c:pt>
                <c:pt idx="5">
                  <c:v>268409218.94000021</c:v>
                </c:pt>
                <c:pt idx="6">
                  <c:v>275860263.35999954</c:v>
                </c:pt>
                <c:pt idx="7">
                  <c:v>274642598.73999977</c:v>
                </c:pt>
                <c:pt idx="8">
                  <c:v>278733082.74999952</c:v>
                </c:pt>
                <c:pt idx="9">
                  <c:v>282974939.33000058</c:v>
                </c:pt>
                <c:pt idx="10">
                  <c:v>284642863.89000034</c:v>
                </c:pt>
                <c:pt idx="11">
                  <c:v>291325549.44999963</c:v>
                </c:pt>
              </c:numCache>
            </c:numRef>
          </c:val>
          <c:smooth val="0"/>
          <c:extLst>
            <c:ext xmlns:c16="http://schemas.microsoft.com/office/drawing/2014/chart" uri="{C3380CC4-5D6E-409C-BE32-E72D297353CC}">
              <c16:uniqueId val="{00000006-8BE2-4266-958F-D186420CF113}"/>
            </c:ext>
          </c:extLst>
        </c:ser>
        <c:ser>
          <c:idx val="7"/>
          <c:order val="6"/>
          <c:tx>
            <c:strRef>
              <c:f>Tablas!$B$155</c:f>
              <c:strCache>
                <c:ptCount val="1"/>
                <c:pt idx="0">
                  <c:v>Banco del Austro</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Tablas!$C$155:$N$155</c:f>
              <c:numCache>
                <c:formatCode>_("$"\ * #,##0_);_("$"\ * \(#,##0\);_("$"\ * "-"??_);_(@_)</c:formatCode>
                <c:ptCount val="12"/>
                <c:pt idx="0">
                  <c:v>121103209.45999976</c:v>
                </c:pt>
                <c:pt idx="1">
                  <c:v>122375998.4199999</c:v>
                </c:pt>
                <c:pt idx="2">
                  <c:v>124944856.04000051</c:v>
                </c:pt>
                <c:pt idx="3">
                  <c:v>121712196.5000001</c:v>
                </c:pt>
                <c:pt idx="4">
                  <c:v>108631070.76999979</c:v>
                </c:pt>
                <c:pt idx="5">
                  <c:v>107567516.04999997</c:v>
                </c:pt>
                <c:pt idx="6">
                  <c:v>105015152.37000009</c:v>
                </c:pt>
                <c:pt idx="7">
                  <c:v>105343341.04999995</c:v>
                </c:pt>
                <c:pt idx="8">
                  <c:v>106961791.84999995</c:v>
                </c:pt>
                <c:pt idx="9">
                  <c:v>108927505.87000011</c:v>
                </c:pt>
                <c:pt idx="10">
                  <c:v>107764560.30000018</c:v>
                </c:pt>
                <c:pt idx="11">
                  <c:v>104430807.59000008</c:v>
                </c:pt>
              </c:numCache>
            </c:numRef>
          </c:val>
          <c:smooth val="1"/>
          <c:extLst>
            <c:ext xmlns:c16="http://schemas.microsoft.com/office/drawing/2014/chart" uri="{C3380CC4-5D6E-409C-BE32-E72D297353CC}">
              <c16:uniqueId val="{00000007-8BE2-4266-958F-D186420CF113}"/>
            </c:ext>
          </c:extLst>
        </c:ser>
        <c:ser>
          <c:idx val="8"/>
          <c:order val="7"/>
          <c:tx>
            <c:strRef>
              <c:f>Tablas!$B$156</c:f>
              <c:strCache>
                <c:ptCount val="1"/>
                <c:pt idx="0">
                  <c:v>Banco Internacional</c:v>
                </c:pt>
              </c:strCache>
            </c:strRef>
          </c:tx>
          <c:cat>
            <c:strRef>
              <c:f>Tablas!$C$148:$N$148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Tablas!$C$156:$N$156</c:f>
              <c:numCache>
                <c:formatCode>_("$"\ * #,##0_);_("$"\ * \(#,##0\);_("$"\ * "-"??_);_(@_)</c:formatCode>
                <c:ptCount val="12"/>
                <c:pt idx="0">
                  <c:v>114057499.67999974</c:v>
                </c:pt>
                <c:pt idx="1">
                  <c:v>114173438.23999998</c:v>
                </c:pt>
                <c:pt idx="2">
                  <c:v>104213110.23</c:v>
                </c:pt>
                <c:pt idx="3">
                  <c:v>116165613.05000001</c:v>
                </c:pt>
                <c:pt idx="4">
                  <c:v>95522475.500000238</c:v>
                </c:pt>
                <c:pt idx="5">
                  <c:v>92578373.829999909</c:v>
                </c:pt>
                <c:pt idx="6">
                  <c:v>86168058.569999993</c:v>
                </c:pt>
                <c:pt idx="7">
                  <c:v>85238413.119999841</c:v>
                </c:pt>
                <c:pt idx="8">
                  <c:v>82737122.040000096</c:v>
                </c:pt>
                <c:pt idx="9">
                  <c:v>82400772.779999986</c:v>
                </c:pt>
                <c:pt idx="10">
                  <c:v>83624993.419999897</c:v>
                </c:pt>
                <c:pt idx="11">
                  <c:v>82831351.389999971</c:v>
                </c:pt>
              </c:numCache>
            </c:numRef>
          </c:val>
          <c:smooth val="0"/>
          <c:extLst>
            <c:ext xmlns:c16="http://schemas.microsoft.com/office/drawing/2014/chart" uri="{C3380CC4-5D6E-409C-BE32-E72D297353CC}">
              <c16:uniqueId val="{00000008-8BE2-4266-958F-D186420CF113}"/>
            </c:ext>
          </c:extLst>
        </c:ser>
        <c:dLbls>
          <c:showLegendKey val="0"/>
          <c:showVal val="0"/>
          <c:showCatName val="0"/>
          <c:showSerName val="0"/>
          <c:showPercent val="0"/>
          <c:showBubbleSize val="0"/>
        </c:dLbls>
        <c:marker val="1"/>
        <c:smooth val="0"/>
        <c:axId val="860757104"/>
        <c:axId val="860755536"/>
      </c:lineChart>
      <c:catAx>
        <c:axId val="860757104"/>
        <c:scaling>
          <c:orientation val="minMax"/>
        </c:scaling>
        <c:delete val="0"/>
        <c:axPos val="b"/>
        <c:title>
          <c:tx>
            <c:rich>
              <a:bodyPr/>
              <a:lstStyle/>
              <a:p>
                <a:pPr>
                  <a:defRPr sz="1100"/>
                </a:pPr>
                <a:r>
                  <a:rPr lang="es-EC" sz="1100"/>
                  <a:t>Meses</a:t>
                </a:r>
              </a:p>
            </c:rich>
          </c:tx>
          <c:overlay val="0"/>
        </c:title>
        <c:numFmt formatCode="General" sourceLinked="0"/>
        <c:majorTickMark val="out"/>
        <c:minorTickMark val="none"/>
        <c:tickLblPos val="nextTo"/>
        <c:txPr>
          <a:bodyPr rot="-5400000" vert="horz"/>
          <a:lstStyle/>
          <a:p>
            <a:pPr>
              <a:defRPr/>
            </a:pPr>
            <a:endParaRPr lang="es-EC"/>
          </a:p>
        </c:txPr>
        <c:crossAx val="860755536"/>
        <c:crosses val="autoZero"/>
        <c:auto val="1"/>
        <c:lblAlgn val="ctr"/>
        <c:lblOffset val="100"/>
        <c:noMultiLvlLbl val="0"/>
      </c:catAx>
      <c:valAx>
        <c:axId val="860755536"/>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60757104"/>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Tablas!$B$194</c:f>
              <c:strCache>
                <c:ptCount val="1"/>
                <c:pt idx="0">
                  <c:v>Banco Diners club</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Tablas!$C$194:$N$194</c:f>
              <c:numCache>
                <c:formatCode>_("$"\ * #,##0_);_("$"\ * \(#,##0\);_("$"\ * "-"??_);_(@_)</c:formatCode>
                <c:ptCount val="12"/>
                <c:pt idx="0">
                  <c:v>1474366665.7600031</c:v>
                </c:pt>
                <c:pt idx="1">
                  <c:v>1481157858.1800039</c:v>
                </c:pt>
                <c:pt idx="2">
                  <c:v>1409026454.7199965</c:v>
                </c:pt>
                <c:pt idx="3">
                  <c:v>1368094861.3700013</c:v>
                </c:pt>
                <c:pt idx="4">
                  <c:v>1361175366.9300046</c:v>
                </c:pt>
                <c:pt idx="5">
                  <c:v>1474381676.229995</c:v>
                </c:pt>
                <c:pt idx="6">
                  <c:v>1482685845.7199976</c:v>
                </c:pt>
                <c:pt idx="7">
                  <c:v>1566852241.6499927</c:v>
                </c:pt>
                <c:pt idx="8">
                  <c:v>1551647439.0099926</c:v>
                </c:pt>
                <c:pt idx="9">
                  <c:v>1567718750.1299975</c:v>
                </c:pt>
                <c:pt idx="10">
                  <c:v>1619459925.4900036</c:v>
                </c:pt>
                <c:pt idx="11">
                  <c:v>1615228857.8899965</c:v>
                </c:pt>
              </c:numCache>
            </c:numRef>
          </c:val>
          <c:smooth val="1"/>
          <c:extLst>
            <c:ext xmlns:c16="http://schemas.microsoft.com/office/drawing/2014/chart" uri="{C3380CC4-5D6E-409C-BE32-E72D297353CC}">
              <c16:uniqueId val="{00000000-CFCA-415D-8B5E-1CF9829EA9B8}"/>
            </c:ext>
          </c:extLst>
        </c:ser>
        <c:ser>
          <c:idx val="1"/>
          <c:order val="1"/>
          <c:tx>
            <c:strRef>
              <c:f>Tablas!$B$195</c:f>
              <c:strCache>
                <c:ptCount val="1"/>
                <c:pt idx="0">
                  <c:v>Banco Pacífico</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Tablas!$C$195:$N$195</c:f>
              <c:numCache>
                <c:formatCode>_("$"\ * #,##0_);_("$"\ * \(#,##0\);_("$"\ * "-"??_);_(@_)</c:formatCode>
                <c:ptCount val="12"/>
                <c:pt idx="0">
                  <c:v>749372113.75999856</c:v>
                </c:pt>
                <c:pt idx="1">
                  <c:v>743898888.04999995</c:v>
                </c:pt>
                <c:pt idx="2">
                  <c:v>724492720.6599983</c:v>
                </c:pt>
                <c:pt idx="3">
                  <c:v>680345653.15999794</c:v>
                </c:pt>
                <c:pt idx="4">
                  <c:v>654440677.63999665</c:v>
                </c:pt>
                <c:pt idx="5">
                  <c:v>689310657.57999992</c:v>
                </c:pt>
                <c:pt idx="6">
                  <c:v>719730179.30999947</c:v>
                </c:pt>
                <c:pt idx="7">
                  <c:v>738117660.88000047</c:v>
                </c:pt>
                <c:pt idx="8">
                  <c:v>760207437.0200001</c:v>
                </c:pt>
                <c:pt idx="9">
                  <c:v>775993025.28000176</c:v>
                </c:pt>
                <c:pt idx="10">
                  <c:v>800841320.60999811</c:v>
                </c:pt>
                <c:pt idx="11">
                  <c:v>826164401.60000074</c:v>
                </c:pt>
              </c:numCache>
            </c:numRef>
          </c:val>
          <c:smooth val="0"/>
          <c:extLst>
            <c:ext xmlns:c16="http://schemas.microsoft.com/office/drawing/2014/chart" uri="{C3380CC4-5D6E-409C-BE32-E72D297353CC}">
              <c16:uniqueId val="{00000001-CFCA-415D-8B5E-1CF9829EA9B8}"/>
            </c:ext>
          </c:extLst>
        </c:ser>
        <c:ser>
          <c:idx val="2"/>
          <c:order val="2"/>
          <c:tx>
            <c:strRef>
              <c:f>Tablas!$B$196</c:f>
              <c:strCache>
                <c:ptCount val="1"/>
                <c:pt idx="0">
                  <c:v>Banco Pichincha</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Tablas!$C$196:$N$196</c:f>
              <c:numCache>
                <c:formatCode>_("$"\ * #,##0_);_("$"\ * \(#,##0\);_("$"\ * "-"??_);_(@_)</c:formatCode>
                <c:ptCount val="12"/>
                <c:pt idx="0">
                  <c:v>558603465.80000055</c:v>
                </c:pt>
                <c:pt idx="1">
                  <c:v>589247388.06000054</c:v>
                </c:pt>
                <c:pt idx="2">
                  <c:v>545666212.51000321</c:v>
                </c:pt>
                <c:pt idx="3">
                  <c:v>489891041.15999788</c:v>
                </c:pt>
                <c:pt idx="4">
                  <c:v>463390784.98999935</c:v>
                </c:pt>
                <c:pt idx="5">
                  <c:v>486285455.82999939</c:v>
                </c:pt>
                <c:pt idx="6">
                  <c:v>515763650.81999987</c:v>
                </c:pt>
                <c:pt idx="7">
                  <c:v>542780349.25999975</c:v>
                </c:pt>
                <c:pt idx="8">
                  <c:v>546453116.73999989</c:v>
                </c:pt>
                <c:pt idx="9">
                  <c:v>545545622.580001</c:v>
                </c:pt>
                <c:pt idx="10">
                  <c:v>559864917.33999979</c:v>
                </c:pt>
                <c:pt idx="11">
                  <c:v>573568297.46000028</c:v>
                </c:pt>
              </c:numCache>
            </c:numRef>
          </c:val>
          <c:smooth val="0"/>
          <c:extLst>
            <c:ext xmlns:c16="http://schemas.microsoft.com/office/drawing/2014/chart" uri="{C3380CC4-5D6E-409C-BE32-E72D297353CC}">
              <c16:uniqueId val="{00000002-CFCA-415D-8B5E-1CF9829EA9B8}"/>
            </c:ext>
          </c:extLst>
        </c:ser>
        <c:ser>
          <c:idx val="3"/>
          <c:order val="3"/>
          <c:tx>
            <c:strRef>
              <c:f>Tablas!$B$197</c:f>
              <c:strCache>
                <c:ptCount val="1"/>
                <c:pt idx="0">
                  <c:v>Banco Guayaquil</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Tablas!$C$197:$N$197</c:f>
              <c:numCache>
                <c:formatCode>_("$"\ * #,##0_);_("$"\ * \(#,##0\);_("$"\ * "-"??_);_(@_)</c:formatCode>
                <c:ptCount val="12"/>
                <c:pt idx="0">
                  <c:v>273026778.24000001</c:v>
                </c:pt>
                <c:pt idx="1">
                  <c:v>270157061.5399996</c:v>
                </c:pt>
                <c:pt idx="2">
                  <c:v>258860880.98000008</c:v>
                </c:pt>
                <c:pt idx="3">
                  <c:v>271769477.74000007</c:v>
                </c:pt>
                <c:pt idx="4">
                  <c:v>270668707.31000024</c:v>
                </c:pt>
                <c:pt idx="5">
                  <c:v>291954750.08999974</c:v>
                </c:pt>
                <c:pt idx="6">
                  <c:v>323800741.23000038</c:v>
                </c:pt>
                <c:pt idx="7">
                  <c:v>337326864.14999998</c:v>
                </c:pt>
                <c:pt idx="8">
                  <c:v>338493550.42000055</c:v>
                </c:pt>
                <c:pt idx="9">
                  <c:v>330116088.78000009</c:v>
                </c:pt>
                <c:pt idx="10">
                  <c:v>329536234.60999948</c:v>
                </c:pt>
                <c:pt idx="11">
                  <c:v>324910386.13000023</c:v>
                </c:pt>
              </c:numCache>
            </c:numRef>
          </c:val>
          <c:smooth val="0"/>
          <c:extLst>
            <c:ext xmlns:c16="http://schemas.microsoft.com/office/drawing/2014/chart" uri="{C3380CC4-5D6E-409C-BE32-E72D297353CC}">
              <c16:uniqueId val="{00000003-CFCA-415D-8B5E-1CF9829EA9B8}"/>
            </c:ext>
          </c:extLst>
        </c:ser>
        <c:ser>
          <c:idx val="4"/>
          <c:order val="4"/>
          <c:tx>
            <c:strRef>
              <c:f>Tablas!$B$198</c:f>
              <c:strCache>
                <c:ptCount val="1"/>
                <c:pt idx="0">
                  <c:v>Produbanco Grupo Promerica</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Tablas!$C$198:$N$198</c:f>
              <c:numCache>
                <c:formatCode>_("$"\ * #,##0_);_("$"\ * \(#,##0\);_("$"\ * "-"??_);_(@_)</c:formatCode>
                <c:ptCount val="12"/>
                <c:pt idx="0">
                  <c:v>262423606.95999938</c:v>
                </c:pt>
                <c:pt idx="1">
                  <c:v>263012799.66000026</c:v>
                </c:pt>
                <c:pt idx="2">
                  <c:v>269821926.20999968</c:v>
                </c:pt>
                <c:pt idx="3">
                  <c:v>269396349.0500012</c:v>
                </c:pt>
                <c:pt idx="4">
                  <c:v>231622934.47999978</c:v>
                </c:pt>
                <c:pt idx="5">
                  <c:v>238904398.95999989</c:v>
                </c:pt>
                <c:pt idx="6">
                  <c:v>251352510.53999954</c:v>
                </c:pt>
                <c:pt idx="7">
                  <c:v>241840994.03000075</c:v>
                </c:pt>
                <c:pt idx="8">
                  <c:v>244682789.55999953</c:v>
                </c:pt>
                <c:pt idx="9">
                  <c:v>247880176.27999964</c:v>
                </c:pt>
                <c:pt idx="10">
                  <c:v>251373195.19000095</c:v>
                </c:pt>
                <c:pt idx="11">
                  <c:v>254850456.69999966</c:v>
                </c:pt>
              </c:numCache>
            </c:numRef>
          </c:val>
          <c:smooth val="1"/>
          <c:extLst>
            <c:ext xmlns:c16="http://schemas.microsoft.com/office/drawing/2014/chart" uri="{C3380CC4-5D6E-409C-BE32-E72D297353CC}">
              <c16:uniqueId val="{00000004-CFCA-415D-8B5E-1CF9829EA9B8}"/>
            </c:ext>
          </c:extLst>
        </c:ser>
        <c:ser>
          <c:idx val="5"/>
          <c:order val="5"/>
          <c:tx>
            <c:strRef>
              <c:f>Tablas!$B$199</c:f>
              <c:strCache>
                <c:ptCount val="1"/>
                <c:pt idx="0">
                  <c:v>Banco Solidario</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Tablas!$C$199:$N$199</c:f>
              <c:numCache>
                <c:formatCode>_("$"\ * #,##0_);_("$"\ * \(#,##0\);_("$"\ * "-"??_);_(@_)</c:formatCode>
                <c:ptCount val="12"/>
                <c:pt idx="0">
                  <c:v>205091962.59</c:v>
                </c:pt>
                <c:pt idx="1">
                  <c:v>203216268.45999995</c:v>
                </c:pt>
                <c:pt idx="2">
                  <c:v>204730989.45999986</c:v>
                </c:pt>
                <c:pt idx="3">
                  <c:v>202651140.46000013</c:v>
                </c:pt>
                <c:pt idx="4">
                  <c:v>195959642.64999989</c:v>
                </c:pt>
                <c:pt idx="5">
                  <c:v>192183166.97999996</c:v>
                </c:pt>
                <c:pt idx="6">
                  <c:v>187474755.81999999</c:v>
                </c:pt>
                <c:pt idx="7">
                  <c:v>186004494.53</c:v>
                </c:pt>
                <c:pt idx="8">
                  <c:v>187440675.54999992</c:v>
                </c:pt>
                <c:pt idx="9">
                  <c:v>187535703.48000005</c:v>
                </c:pt>
                <c:pt idx="10">
                  <c:v>189980684.88000014</c:v>
                </c:pt>
                <c:pt idx="11">
                  <c:v>191862516.34999987</c:v>
                </c:pt>
              </c:numCache>
            </c:numRef>
          </c:val>
          <c:smooth val="1"/>
          <c:extLst>
            <c:ext xmlns:c16="http://schemas.microsoft.com/office/drawing/2014/chart" uri="{C3380CC4-5D6E-409C-BE32-E72D297353CC}">
              <c16:uniqueId val="{00000005-CFCA-415D-8B5E-1CF9829EA9B8}"/>
            </c:ext>
          </c:extLst>
        </c:ser>
        <c:ser>
          <c:idx val="6"/>
          <c:order val="6"/>
          <c:tx>
            <c:strRef>
              <c:f>Tablas!$B$200</c:f>
              <c:strCache>
                <c:ptCount val="1"/>
                <c:pt idx="0">
                  <c:v>Banco Internacional</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Tablas!$C$200:$N$200</c:f>
              <c:numCache>
                <c:formatCode>_("$"\ * #,##0_);_("$"\ * \(#,##0\);_("$"\ * "-"??_);_(@_)</c:formatCode>
                <c:ptCount val="12"/>
                <c:pt idx="0">
                  <c:v>126655037.84000038</c:v>
                </c:pt>
                <c:pt idx="1">
                  <c:v>127685664.18000001</c:v>
                </c:pt>
                <c:pt idx="2">
                  <c:v>144074994.22000024</c:v>
                </c:pt>
                <c:pt idx="3">
                  <c:v>131578880.92000034</c:v>
                </c:pt>
                <c:pt idx="4">
                  <c:v>121801671.64999992</c:v>
                </c:pt>
                <c:pt idx="5">
                  <c:v>145619029.30000028</c:v>
                </c:pt>
                <c:pt idx="6">
                  <c:v>149061198.88000017</c:v>
                </c:pt>
                <c:pt idx="7">
                  <c:v>148448461.86000034</c:v>
                </c:pt>
                <c:pt idx="8">
                  <c:v>147900104.64999959</c:v>
                </c:pt>
                <c:pt idx="9">
                  <c:v>148530710.07000029</c:v>
                </c:pt>
                <c:pt idx="10">
                  <c:v>147508909.59999985</c:v>
                </c:pt>
                <c:pt idx="11">
                  <c:v>147765821.38999987</c:v>
                </c:pt>
              </c:numCache>
            </c:numRef>
          </c:val>
          <c:smooth val="0"/>
          <c:extLst>
            <c:ext xmlns:c16="http://schemas.microsoft.com/office/drawing/2014/chart" uri="{C3380CC4-5D6E-409C-BE32-E72D297353CC}">
              <c16:uniqueId val="{00000006-CFCA-415D-8B5E-1CF9829EA9B8}"/>
            </c:ext>
          </c:extLst>
        </c:ser>
        <c:ser>
          <c:idx val="7"/>
          <c:order val="7"/>
          <c:tx>
            <c:strRef>
              <c:f>Tablas!$B$201</c:f>
              <c:strCache>
                <c:ptCount val="1"/>
                <c:pt idx="0">
                  <c:v>Banco del Austro</c:v>
                </c:pt>
              </c:strCache>
            </c:strRef>
          </c:tx>
          <c:cat>
            <c:strRef>
              <c:f>Tablas!$C$193:$N$193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Tablas!$C$201:$N$201</c:f>
              <c:numCache>
                <c:formatCode>_("$"\ * #,##0_);_("$"\ * \(#,##0\);_("$"\ * "-"??_);_(@_)</c:formatCode>
                <c:ptCount val="12"/>
                <c:pt idx="0">
                  <c:v>124489130.59999985</c:v>
                </c:pt>
                <c:pt idx="1">
                  <c:v>125250580.84999953</c:v>
                </c:pt>
                <c:pt idx="2">
                  <c:v>122484050.11000019</c:v>
                </c:pt>
                <c:pt idx="3">
                  <c:v>122805754.91000026</c:v>
                </c:pt>
                <c:pt idx="4">
                  <c:v>135669228.26999977</c:v>
                </c:pt>
                <c:pt idx="5">
                  <c:v>138358216.10000002</c:v>
                </c:pt>
                <c:pt idx="6">
                  <c:v>140034277.77000055</c:v>
                </c:pt>
                <c:pt idx="7">
                  <c:v>139629869.13999975</c:v>
                </c:pt>
                <c:pt idx="8">
                  <c:v>139177784.4799999</c:v>
                </c:pt>
                <c:pt idx="9">
                  <c:v>138209360.33999953</c:v>
                </c:pt>
                <c:pt idx="10">
                  <c:v>141010810.21000054</c:v>
                </c:pt>
                <c:pt idx="11">
                  <c:v>143134181.03000003</c:v>
                </c:pt>
              </c:numCache>
            </c:numRef>
          </c:val>
          <c:smooth val="1"/>
          <c:extLst>
            <c:ext xmlns:c16="http://schemas.microsoft.com/office/drawing/2014/chart" uri="{C3380CC4-5D6E-409C-BE32-E72D297353CC}">
              <c16:uniqueId val="{00000007-CFCA-415D-8B5E-1CF9829EA9B8}"/>
            </c:ext>
          </c:extLst>
        </c:ser>
        <c:dLbls>
          <c:showLegendKey val="0"/>
          <c:showVal val="0"/>
          <c:showCatName val="0"/>
          <c:showSerName val="0"/>
          <c:showPercent val="0"/>
          <c:showBubbleSize val="0"/>
        </c:dLbls>
        <c:marker val="1"/>
        <c:smooth val="0"/>
        <c:axId val="860755928"/>
        <c:axId val="860756320"/>
      </c:lineChart>
      <c:catAx>
        <c:axId val="860755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60756320"/>
        <c:crosses val="autoZero"/>
        <c:auto val="1"/>
        <c:lblAlgn val="ctr"/>
        <c:lblOffset val="100"/>
        <c:noMultiLvlLbl val="0"/>
      </c:catAx>
      <c:valAx>
        <c:axId val="860756320"/>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60755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Tablas!$B$239</c:f>
              <c:strCache>
                <c:ptCount val="1"/>
                <c:pt idx="0">
                  <c:v>Banco Diners club</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Tablas!$C$239:$N$239</c:f>
              <c:numCache>
                <c:formatCode>_("$"\ * #,##0_);_("$"\ * \(#,##0\);_("$"\ * "-"??_);_(@_)</c:formatCode>
                <c:ptCount val="12"/>
                <c:pt idx="0">
                  <c:v>2292731729.8000007</c:v>
                </c:pt>
                <c:pt idx="1">
                  <c:v>2319947632.940001</c:v>
                </c:pt>
                <c:pt idx="2">
                  <c:v>2208892070.3699932</c:v>
                </c:pt>
                <c:pt idx="3">
                  <c:v>2027843132.4200053</c:v>
                </c:pt>
                <c:pt idx="4">
                  <c:v>2116034929.1700044</c:v>
                </c:pt>
                <c:pt idx="5">
                  <c:v>2175904593.069993</c:v>
                </c:pt>
                <c:pt idx="6">
                  <c:v>2155220689.0599976</c:v>
                </c:pt>
                <c:pt idx="7">
                  <c:v>2174158070.5299902</c:v>
                </c:pt>
                <c:pt idx="8">
                  <c:v>2215734729.2199936</c:v>
                </c:pt>
                <c:pt idx="9">
                  <c:v>2222121567.2899961</c:v>
                </c:pt>
                <c:pt idx="10">
                  <c:v>2246650199.4200044</c:v>
                </c:pt>
                <c:pt idx="11">
                  <c:v>2278280327.7499952</c:v>
                </c:pt>
              </c:numCache>
            </c:numRef>
          </c:val>
          <c:smooth val="1"/>
          <c:extLst>
            <c:ext xmlns:c16="http://schemas.microsoft.com/office/drawing/2014/chart" uri="{C3380CC4-5D6E-409C-BE32-E72D297353CC}">
              <c16:uniqueId val="{00000000-DFC3-4EEE-A2CD-49963A2E8906}"/>
            </c:ext>
          </c:extLst>
        </c:ser>
        <c:ser>
          <c:idx val="1"/>
          <c:order val="1"/>
          <c:tx>
            <c:strRef>
              <c:f>Tablas!$B$240</c:f>
              <c:strCache>
                <c:ptCount val="1"/>
                <c:pt idx="0">
                  <c:v>Banco Pacífico</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Tablas!$C$240:$N$240</c:f>
              <c:numCache>
                <c:formatCode>_("$"\ * #,##0_);_("$"\ * \(#,##0\);_("$"\ * "-"??_);_(@_)</c:formatCode>
                <c:ptCount val="12"/>
                <c:pt idx="0">
                  <c:v>1700566001.5299945</c:v>
                </c:pt>
                <c:pt idx="1">
                  <c:v>1692462317.0399966</c:v>
                </c:pt>
                <c:pt idx="2">
                  <c:v>1682300652.5399981</c:v>
                </c:pt>
                <c:pt idx="3">
                  <c:v>1664156871.8699985</c:v>
                </c:pt>
                <c:pt idx="4">
                  <c:v>1599213218.8499913</c:v>
                </c:pt>
                <c:pt idx="5">
                  <c:v>1615213688.4799986</c:v>
                </c:pt>
                <c:pt idx="6">
                  <c:v>1644339657.2200003</c:v>
                </c:pt>
                <c:pt idx="7">
                  <c:v>1665473339.2900004</c:v>
                </c:pt>
                <c:pt idx="8">
                  <c:v>1682413067.880002</c:v>
                </c:pt>
                <c:pt idx="9">
                  <c:v>1701917823.930001</c:v>
                </c:pt>
                <c:pt idx="10">
                  <c:v>1733278228.0299973</c:v>
                </c:pt>
                <c:pt idx="11">
                  <c:v>1760691023.1600008</c:v>
                </c:pt>
              </c:numCache>
            </c:numRef>
          </c:val>
          <c:smooth val="1"/>
          <c:extLst>
            <c:ext xmlns:c16="http://schemas.microsoft.com/office/drawing/2014/chart" uri="{C3380CC4-5D6E-409C-BE32-E72D297353CC}">
              <c16:uniqueId val="{00000001-DFC3-4EEE-A2CD-49963A2E8906}"/>
            </c:ext>
          </c:extLst>
        </c:ser>
        <c:ser>
          <c:idx val="2"/>
          <c:order val="2"/>
          <c:tx>
            <c:strRef>
              <c:f>Tablas!$B$241</c:f>
              <c:strCache>
                <c:ptCount val="1"/>
                <c:pt idx="0">
                  <c:v>Banco Pichincha</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Tablas!$C$241:$N$241</c:f>
              <c:numCache>
                <c:formatCode>_("$"\ * #,##0_);_("$"\ * \(#,##0\);_("$"\ * "-"??_);_(@_)</c:formatCode>
                <c:ptCount val="12"/>
                <c:pt idx="0">
                  <c:v>1084205838.7799993</c:v>
                </c:pt>
                <c:pt idx="1">
                  <c:v>1115889831.2199996</c:v>
                </c:pt>
                <c:pt idx="2">
                  <c:v>1064316403.6900042</c:v>
                </c:pt>
                <c:pt idx="3">
                  <c:v>976466609.99999809</c:v>
                </c:pt>
                <c:pt idx="4">
                  <c:v>961164463.69999945</c:v>
                </c:pt>
                <c:pt idx="5">
                  <c:v>985166548.19999933</c:v>
                </c:pt>
                <c:pt idx="6">
                  <c:v>977915071.02000046</c:v>
                </c:pt>
                <c:pt idx="7">
                  <c:v>973963043.27999854</c:v>
                </c:pt>
                <c:pt idx="8">
                  <c:v>988444978.19000077</c:v>
                </c:pt>
                <c:pt idx="9">
                  <c:v>996406807.46000171</c:v>
                </c:pt>
                <c:pt idx="10">
                  <c:v>1001734495.2299998</c:v>
                </c:pt>
                <c:pt idx="11">
                  <c:v>1000905910.2600002</c:v>
                </c:pt>
              </c:numCache>
            </c:numRef>
          </c:val>
          <c:smooth val="0"/>
          <c:extLst>
            <c:ext xmlns:c16="http://schemas.microsoft.com/office/drawing/2014/chart" uri="{C3380CC4-5D6E-409C-BE32-E72D297353CC}">
              <c16:uniqueId val="{00000002-DFC3-4EEE-A2CD-49963A2E8906}"/>
            </c:ext>
          </c:extLst>
        </c:ser>
        <c:ser>
          <c:idx val="3"/>
          <c:order val="3"/>
          <c:tx>
            <c:strRef>
              <c:f>Tablas!$B$242</c:f>
              <c:strCache>
                <c:ptCount val="1"/>
                <c:pt idx="0">
                  <c:v>Banco Guayaquil</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Tablas!$C$242:$N$242</c:f>
              <c:numCache>
                <c:formatCode>_("$"\ * #,##0_);_("$"\ * \(#,##0\);_("$"\ * "-"??_);_(@_)</c:formatCode>
                <c:ptCount val="12"/>
                <c:pt idx="0">
                  <c:v>639638679.4999994</c:v>
                </c:pt>
                <c:pt idx="1">
                  <c:v>639390412.04999924</c:v>
                </c:pt>
                <c:pt idx="2">
                  <c:v>628187991.69999945</c:v>
                </c:pt>
                <c:pt idx="3">
                  <c:v>615841147.90999985</c:v>
                </c:pt>
                <c:pt idx="4">
                  <c:v>615463512.96000028</c:v>
                </c:pt>
                <c:pt idx="5">
                  <c:v>625738705.56999946</c:v>
                </c:pt>
                <c:pt idx="6">
                  <c:v>627217297.05999935</c:v>
                </c:pt>
                <c:pt idx="7">
                  <c:v>638993225.9199996</c:v>
                </c:pt>
                <c:pt idx="8">
                  <c:v>638605923.61000097</c:v>
                </c:pt>
                <c:pt idx="9">
                  <c:v>643103210.7099992</c:v>
                </c:pt>
                <c:pt idx="10">
                  <c:v>651067823.41999888</c:v>
                </c:pt>
                <c:pt idx="11">
                  <c:v>636150176.09000039</c:v>
                </c:pt>
              </c:numCache>
            </c:numRef>
          </c:val>
          <c:smooth val="1"/>
          <c:extLst>
            <c:ext xmlns:c16="http://schemas.microsoft.com/office/drawing/2014/chart" uri="{C3380CC4-5D6E-409C-BE32-E72D297353CC}">
              <c16:uniqueId val="{00000003-DFC3-4EEE-A2CD-49963A2E8906}"/>
            </c:ext>
          </c:extLst>
        </c:ser>
        <c:ser>
          <c:idx val="5"/>
          <c:order val="4"/>
          <c:tx>
            <c:strRef>
              <c:f>Tablas!$B$243</c:f>
              <c:strCache>
                <c:ptCount val="1"/>
                <c:pt idx="0">
                  <c:v>Produbanco Grupo Promerica</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Tablas!$C$243:$N$243</c:f>
              <c:numCache>
                <c:formatCode>_("$"\ * #,##0_);_("$"\ * \(#,##0\);_("$"\ * "-"??_);_(@_)</c:formatCode>
                <c:ptCount val="12"/>
                <c:pt idx="0">
                  <c:v>586115123.3199985</c:v>
                </c:pt>
                <c:pt idx="1">
                  <c:v>591796391.10000062</c:v>
                </c:pt>
                <c:pt idx="2">
                  <c:v>587676240.9199996</c:v>
                </c:pt>
                <c:pt idx="3">
                  <c:v>581235567.78000093</c:v>
                </c:pt>
                <c:pt idx="4">
                  <c:v>582103355.90999961</c:v>
                </c:pt>
                <c:pt idx="5">
                  <c:v>566081130.97000027</c:v>
                </c:pt>
                <c:pt idx="6">
                  <c:v>559817298.77999914</c:v>
                </c:pt>
                <c:pt idx="7">
                  <c:v>511992290.18000084</c:v>
                </c:pt>
                <c:pt idx="8">
                  <c:v>512025834.58000004</c:v>
                </c:pt>
                <c:pt idx="9">
                  <c:v>517363767.70000029</c:v>
                </c:pt>
                <c:pt idx="10">
                  <c:v>527711730.84000045</c:v>
                </c:pt>
                <c:pt idx="11">
                  <c:v>527341065.33000016</c:v>
                </c:pt>
              </c:numCache>
            </c:numRef>
          </c:val>
          <c:smooth val="0"/>
          <c:extLst>
            <c:ext xmlns:c16="http://schemas.microsoft.com/office/drawing/2014/chart" uri="{C3380CC4-5D6E-409C-BE32-E72D297353CC}">
              <c16:uniqueId val="{00000005-DFC3-4EEE-A2CD-49963A2E8906}"/>
            </c:ext>
          </c:extLst>
        </c:ser>
        <c:ser>
          <c:idx val="6"/>
          <c:order val="5"/>
          <c:tx>
            <c:strRef>
              <c:f>Tablas!$B$244</c:f>
              <c:strCache>
                <c:ptCount val="1"/>
                <c:pt idx="0">
                  <c:v>Banco Bolivariano</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Tablas!$C$244:$N$244</c:f>
              <c:numCache>
                <c:formatCode>_("$"\ * #,##0_);_("$"\ * \(#,##0\);_("$"\ * "-"??_);_(@_)</c:formatCode>
                <c:ptCount val="12"/>
                <c:pt idx="0">
                  <c:v>400228444.37999946</c:v>
                </c:pt>
                <c:pt idx="1">
                  <c:v>401760104.72999972</c:v>
                </c:pt>
                <c:pt idx="2">
                  <c:v>406168571.1000005</c:v>
                </c:pt>
                <c:pt idx="3">
                  <c:v>405326940.89000034</c:v>
                </c:pt>
                <c:pt idx="4">
                  <c:v>407284890.19000006</c:v>
                </c:pt>
                <c:pt idx="5">
                  <c:v>397694422.26000023</c:v>
                </c:pt>
                <c:pt idx="6">
                  <c:v>409624708.30999929</c:v>
                </c:pt>
                <c:pt idx="7">
                  <c:v>411512199.52999997</c:v>
                </c:pt>
                <c:pt idx="8">
                  <c:v>418869121.49999964</c:v>
                </c:pt>
                <c:pt idx="9">
                  <c:v>425236937.63000053</c:v>
                </c:pt>
                <c:pt idx="10">
                  <c:v>427524709.23000026</c:v>
                </c:pt>
                <c:pt idx="11">
                  <c:v>441407777.22999966</c:v>
                </c:pt>
              </c:numCache>
            </c:numRef>
          </c:val>
          <c:smooth val="1"/>
          <c:extLst>
            <c:ext xmlns:c16="http://schemas.microsoft.com/office/drawing/2014/chart" uri="{C3380CC4-5D6E-409C-BE32-E72D297353CC}">
              <c16:uniqueId val="{00000006-DFC3-4EEE-A2CD-49963A2E8906}"/>
            </c:ext>
          </c:extLst>
        </c:ser>
        <c:ser>
          <c:idx val="7"/>
          <c:order val="6"/>
          <c:tx>
            <c:strRef>
              <c:f>Tablas!$B$245</c:f>
              <c:strCache>
                <c:ptCount val="1"/>
                <c:pt idx="0">
                  <c:v>Banco del Austro</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Tablas!$C$245:$N$245</c:f>
              <c:numCache>
                <c:formatCode>_("$"\ * #,##0_);_("$"\ * \(#,##0\);_("$"\ * "-"??_);_(@_)</c:formatCode>
                <c:ptCount val="12"/>
                <c:pt idx="0">
                  <c:v>245592340.05999959</c:v>
                </c:pt>
                <c:pt idx="1">
                  <c:v>247626579.26999944</c:v>
                </c:pt>
                <c:pt idx="2">
                  <c:v>247428906.15000069</c:v>
                </c:pt>
                <c:pt idx="3">
                  <c:v>244517951.41000038</c:v>
                </c:pt>
                <c:pt idx="4">
                  <c:v>244300299.03999954</c:v>
                </c:pt>
                <c:pt idx="5">
                  <c:v>245925732.14999998</c:v>
                </c:pt>
                <c:pt idx="6">
                  <c:v>245049430.14000064</c:v>
                </c:pt>
                <c:pt idx="7">
                  <c:v>244973210.1899997</c:v>
                </c:pt>
                <c:pt idx="8">
                  <c:v>246139576.32999986</c:v>
                </c:pt>
                <c:pt idx="9">
                  <c:v>247136866.20999962</c:v>
                </c:pt>
                <c:pt idx="10">
                  <c:v>248775370.51000071</c:v>
                </c:pt>
                <c:pt idx="11">
                  <c:v>247564988.62000012</c:v>
                </c:pt>
              </c:numCache>
            </c:numRef>
          </c:val>
          <c:smooth val="1"/>
          <c:extLst>
            <c:ext xmlns:c16="http://schemas.microsoft.com/office/drawing/2014/chart" uri="{C3380CC4-5D6E-409C-BE32-E72D297353CC}">
              <c16:uniqueId val="{00000007-DFC3-4EEE-A2CD-49963A2E8906}"/>
            </c:ext>
          </c:extLst>
        </c:ser>
        <c:ser>
          <c:idx val="8"/>
          <c:order val="7"/>
          <c:tx>
            <c:strRef>
              <c:f>Tablas!$B$246</c:f>
              <c:strCache>
                <c:ptCount val="1"/>
                <c:pt idx="0">
                  <c:v>Banco Internacional</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Tablas!$C$246:$N$246</c:f>
              <c:numCache>
                <c:formatCode>_("$"\ * #,##0_);_("$"\ * \(#,##0\);_("$"\ * "-"??_);_(@_)</c:formatCode>
                <c:ptCount val="12"/>
                <c:pt idx="0">
                  <c:v>240719245.11000013</c:v>
                </c:pt>
                <c:pt idx="1">
                  <c:v>241864847.20999998</c:v>
                </c:pt>
                <c:pt idx="2">
                  <c:v>248294263.42000026</c:v>
                </c:pt>
                <c:pt idx="3">
                  <c:v>247750128.38000035</c:v>
                </c:pt>
                <c:pt idx="4">
                  <c:v>217329719.14000016</c:v>
                </c:pt>
                <c:pt idx="5">
                  <c:v>238205265.50000018</c:v>
                </c:pt>
                <c:pt idx="6">
                  <c:v>235237087.52000016</c:v>
                </c:pt>
                <c:pt idx="7">
                  <c:v>233694528.51000017</c:v>
                </c:pt>
                <c:pt idx="8">
                  <c:v>230645205.95999968</c:v>
                </c:pt>
                <c:pt idx="9">
                  <c:v>230977940.24000028</c:v>
                </c:pt>
                <c:pt idx="10">
                  <c:v>231175505.84999973</c:v>
                </c:pt>
                <c:pt idx="11">
                  <c:v>230644004.25999984</c:v>
                </c:pt>
              </c:numCache>
            </c:numRef>
          </c:val>
          <c:smooth val="1"/>
          <c:extLst>
            <c:ext xmlns:c16="http://schemas.microsoft.com/office/drawing/2014/chart" uri="{C3380CC4-5D6E-409C-BE32-E72D297353CC}">
              <c16:uniqueId val="{00000008-DFC3-4EEE-A2CD-49963A2E8906}"/>
            </c:ext>
          </c:extLst>
        </c:ser>
        <c:ser>
          <c:idx val="9"/>
          <c:order val="8"/>
          <c:tx>
            <c:strRef>
              <c:f>Tablas!$B$247</c:f>
              <c:strCache>
                <c:ptCount val="1"/>
                <c:pt idx="0">
                  <c:v>Banco Solidario</c:v>
                </c:pt>
              </c:strCache>
            </c:strRef>
          </c:tx>
          <c:cat>
            <c:strRef>
              <c:f>Tablas!$C$238:$N$238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Tablas!$C$247:$N$247</c:f>
              <c:numCache>
                <c:formatCode>_("$"\ * #,##0_);_("$"\ * \(#,##0\);_("$"\ * "-"??_);_(@_)</c:formatCode>
                <c:ptCount val="12"/>
                <c:pt idx="0">
                  <c:v>221291618.18000001</c:v>
                </c:pt>
                <c:pt idx="1">
                  <c:v>219930809.55999994</c:v>
                </c:pt>
                <c:pt idx="2">
                  <c:v>219249209.38999984</c:v>
                </c:pt>
                <c:pt idx="3">
                  <c:v>214655024.02000013</c:v>
                </c:pt>
                <c:pt idx="4">
                  <c:v>206854222.12999988</c:v>
                </c:pt>
                <c:pt idx="5">
                  <c:v>202886135.62999997</c:v>
                </c:pt>
                <c:pt idx="6">
                  <c:v>198898844.43000001</c:v>
                </c:pt>
                <c:pt idx="7">
                  <c:v>198974950.03999999</c:v>
                </c:pt>
                <c:pt idx="8">
                  <c:v>201258609.74999994</c:v>
                </c:pt>
                <c:pt idx="9">
                  <c:v>201782324.30000004</c:v>
                </c:pt>
                <c:pt idx="10">
                  <c:v>205545540.61000013</c:v>
                </c:pt>
                <c:pt idx="11">
                  <c:v>206412385.36999986</c:v>
                </c:pt>
              </c:numCache>
            </c:numRef>
          </c:val>
          <c:smooth val="1"/>
          <c:extLst>
            <c:ext xmlns:c16="http://schemas.microsoft.com/office/drawing/2014/chart" uri="{C3380CC4-5D6E-409C-BE32-E72D297353CC}">
              <c16:uniqueId val="{00000009-DFC3-4EEE-A2CD-49963A2E8906}"/>
            </c:ext>
          </c:extLst>
        </c:ser>
        <c:dLbls>
          <c:showLegendKey val="0"/>
          <c:showVal val="0"/>
          <c:showCatName val="0"/>
          <c:showSerName val="0"/>
          <c:showPercent val="0"/>
          <c:showBubbleSize val="0"/>
        </c:dLbls>
        <c:marker val="1"/>
        <c:smooth val="0"/>
        <c:axId val="650154792"/>
        <c:axId val="650155576"/>
      </c:lineChart>
      <c:catAx>
        <c:axId val="6501547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5576"/>
        <c:crosses val="autoZero"/>
        <c:auto val="1"/>
        <c:lblAlgn val="ctr"/>
        <c:lblOffset val="100"/>
        <c:noMultiLvlLbl val="0"/>
      </c:catAx>
      <c:valAx>
        <c:axId val="650155576"/>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650154792"/>
        <c:crosses val="autoZero"/>
        <c:crossBetween val="between"/>
      </c:valAx>
      <c:spPr>
        <a:noFill/>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Tablas!$B$286</c:f>
              <c:strCache>
                <c:ptCount val="1"/>
                <c:pt idx="0">
                  <c:v>Banco Diners club</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Tablas!$C$286:$N$286</c:f>
              <c:numCache>
                <c:formatCode>_("$"\ * #,##0_);_("$"\ * \(#,##0\);_("$"\ * "-"??_);_(@_)</c:formatCode>
                <c:ptCount val="12"/>
                <c:pt idx="0">
                  <c:v>16397105.599999953</c:v>
                </c:pt>
                <c:pt idx="1">
                  <c:v>17430839.969999962</c:v>
                </c:pt>
                <c:pt idx="2">
                  <c:v>22198763.300000079</c:v>
                </c:pt>
                <c:pt idx="3">
                  <c:v>13344968.049999939</c:v>
                </c:pt>
                <c:pt idx="4">
                  <c:v>14446083.980000041</c:v>
                </c:pt>
                <c:pt idx="5">
                  <c:v>39120560.560000248</c:v>
                </c:pt>
                <c:pt idx="6">
                  <c:v>31400865.000000078</c:v>
                </c:pt>
                <c:pt idx="7">
                  <c:v>17640436.540000048</c:v>
                </c:pt>
                <c:pt idx="8">
                  <c:v>30002784.870000016</c:v>
                </c:pt>
                <c:pt idx="9">
                  <c:v>29057074.679999821</c:v>
                </c:pt>
                <c:pt idx="10">
                  <c:v>27807409.019999973</c:v>
                </c:pt>
                <c:pt idx="11">
                  <c:v>29418269.689999856</c:v>
                </c:pt>
              </c:numCache>
            </c:numRef>
          </c:val>
          <c:smooth val="1"/>
          <c:extLst>
            <c:ext xmlns:c16="http://schemas.microsoft.com/office/drawing/2014/chart" uri="{C3380CC4-5D6E-409C-BE32-E72D297353CC}">
              <c16:uniqueId val="{00000000-459D-4744-B363-9174AEBE172C}"/>
            </c:ext>
          </c:extLst>
        </c:ser>
        <c:ser>
          <c:idx val="1"/>
          <c:order val="1"/>
          <c:tx>
            <c:strRef>
              <c:f>Tablas!$B$287</c:f>
              <c:strCache>
                <c:ptCount val="1"/>
                <c:pt idx="0">
                  <c:v>Banco del Austro</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Tablas!$C$287:$N$287</c:f>
              <c:numCache>
                <c:formatCode>_("$"\ * #,##0_);_("$"\ * \(#,##0\);_("$"\ * "-"??_);_(@_)</c:formatCode>
                <c:ptCount val="12"/>
                <c:pt idx="0">
                  <c:v>24133945.050000031</c:v>
                </c:pt>
                <c:pt idx="1">
                  <c:v>26563307.939999953</c:v>
                </c:pt>
                <c:pt idx="2">
                  <c:v>28825311.040000059</c:v>
                </c:pt>
                <c:pt idx="3">
                  <c:v>21239792.890000001</c:v>
                </c:pt>
                <c:pt idx="4">
                  <c:v>22105979.919999968</c:v>
                </c:pt>
                <c:pt idx="5">
                  <c:v>21288762.159999974</c:v>
                </c:pt>
                <c:pt idx="6">
                  <c:v>20135006.380000055</c:v>
                </c:pt>
                <c:pt idx="7">
                  <c:v>19428296.340000048</c:v>
                </c:pt>
                <c:pt idx="8">
                  <c:v>18619300.390000053</c:v>
                </c:pt>
                <c:pt idx="9">
                  <c:v>17805075.049999982</c:v>
                </c:pt>
                <c:pt idx="10">
                  <c:v>17143604.629999992</c:v>
                </c:pt>
                <c:pt idx="11">
                  <c:v>16604240.550000066</c:v>
                </c:pt>
              </c:numCache>
            </c:numRef>
          </c:val>
          <c:smooth val="1"/>
          <c:extLst>
            <c:ext xmlns:c16="http://schemas.microsoft.com/office/drawing/2014/chart" uri="{C3380CC4-5D6E-409C-BE32-E72D297353CC}">
              <c16:uniqueId val="{00000001-459D-4744-B363-9174AEBE172C}"/>
            </c:ext>
          </c:extLst>
        </c:ser>
        <c:ser>
          <c:idx val="2"/>
          <c:order val="2"/>
          <c:tx>
            <c:strRef>
              <c:f>Tablas!$B$288</c:f>
              <c:strCache>
                <c:ptCount val="1"/>
                <c:pt idx="0">
                  <c:v>Banco Guayaquil</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Tablas!$C$288:$N$288</c:f>
              <c:numCache>
                <c:formatCode>_("$"\ * #,##0_);_("$"\ * \(#,##0\);_("$"\ * "-"??_);_(@_)</c:formatCode>
                <c:ptCount val="12"/>
                <c:pt idx="0">
                  <c:v>12261991.749999978</c:v>
                </c:pt>
                <c:pt idx="1">
                  <c:v>11497255.559999993</c:v>
                </c:pt>
                <c:pt idx="2">
                  <c:v>10733483.309999993</c:v>
                </c:pt>
                <c:pt idx="3">
                  <c:v>8535394.2700000126</c:v>
                </c:pt>
                <c:pt idx="4">
                  <c:v>7166974.8200000012</c:v>
                </c:pt>
                <c:pt idx="5">
                  <c:v>7766156.4199999841</c:v>
                </c:pt>
                <c:pt idx="6">
                  <c:v>11716839.119999999</c:v>
                </c:pt>
                <c:pt idx="7">
                  <c:v>11959047.070000013</c:v>
                </c:pt>
                <c:pt idx="8">
                  <c:v>8829241.1199999917</c:v>
                </c:pt>
                <c:pt idx="9">
                  <c:v>16713382.56000004</c:v>
                </c:pt>
                <c:pt idx="10">
                  <c:v>26326691.600000065</c:v>
                </c:pt>
                <c:pt idx="11">
                  <c:v>17959602.910000026</c:v>
                </c:pt>
              </c:numCache>
            </c:numRef>
          </c:val>
          <c:smooth val="1"/>
          <c:extLst>
            <c:ext xmlns:c16="http://schemas.microsoft.com/office/drawing/2014/chart" uri="{C3380CC4-5D6E-409C-BE32-E72D297353CC}">
              <c16:uniqueId val="{00000002-459D-4744-B363-9174AEBE172C}"/>
            </c:ext>
          </c:extLst>
        </c:ser>
        <c:ser>
          <c:idx val="3"/>
          <c:order val="3"/>
          <c:tx>
            <c:strRef>
              <c:f>Tablas!$B$289</c:f>
              <c:strCache>
                <c:ptCount val="1"/>
                <c:pt idx="0">
                  <c:v>Banco Pichincha</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Tablas!$C$289:$N$289</c:f>
              <c:numCache>
                <c:formatCode>_("$"\ * #,##0_);_("$"\ * \(#,##0\);_("$"\ * "-"??_);_(@_)</c:formatCode>
                <c:ptCount val="12"/>
                <c:pt idx="0">
                  <c:v>6586351.7999999803</c:v>
                </c:pt>
                <c:pt idx="1">
                  <c:v>6781079.9500000123</c:v>
                </c:pt>
                <c:pt idx="2">
                  <c:v>19291389.019999914</c:v>
                </c:pt>
                <c:pt idx="3">
                  <c:v>19856150.070000023</c:v>
                </c:pt>
                <c:pt idx="4">
                  <c:v>23239738.060000036</c:v>
                </c:pt>
                <c:pt idx="5">
                  <c:v>3109736.4899999923</c:v>
                </c:pt>
                <c:pt idx="6">
                  <c:v>10700792.270000018</c:v>
                </c:pt>
                <c:pt idx="7">
                  <c:v>7420656.8300000122</c:v>
                </c:pt>
                <c:pt idx="8">
                  <c:v>8235495.6699999971</c:v>
                </c:pt>
                <c:pt idx="9">
                  <c:v>17759243.120000001</c:v>
                </c:pt>
                <c:pt idx="10">
                  <c:v>5156405.7300000004</c:v>
                </c:pt>
                <c:pt idx="11">
                  <c:v>6038500.4799999921</c:v>
                </c:pt>
              </c:numCache>
            </c:numRef>
          </c:val>
          <c:smooth val="1"/>
          <c:extLst>
            <c:ext xmlns:c16="http://schemas.microsoft.com/office/drawing/2014/chart" uri="{C3380CC4-5D6E-409C-BE32-E72D297353CC}">
              <c16:uniqueId val="{00000003-459D-4744-B363-9174AEBE172C}"/>
            </c:ext>
          </c:extLst>
        </c:ser>
        <c:ser>
          <c:idx val="4"/>
          <c:order val="4"/>
          <c:tx>
            <c:strRef>
              <c:f>Tablas!$B$290</c:f>
              <c:strCache>
                <c:ptCount val="1"/>
                <c:pt idx="0">
                  <c:v>Banco Solidario</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Tablas!$C$290:$N$290</c:f>
              <c:numCache>
                <c:formatCode>_("$"\ * #,##0_);_("$"\ * \(#,##0\);_("$"\ * "-"??_);_(@_)</c:formatCode>
                <c:ptCount val="12"/>
                <c:pt idx="0">
                  <c:v>17634369.019999992</c:v>
                </c:pt>
                <c:pt idx="1">
                  <c:v>16644737.030000005</c:v>
                </c:pt>
                <c:pt idx="2">
                  <c:v>10114897.549999993</c:v>
                </c:pt>
                <c:pt idx="3">
                  <c:v>10048731.369999999</c:v>
                </c:pt>
                <c:pt idx="4">
                  <c:v>7856785.4499999937</c:v>
                </c:pt>
                <c:pt idx="5">
                  <c:v>5127441.7300000032</c:v>
                </c:pt>
                <c:pt idx="6">
                  <c:v>1538373.2600000007</c:v>
                </c:pt>
                <c:pt idx="7">
                  <c:v>2352373.86</c:v>
                </c:pt>
                <c:pt idx="8">
                  <c:v>10956469.890000006</c:v>
                </c:pt>
                <c:pt idx="9">
                  <c:v>15548944.329999981</c:v>
                </c:pt>
                <c:pt idx="10">
                  <c:v>17272279.070000019</c:v>
                </c:pt>
                <c:pt idx="11">
                  <c:v>16921402.250000022</c:v>
                </c:pt>
              </c:numCache>
            </c:numRef>
          </c:val>
          <c:smooth val="0"/>
          <c:extLst>
            <c:ext xmlns:c16="http://schemas.microsoft.com/office/drawing/2014/chart" uri="{C3380CC4-5D6E-409C-BE32-E72D297353CC}">
              <c16:uniqueId val="{00000004-459D-4744-B363-9174AEBE172C}"/>
            </c:ext>
          </c:extLst>
        </c:ser>
        <c:ser>
          <c:idx val="5"/>
          <c:order val="5"/>
          <c:tx>
            <c:strRef>
              <c:f>Tablas!$B$291</c:f>
              <c:strCache>
                <c:ptCount val="1"/>
                <c:pt idx="0">
                  <c:v>Banco Pacífico</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Tablas!$C$291:$N$291</c:f>
              <c:numCache>
                <c:formatCode>_("$"\ * #,##0_);_("$"\ * \(#,##0\);_("$"\ * "-"??_);_(@_)</c:formatCode>
                <c:ptCount val="12"/>
                <c:pt idx="0">
                  <c:v>11430797.280000061</c:v>
                </c:pt>
                <c:pt idx="1">
                  <c:v>13091475.969999926</c:v>
                </c:pt>
                <c:pt idx="2">
                  <c:v>7240634.1899999985</c:v>
                </c:pt>
                <c:pt idx="3">
                  <c:v>5800399.2100000195</c:v>
                </c:pt>
                <c:pt idx="4">
                  <c:v>986083.59999999905</c:v>
                </c:pt>
                <c:pt idx="5">
                  <c:v>368910.43999999994</c:v>
                </c:pt>
                <c:pt idx="6">
                  <c:v>244219.30999999985</c:v>
                </c:pt>
                <c:pt idx="7">
                  <c:v>176923.72999999989</c:v>
                </c:pt>
                <c:pt idx="8">
                  <c:v>95825.230000000331</c:v>
                </c:pt>
                <c:pt idx="9">
                  <c:v>24788888.860000007</c:v>
                </c:pt>
                <c:pt idx="10">
                  <c:v>32742162.120000012</c:v>
                </c:pt>
                <c:pt idx="11">
                  <c:v>14087387.489999974</c:v>
                </c:pt>
              </c:numCache>
            </c:numRef>
          </c:val>
          <c:smooth val="1"/>
          <c:extLst>
            <c:ext xmlns:c16="http://schemas.microsoft.com/office/drawing/2014/chart" uri="{C3380CC4-5D6E-409C-BE32-E72D297353CC}">
              <c16:uniqueId val="{00000005-459D-4744-B363-9174AEBE172C}"/>
            </c:ext>
          </c:extLst>
        </c:ser>
        <c:ser>
          <c:idx val="6"/>
          <c:order val="6"/>
          <c:tx>
            <c:strRef>
              <c:f>Tablas!$B$292</c:f>
              <c:strCache>
                <c:ptCount val="1"/>
                <c:pt idx="0">
                  <c:v>Banco Internacional</c:v>
                </c:pt>
              </c:strCache>
            </c:strRef>
          </c:tx>
          <c:cat>
            <c:strRef>
              <c:f>Tablas!$C$285:$N$285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Tablas!$C$292:$N$292</c:f>
              <c:numCache>
                <c:formatCode>_("$"\ * #,##0_);_("$"\ * \(#,##0\);_("$"\ * "-"??_);_(@_)</c:formatCode>
                <c:ptCount val="12"/>
                <c:pt idx="0">
                  <c:v>2274287.9100000006</c:v>
                </c:pt>
                <c:pt idx="1">
                  <c:v>2745279.6400000029</c:v>
                </c:pt>
                <c:pt idx="2">
                  <c:v>2015186.7799999991</c:v>
                </c:pt>
                <c:pt idx="3">
                  <c:v>2337561.0900000008</c:v>
                </c:pt>
                <c:pt idx="4">
                  <c:v>2806857.6500000013</c:v>
                </c:pt>
                <c:pt idx="5">
                  <c:v>3720925.5699999961</c:v>
                </c:pt>
                <c:pt idx="6">
                  <c:v>2657688.4499999979</c:v>
                </c:pt>
                <c:pt idx="7">
                  <c:v>3752490.7000000039</c:v>
                </c:pt>
                <c:pt idx="8">
                  <c:v>2356307.2000000002</c:v>
                </c:pt>
                <c:pt idx="9">
                  <c:v>3895855.36</c:v>
                </c:pt>
                <c:pt idx="10">
                  <c:v>4293426.3500000024</c:v>
                </c:pt>
                <c:pt idx="11">
                  <c:v>2940435.6199999987</c:v>
                </c:pt>
              </c:numCache>
            </c:numRef>
          </c:val>
          <c:smooth val="1"/>
          <c:extLst>
            <c:ext xmlns:c16="http://schemas.microsoft.com/office/drawing/2014/chart" uri="{C3380CC4-5D6E-409C-BE32-E72D297353CC}">
              <c16:uniqueId val="{00000006-459D-4744-B363-9174AEBE172C}"/>
            </c:ext>
          </c:extLst>
        </c:ser>
        <c:dLbls>
          <c:showLegendKey val="0"/>
          <c:showVal val="0"/>
          <c:showCatName val="0"/>
          <c:showSerName val="0"/>
          <c:showPercent val="0"/>
          <c:showBubbleSize val="0"/>
        </c:dLbls>
        <c:marker val="1"/>
        <c:smooth val="0"/>
        <c:axId val="650159104"/>
        <c:axId val="650158712"/>
      </c:lineChart>
      <c:catAx>
        <c:axId val="6501591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8712"/>
        <c:crosses val="autoZero"/>
        <c:auto val="1"/>
        <c:lblAlgn val="ctr"/>
        <c:lblOffset val="100"/>
        <c:noMultiLvlLbl val="0"/>
      </c:catAx>
      <c:valAx>
        <c:axId val="65015871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6501591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Tablas!$B$448</c:f>
              <c:strCache>
                <c:ptCount val="1"/>
                <c:pt idx="0">
                  <c:v>Visa</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Tablas!$C$448:$N$448</c:f>
              <c:numCache>
                <c:formatCode>#,##0</c:formatCode>
                <c:ptCount val="12"/>
                <c:pt idx="0">
                  <c:v>1644227.9999999953</c:v>
                </c:pt>
                <c:pt idx="1">
                  <c:v>1661172.9999999993</c:v>
                </c:pt>
                <c:pt idx="2">
                  <c:v>1664864.9999999967</c:v>
                </c:pt>
                <c:pt idx="3">
                  <c:v>1642453.00000001</c:v>
                </c:pt>
                <c:pt idx="4">
                  <c:v>1628009.9999999888</c:v>
                </c:pt>
                <c:pt idx="5">
                  <c:v>1611966.9999999949</c:v>
                </c:pt>
                <c:pt idx="6">
                  <c:v>1611665.0000000012</c:v>
                </c:pt>
                <c:pt idx="7">
                  <c:v>1607261.9999999984</c:v>
                </c:pt>
                <c:pt idx="8">
                  <c:v>1601767.0000000035</c:v>
                </c:pt>
                <c:pt idx="9">
                  <c:v>1607075.000000003</c:v>
                </c:pt>
                <c:pt idx="10">
                  <c:v>1606159.0000000007</c:v>
                </c:pt>
                <c:pt idx="11">
                  <c:v>1607221.0000000079</c:v>
                </c:pt>
              </c:numCache>
            </c:numRef>
          </c:val>
          <c:smooth val="0"/>
          <c:extLst>
            <c:ext xmlns:c16="http://schemas.microsoft.com/office/drawing/2014/chart" uri="{C3380CC4-5D6E-409C-BE32-E72D297353CC}">
              <c16:uniqueId val="{00000000-68BF-410C-8CA8-B82810D7A086}"/>
            </c:ext>
          </c:extLst>
        </c:ser>
        <c:ser>
          <c:idx val="1"/>
          <c:order val="1"/>
          <c:tx>
            <c:strRef>
              <c:f>Tablas!$B$449</c:f>
              <c:strCache>
                <c:ptCount val="1"/>
                <c:pt idx="0">
                  <c:v>Mastercard</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Tablas!$C$449:$N$449</c:f>
              <c:numCache>
                <c:formatCode>#,##0</c:formatCode>
                <c:ptCount val="12"/>
                <c:pt idx="0">
                  <c:v>988453.99999999534</c:v>
                </c:pt>
                <c:pt idx="1">
                  <c:v>994005.99999999697</c:v>
                </c:pt>
                <c:pt idx="2">
                  <c:v>998568.99999999558</c:v>
                </c:pt>
                <c:pt idx="3">
                  <c:v>990125.99999999814</c:v>
                </c:pt>
                <c:pt idx="4">
                  <c:v>979159.00000000396</c:v>
                </c:pt>
                <c:pt idx="5">
                  <c:v>963212.00000000035</c:v>
                </c:pt>
                <c:pt idx="6">
                  <c:v>969104.99999999988</c:v>
                </c:pt>
                <c:pt idx="7">
                  <c:v>960580.00000000501</c:v>
                </c:pt>
                <c:pt idx="8">
                  <c:v>963320.0000000007</c:v>
                </c:pt>
                <c:pt idx="9">
                  <c:v>966112.00000000175</c:v>
                </c:pt>
                <c:pt idx="10">
                  <c:v>965738.99999999814</c:v>
                </c:pt>
                <c:pt idx="11">
                  <c:v>969823.99999999884</c:v>
                </c:pt>
              </c:numCache>
            </c:numRef>
          </c:val>
          <c:smooth val="0"/>
          <c:extLst>
            <c:ext xmlns:c16="http://schemas.microsoft.com/office/drawing/2014/chart" uri="{C3380CC4-5D6E-409C-BE32-E72D297353CC}">
              <c16:uniqueId val="{00000001-68BF-410C-8CA8-B82810D7A086}"/>
            </c:ext>
          </c:extLst>
        </c:ser>
        <c:ser>
          <c:idx val="2"/>
          <c:order val="2"/>
          <c:tx>
            <c:strRef>
              <c:f>Tablas!$B$450</c:f>
              <c:strCache>
                <c:ptCount val="1"/>
                <c:pt idx="0">
                  <c:v>Diners Club</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Tablas!$C$450:$N$450</c:f>
              <c:numCache>
                <c:formatCode>#,##0</c:formatCode>
                <c:ptCount val="12"/>
                <c:pt idx="0">
                  <c:v>340251.00000000052</c:v>
                </c:pt>
                <c:pt idx="1">
                  <c:v>341443.00000000006</c:v>
                </c:pt>
                <c:pt idx="2">
                  <c:v>338217.00000000146</c:v>
                </c:pt>
                <c:pt idx="3">
                  <c:v>330662.99999999994</c:v>
                </c:pt>
                <c:pt idx="4">
                  <c:v>331126.00000000012</c:v>
                </c:pt>
                <c:pt idx="5">
                  <c:v>332263.00000000035</c:v>
                </c:pt>
                <c:pt idx="6">
                  <c:v>334896.99999999919</c:v>
                </c:pt>
                <c:pt idx="7">
                  <c:v>334588.00000000052</c:v>
                </c:pt>
                <c:pt idx="8">
                  <c:v>335348.00000000081</c:v>
                </c:pt>
                <c:pt idx="9">
                  <c:v>335315.99999999884</c:v>
                </c:pt>
                <c:pt idx="10">
                  <c:v>337115.99999999854</c:v>
                </c:pt>
                <c:pt idx="11">
                  <c:v>336752.00000000076</c:v>
                </c:pt>
              </c:numCache>
            </c:numRef>
          </c:val>
          <c:smooth val="0"/>
          <c:extLst>
            <c:ext xmlns:c16="http://schemas.microsoft.com/office/drawing/2014/chart" uri="{C3380CC4-5D6E-409C-BE32-E72D297353CC}">
              <c16:uniqueId val="{00000002-68BF-410C-8CA8-B82810D7A086}"/>
            </c:ext>
          </c:extLst>
        </c:ser>
        <c:ser>
          <c:idx val="3"/>
          <c:order val="3"/>
          <c:tx>
            <c:strRef>
              <c:f>Tablas!$B$451</c:f>
              <c:strCache>
                <c:ptCount val="1"/>
                <c:pt idx="0">
                  <c:v>American Express</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Tablas!$C$451:$N$451</c:f>
              <c:numCache>
                <c:formatCode>#,##0</c:formatCode>
                <c:ptCount val="12"/>
                <c:pt idx="0">
                  <c:v>245519.00000000047</c:v>
                </c:pt>
                <c:pt idx="1">
                  <c:v>243970.00000000026</c:v>
                </c:pt>
                <c:pt idx="2">
                  <c:v>244467.99999999991</c:v>
                </c:pt>
                <c:pt idx="3">
                  <c:v>240317.99999999956</c:v>
                </c:pt>
                <c:pt idx="4">
                  <c:v>236177.99999999991</c:v>
                </c:pt>
                <c:pt idx="5">
                  <c:v>233668.00000000017</c:v>
                </c:pt>
                <c:pt idx="6">
                  <c:v>232269.00000000023</c:v>
                </c:pt>
                <c:pt idx="7">
                  <c:v>231149.00000000035</c:v>
                </c:pt>
                <c:pt idx="8">
                  <c:v>228687.99999999968</c:v>
                </c:pt>
                <c:pt idx="9">
                  <c:v>226280.99999999951</c:v>
                </c:pt>
                <c:pt idx="10">
                  <c:v>224515.0000000002</c:v>
                </c:pt>
                <c:pt idx="11">
                  <c:v>219933.99999999965</c:v>
                </c:pt>
              </c:numCache>
            </c:numRef>
          </c:val>
          <c:smooth val="0"/>
          <c:extLst>
            <c:ext xmlns:c16="http://schemas.microsoft.com/office/drawing/2014/chart" uri="{C3380CC4-5D6E-409C-BE32-E72D297353CC}">
              <c16:uniqueId val="{00000003-68BF-410C-8CA8-B82810D7A086}"/>
            </c:ext>
          </c:extLst>
        </c:ser>
        <c:ser>
          <c:idx val="4"/>
          <c:order val="4"/>
          <c:tx>
            <c:strRef>
              <c:f>Tablas!$B$452</c:f>
              <c:strCache>
                <c:ptCount val="1"/>
                <c:pt idx="0">
                  <c:v>Alía</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Tablas!$C$452:$N$452</c:f>
              <c:numCache>
                <c:formatCode>#,##0</c:formatCode>
                <c:ptCount val="12"/>
                <c:pt idx="0">
                  <c:v>141001</c:v>
                </c:pt>
                <c:pt idx="1">
                  <c:v>141231.9999999998</c:v>
                </c:pt>
                <c:pt idx="2">
                  <c:v>140737.9999999998</c:v>
                </c:pt>
                <c:pt idx="3">
                  <c:v>139098.00000000009</c:v>
                </c:pt>
                <c:pt idx="4">
                  <c:v>136622.99999999994</c:v>
                </c:pt>
                <c:pt idx="5">
                  <c:v>134143.99999999997</c:v>
                </c:pt>
                <c:pt idx="6">
                  <c:v>131950.00000000003</c:v>
                </c:pt>
                <c:pt idx="7">
                  <c:v>131000.9999999999</c:v>
                </c:pt>
                <c:pt idx="8">
                  <c:v>130410.99999999985</c:v>
                </c:pt>
                <c:pt idx="9">
                  <c:v>129635.99999999997</c:v>
                </c:pt>
                <c:pt idx="10">
                  <c:v>129038.00000000007</c:v>
                </c:pt>
                <c:pt idx="11">
                  <c:v>127530.00000000006</c:v>
                </c:pt>
              </c:numCache>
            </c:numRef>
          </c:val>
          <c:smooth val="0"/>
          <c:extLst>
            <c:ext xmlns:c16="http://schemas.microsoft.com/office/drawing/2014/chart" uri="{C3380CC4-5D6E-409C-BE32-E72D297353CC}">
              <c16:uniqueId val="{00000004-68BF-410C-8CA8-B82810D7A086}"/>
            </c:ext>
          </c:extLst>
        </c:ser>
        <c:ser>
          <c:idx val="5"/>
          <c:order val="5"/>
          <c:tx>
            <c:strRef>
              <c:f>Tablas!$B$453</c:f>
              <c:strCache>
                <c:ptCount val="1"/>
                <c:pt idx="0">
                  <c:v>Discover</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Tablas!$C$453:$N$453</c:f>
              <c:numCache>
                <c:formatCode>#,##0</c:formatCode>
                <c:ptCount val="12"/>
                <c:pt idx="0">
                  <c:v>110638.00000000009</c:v>
                </c:pt>
                <c:pt idx="1">
                  <c:v>111300.00000000009</c:v>
                </c:pt>
                <c:pt idx="2">
                  <c:v>110460.00000000007</c:v>
                </c:pt>
                <c:pt idx="3">
                  <c:v>112455.00000000006</c:v>
                </c:pt>
                <c:pt idx="4">
                  <c:v>111852.99999999981</c:v>
                </c:pt>
                <c:pt idx="5">
                  <c:v>112120.9999999999</c:v>
                </c:pt>
                <c:pt idx="6">
                  <c:v>111687.99999999999</c:v>
                </c:pt>
                <c:pt idx="7">
                  <c:v>111254.99999999972</c:v>
                </c:pt>
                <c:pt idx="8">
                  <c:v>112007.99999999974</c:v>
                </c:pt>
                <c:pt idx="9">
                  <c:v>112049.00000000015</c:v>
                </c:pt>
                <c:pt idx="10">
                  <c:v>112490.00000000023</c:v>
                </c:pt>
                <c:pt idx="11">
                  <c:v>111981.99999999977</c:v>
                </c:pt>
              </c:numCache>
            </c:numRef>
          </c:val>
          <c:smooth val="1"/>
          <c:extLst>
            <c:ext xmlns:c16="http://schemas.microsoft.com/office/drawing/2014/chart" uri="{C3380CC4-5D6E-409C-BE32-E72D297353CC}">
              <c16:uniqueId val="{00000005-68BF-410C-8CA8-B82810D7A086}"/>
            </c:ext>
          </c:extLst>
        </c:ser>
        <c:ser>
          <c:idx val="6"/>
          <c:order val="6"/>
          <c:tx>
            <c:strRef>
              <c:f>Tablas!$B$454</c:f>
              <c:strCache>
                <c:ptCount val="1"/>
                <c:pt idx="0">
                  <c:v>Otras marcas</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Tablas!$C$454:$N$454</c:f>
              <c:numCache>
                <c:formatCode>#,##0</c:formatCode>
                <c:ptCount val="12"/>
                <c:pt idx="0">
                  <c:v>20090.000000000011</c:v>
                </c:pt>
                <c:pt idx="1">
                  <c:v>19826.000000000011</c:v>
                </c:pt>
                <c:pt idx="2">
                  <c:v>20269.999999999975</c:v>
                </c:pt>
                <c:pt idx="3">
                  <c:v>19577</c:v>
                </c:pt>
                <c:pt idx="4">
                  <c:v>20443.000000000004</c:v>
                </c:pt>
                <c:pt idx="5">
                  <c:v>20267</c:v>
                </c:pt>
                <c:pt idx="6">
                  <c:v>20028.999999999996</c:v>
                </c:pt>
                <c:pt idx="7">
                  <c:v>19553.999999999993</c:v>
                </c:pt>
                <c:pt idx="8">
                  <c:v>19999.999999999993</c:v>
                </c:pt>
                <c:pt idx="9">
                  <c:v>19795.000000000015</c:v>
                </c:pt>
                <c:pt idx="10">
                  <c:v>19564.000000000015</c:v>
                </c:pt>
                <c:pt idx="11">
                  <c:v>19396.999999999996</c:v>
                </c:pt>
              </c:numCache>
            </c:numRef>
          </c:val>
          <c:smooth val="0"/>
          <c:extLst>
            <c:ext xmlns:c16="http://schemas.microsoft.com/office/drawing/2014/chart" uri="{C3380CC4-5D6E-409C-BE32-E72D297353CC}">
              <c16:uniqueId val="{00000006-68BF-410C-8CA8-B82810D7A086}"/>
            </c:ext>
          </c:extLst>
        </c:ser>
        <c:ser>
          <c:idx val="7"/>
          <c:order val="7"/>
          <c:tx>
            <c:strRef>
              <c:f>Tablas!$B$455</c:f>
              <c:strCache>
                <c:ptCount val="1"/>
                <c:pt idx="0">
                  <c:v>Cuota fácil</c:v>
                </c:pt>
              </c:strCache>
            </c:strRef>
          </c:tx>
          <c:cat>
            <c:strRef>
              <c:f>Tablas!$C$447:$N$447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Tablas!$C$455:$N$455</c:f>
              <c:numCache>
                <c:formatCode>#,##0</c:formatCode>
                <c:ptCount val="12"/>
                <c:pt idx="0">
                  <c:v>109</c:v>
                </c:pt>
                <c:pt idx="1">
                  <c:v>103</c:v>
                </c:pt>
                <c:pt idx="2">
                  <c:v>94</c:v>
                </c:pt>
                <c:pt idx="3">
                  <c:v>92</c:v>
                </c:pt>
                <c:pt idx="4">
                  <c:v>88</c:v>
                </c:pt>
                <c:pt idx="5">
                  <c:v>77.000000000000028</c:v>
                </c:pt>
                <c:pt idx="6">
                  <c:v>68</c:v>
                </c:pt>
                <c:pt idx="7">
                  <c:v>64</c:v>
                </c:pt>
                <c:pt idx="8">
                  <c:v>61.000000000000007</c:v>
                </c:pt>
                <c:pt idx="9">
                  <c:v>57.000000000000007</c:v>
                </c:pt>
                <c:pt idx="10">
                  <c:v>49</c:v>
                </c:pt>
                <c:pt idx="11">
                  <c:v>44</c:v>
                </c:pt>
              </c:numCache>
            </c:numRef>
          </c:val>
          <c:smooth val="0"/>
          <c:extLst>
            <c:ext xmlns:c16="http://schemas.microsoft.com/office/drawing/2014/chart" uri="{C3380CC4-5D6E-409C-BE32-E72D297353CC}">
              <c16:uniqueId val="{00000007-68BF-410C-8CA8-B82810D7A086}"/>
            </c:ext>
          </c:extLst>
        </c:ser>
        <c:dLbls>
          <c:showLegendKey val="0"/>
          <c:showVal val="0"/>
          <c:showCatName val="0"/>
          <c:showSerName val="0"/>
          <c:showPercent val="0"/>
          <c:showBubbleSize val="0"/>
        </c:dLbls>
        <c:marker val="1"/>
        <c:smooth val="0"/>
        <c:axId val="450409504"/>
        <c:axId val="450408328"/>
      </c:lineChart>
      <c:catAx>
        <c:axId val="4504095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50408328"/>
        <c:crosses val="autoZero"/>
        <c:auto val="1"/>
        <c:lblAlgn val="ctr"/>
        <c:lblOffset val="100"/>
        <c:noMultiLvlLbl val="0"/>
      </c:catAx>
      <c:valAx>
        <c:axId val="450408328"/>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504095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Tablas!$B$606</c:f>
              <c:strCache>
                <c:ptCount val="1"/>
                <c:pt idx="0">
                  <c:v>Visa</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Tablas!$C$606:$N$606</c:f>
              <c:numCache>
                <c:formatCode>_("$"\ * #,##0_);_("$"\ * \(#,##0\);_("$"\ * "-"??_);_(@_)</c:formatCode>
                <c:ptCount val="12"/>
                <c:pt idx="0">
                  <c:v>3267357867.8599944</c:v>
                </c:pt>
                <c:pt idx="1">
                  <c:v>3317089471.890008</c:v>
                </c:pt>
                <c:pt idx="2">
                  <c:v>3262609881.7299814</c:v>
                </c:pt>
                <c:pt idx="3">
                  <c:v>3146573230.7499962</c:v>
                </c:pt>
                <c:pt idx="4">
                  <c:v>3123802885.8299952</c:v>
                </c:pt>
                <c:pt idx="5">
                  <c:v>3165896991.3300095</c:v>
                </c:pt>
                <c:pt idx="6">
                  <c:v>3166090563.5799952</c:v>
                </c:pt>
                <c:pt idx="7">
                  <c:v>3155375885.4800081</c:v>
                </c:pt>
                <c:pt idx="8">
                  <c:v>3191425742.4399858</c:v>
                </c:pt>
                <c:pt idx="9">
                  <c:v>3225204937.8199883</c:v>
                </c:pt>
                <c:pt idx="10">
                  <c:v>3266675751.9300089</c:v>
                </c:pt>
                <c:pt idx="11">
                  <c:v>3277747195.7099981</c:v>
                </c:pt>
              </c:numCache>
            </c:numRef>
          </c:val>
          <c:smooth val="1"/>
          <c:extLst>
            <c:ext xmlns:c16="http://schemas.microsoft.com/office/drawing/2014/chart" uri="{C3380CC4-5D6E-409C-BE32-E72D297353CC}">
              <c16:uniqueId val="{00000000-C9AC-430F-B291-55590FD6704B}"/>
            </c:ext>
          </c:extLst>
        </c:ser>
        <c:ser>
          <c:idx val="1"/>
          <c:order val="1"/>
          <c:tx>
            <c:strRef>
              <c:f>Tablas!$B$607</c:f>
              <c:strCache>
                <c:ptCount val="1"/>
                <c:pt idx="0">
                  <c:v>Mastercard</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Tablas!$C$607:$N$607</c:f>
              <c:numCache>
                <c:formatCode>_("$"\ * #,##0_);_("$"\ * \(#,##0\);_("$"\ * "-"??_);_(@_)</c:formatCode>
                <c:ptCount val="12"/>
                <c:pt idx="0">
                  <c:v>1962990615.4600019</c:v>
                </c:pt>
                <c:pt idx="1">
                  <c:v>1958672481.7199936</c:v>
                </c:pt>
                <c:pt idx="2">
                  <c:v>1934632468.2500005</c:v>
                </c:pt>
                <c:pt idx="3">
                  <c:v>1903418427.6500025</c:v>
                </c:pt>
                <c:pt idx="4">
                  <c:v>1835843206.4800034</c:v>
                </c:pt>
                <c:pt idx="5">
                  <c:v>1838211703.519999</c:v>
                </c:pt>
                <c:pt idx="6">
                  <c:v>1864915856.4699969</c:v>
                </c:pt>
                <c:pt idx="7">
                  <c:v>1852741558.9399996</c:v>
                </c:pt>
                <c:pt idx="8">
                  <c:v>1864743590.4799995</c:v>
                </c:pt>
                <c:pt idx="9">
                  <c:v>1880764100.6000004</c:v>
                </c:pt>
                <c:pt idx="10">
                  <c:v>1906691487.9700038</c:v>
                </c:pt>
                <c:pt idx="11">
                  <c:v>1931212840.2499957</c:v>
                </c:pt>
              </c:numCache>
            </c:numRef>
          </c:val>
          <c:smooth val="1"/>
          <c:extLst>
            <c:ext xmlns:c16="http://schemas.microsoft.com/office/drawing/2014/chart" uri="{C3380CC4-5D6E-409C-BE32-E72D297353CC}">
              <c16:uniqueId val="{00000001-C9AC-430F-B291-55590FD6704B}"/>
            </c:ext>
          </c:extLst>
        </c:ser>
        <c:ser>
          <c:idx val="2"/>
          <c:order val="2"/>
          <c:tx>
            <c:strRef>
              <c:f>Tablas!$B$608</c:f>
              <c:strCache>
                <c:ptCount val="1"/>
                <c:pt idx="0">
                  <c:v>Diners Club</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Tablas!$C$608:$N$608</c:f>
              <c:numCache>
                <c:formatCode>_("$"\ * #,##0_);_("$"\ * \(#,##0\);_("$"\ * "-"??_);_(@_)</c:formatCode>
                <c:ptCount val="12"/>
                <c:pt idx="0">
                  <c:v>1372373435.1899953</c:v>
                </c:pt>
                <c:pt idx="1">
                  <c:v>1383970167.7299993</c:v>
                </c:pt>
                <c:pt idx="2">
                  <c:v>1296282613.6700001</c:v>
                </c:pt>
                <c:pt idx="3">
                  <c:v>1146830728.450002</c:v>
                </c:pt>
                <c:pt idx="4">
                  <c:v>1216680914.420002</c:v>
                </c:pt>
                <c:pt idx="5">
                  <c:v>1261172591.8600047</c:v>
                </c:pt>
                <c:pt idx="6">
                  <c:v>1238180970.7799959</c:v>
                </c:pt>
                <c:pt idx="7">
                  <c:v>1247297656.6000004</c:v>
                </c:pt>
                <c:pt idx="8">
                  <c:v>1267889753.8399971</c:v>
                </c:pt>
                <c:pt idx="9">
                  <c:v>1266191564.4500015</c:v>
                </c:pt>
                <c:pt idx="10">
                  <c:v>1275075192.0400014</c:v>
                </c:pt>
                <c:pt idx="11">
                  <c:v>1150061234.5399976</c:v>
                </c:pt>
              </c:numCache>
            </c:numRef>
          </c:val>
          <c:smooth val="0"/>
          <c:extLst>
            <c:ext xmlns:c16="http://schemas.microsoft.com/office/drawing/2014/chart" uri="{C3380CC4-5D6E-409C-BE32-E72D297353CC}">
              <c16:uniqueId val="{00000002-C9AC-430F-B291-55590FD6704B}"/>
            </c:ext>
          </c:extLst>
        </c:ser>
        <c:ser>
          <c:idx val="3"/>
          <c:order val="3"/>
          <c:tx>
            <c:strRef>
              <c:f>Tablas!$B$609</c:f>
              <c:strCache>
                <c:ptCount val="1"/>
                <c:pt idx="0">
                  <c:v>American Express</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Tablas!$C$609:$N$609</c:f>
              <c:numCache>
                <c:formatCode>_("$"\ * #,##0_);_("$"\ * \(#,##0\);_("$"\ * "-"??_);_(@_)</c:formatCode>
                <c:ptCount val="12"/>
                <c:pt idx="0">
                  <c:v>480579859.95000041</c:v>
                </c:pt>
                <c:pt idx="1">
                  <c:v>481227298.50000012</c:v>
                </c:pt>
                <c:pt idx="2">
                  <c:v>473564673.9600004</c:v>
                </c:pt>
                <c:pt idx="3">
                  <c:v>464704336.93000066</c:v>
                </c:pt>
                <c:pt idx="4">
                  <c:v>464030112.54000044</c:v>
                </c:pt>
                <c:pt idx="5">
                  <c:v>472753362.34000033</c:v>
                </c:pt>
                <c:pt idx="6">
                  <c:v>474296174.24000084</c:v>
                </c:pt>
                <c:pt idx="7">
                  <c:v>483964228.04999995</c:v>
                </c:pt>
                <c:pt idx="8">
                  <c:v>483607519.30000037</c:v>
                </c:pt>
                <c:pt idx="9">
                  <c:v>486722540.65000081</c:v>
                </c:pt>
                <c:pt idx="10">
                  <c:v>492466327.66999972</c:v>
                </c:pt>
                <c:pt idx="11">
                  <c:v>483307403.62999994</c:v>
                </c:pt>
              </c:numCache>
            </c:numRef>
          </c:val>
          <c:smooth val="1"/>
          <c:extLst>
            <c:ext xmlns:c16="http://schemas.microsoft.com/office/drawing/2014/chart" uri="{C3380CC4-5D6E-409C-BE32-E72D297353CC}">
              <c16:uniqueId val="{00000003-C9AC-430F-B291-55590FD6704B}"/>
            </c:ext>
          </c:extLst>
        </c:ser>
        <c:ser>
          <c:idx val="4"/>
          <c:order val="4"/>
          <c:tx>
            <c:strRef>
              <c:f>Tablas!$B$610</c:f>
              <c:strCache>
                <c:ptCount val="1"/>
                <c:pt idx="0">
                  <c:v>Discover</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Tablas!$C$610:$N$610</c:f>
              <c:numCache>
                <c:formatCode>_("$"\ * #,##0_);_("$"\ * \(#,##0\);_("$"\ * "-"??_);_(@_)</c:formatCode>
                <c:ptCount val="12"/>
                <c:pt idx="0">
                  <c:v>252086706.06000021</c:v>
                </c:pt>
                <c:pt idx="1">
                  <c:v>256584577.47999966</c:v>
                </c:pt>
                <c:pt idx="2">
                  <c:v>253743702.54999983</c:v>
                </c:pt>
                <c:pt idx="3">
                  <c:v>249533361.05000031</c:v>
                </c:pt>
                <c:pt idx="4">
                  <c:v>251628465.06999969</c:v>
                </c:pt>
                <c:pt idx="5">
                  <c:v>255418389.82999992</c:v>
                </c:pt>
                <c:pt idx="6">
                  <c:v>256437150.87000024</c:v>
                </c:pt>
                <c:pt idx="7">
                  <c:v>260101398.1100001</c:v>
                </c:pt>
                <c:pt idx="8">
                  <c:v>269211131.10999966</c:v>
                </c:pt>
                <c:pt idx="9">
                  <c:v>270623154.06000078</c:v>
                </c:pt>
                <c:pt idx="10">
                  <c:v>273316605.96999961</c:v>
                </c:pt>
                <c:pt idx="11">
                  <c:v>272424123.0699994</c:v>
                </c:pt>
              </c:numCache>
            </c:numRef>
          </c:val>
          <c:smooth val="0"/>
          <c:extLst>
            <c:ext xmlns:c16="http://schemas.microsoft.com/office/drawing/2014/chart" uri="{C3380CC4-5D6E-409C-BE32-E72D297353CC}">
              <c16:uniqueId val="{00000004-C9AC-430F-B291-55590FD6704B}"/>
            </c:ext>
          </c:extLst>
        </c:ser>
        <c:ser>
          <c:idx val="5"/>
          <c:order val="5"/>
          <c:tx>
            <c:strRef>
              <c:f>Tablas!$B$611</c:f>
              <c:strCache>
                <c:ptCount val="1"/>
                <c:pt idx="0">
                  <c:v>Alía</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Tablas!$C$611:$N$611</c:f>
              <c:numCache>
                <c:formatCode>_("$"\ * #,##0_);_("$"\ * \(#,##0\);_("$"\ * "-"??_);_(@_)</c:formatCode>
                <c:ptCount val="12"/>
                <c:pt idx="0">
                  <c:v>221260532.47999978</c:v>
                </c:pt>
                <c:pt idx="1">
                  <c:v>219904186.81000006</c:v>
                </c:pt>
                <c:pt idx="2">
                  <c:v>219224778.66999996</c:v>
                </c:pt>
                <c:pt idx="3">
                  <c:v>214631002.31999993</c:v>
                </c:pt>
                <c:pt idx="4">
                  <c:v>206830925.37</c:v>
                </c:pt>
                <c:pt idx="5">
                  <c:v>202866993.28999996</c:v>
                </c:pt>
                <c:pt idx="6">
                  <c:v>198883370.51000011</c:v>
                </c:pt>
                <c:pt idx="7">
                  <c:v>198962543.89000005</c:v>
                </c:pt>
                <c:pt idx="8">
                  <c:v>201247447.82999995</c:v>
                </c:pt>
                <c:pt idx="9">
                  <c:v>201772728.60000014</c:v>
                </c:pt>
                <c:pt idx="10">
                  <c:v>205537984.79000023</c:v>
                </c:pt>
                <c:pt idx="11">
                  <c:v>206405084.75999999</c:v>
                </c:pt>
              </c:numCache>
            </c:numRef>
          </c:val>
          <c:smooth val="0"/>
          <c:extLst>
            <c:ext xmlns:c16="http://schemas.microsoft.com/office/drawing/2014/chart" uri="{C3380CC4-5D6E-409C-BE32-E72D297353CC}">
              <c16:uniqueId val="{00000005-C9AC-430F-B291-55590FD6704B}"/>
            </c:ext>
          </c:extLst>
        </c:ser>
        <c:ser>
          <c:idx val="6"/>
          <c:order val="6"/>
          <c:tx>
            <c:strRef>
              <c:f>Tablas!$B$612</c:f>
              <c:strCache>
                <c:ptCount val="1"/>
                <c:pt idx="0">
                  <c:v>Otras marcas</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Tablas!$C$612:$N$612</c:f>
              <c:numCache>
                <c:formatCode>_("$"\ * #,##0_);_("$"\ * \(#,##0\);_("$"\ * "-"??_);_(@_)</c:formatCode>
                <c:ptCount val="12"/>
                <c:pt idx="0">
                  <c:v>2992130.9799999995</c:v>
                </c:pt>
                <c:pt idx="1">
                  <c:v>2481894.1500000004</c:v>
                </c:pt>
                <c:pt idx="2">
                  <c:v>2292503.06</c:v>
                </c:pt>
                <c:pt idx="3">
                  <c:v>1910209.2000000002</c:v>
                </c:pt>
                <c:pt idx="4">
                  <c:v>2628444.2000000011</c:v>
                </c:pt>
                <c:pt idx="5">
                  <c:v>2703654.26</c:v>
                </c:pt>
                <c:pt idx="6">
                  <c:v>2434112.5500000003</c:v>
                </c:pt>
                <c:pt idx="7">
                  <c:v>2292826.080000001</c:v>
                </c:pt>
                <c:pt idx="8">
                  <c:v>2712063.3</c:v>
                </c:pt>
                <c:pt idx="9">
                  <c:v>2531968.17</c:v>
                </c:pt>
                <c:pt idx="10">
                  <c:v>2891874.1900000004</c:v>
                </c:pt>
                <c:pt idx="11">
                  <c:v>3016519.8200000012</c:v>
                </c:pt>
              </c:numCache>
            </c:numRef>
          </c:val>
          <c:smooth val="0"/>
          <c:extLst>
            <c:ext xmlns:c16="http://schemas.microsoft.com/office/drawing/2014/chart" uri="{C3380CC4-5D6E-409C-BE32-E72D297353CC}">
              <c16:uniqueId val="{00000006-C9AC-430F-B291-55590FD6704B}"/>
            </c:ext>
          </c:extLst>
        </c:ser>
        <c:ser>
          <c:idx val="7"/>
          <c:order val="7"/>
          <c:tx>
            <c:strRef>
              <c:f>Tablas!$B$613</c:f>
              <c:strCache>
                <c:ptCount val="1"/>
                <c:pt idx="0">
                  <c:v>Cuota fácil</c:v>
                </c:pt>
              </c:strCache>
            </c:strRef>
          </c:tx>
          <c:cat>
            <c:strRef>
              <c:f>Tablas!$C$605:$N$605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Tablas!$C$613:$N$613</c:f>
              <c:numCache>
                <c:formatCode>_("$"\ * #,##0_);_("$"\ * \(#,##0\);_("$"\ * "-"??_);_(@_)</c:formatCode>
                <c:ptCount val="12"/>
                <c:pt idx="0">
                  <c:v>31085.699999999993</c:v>
                </c:pt>
                <c:pt idx="1">
                  <c:v>26622.75</c:v>
                </c:pt>
                <c:pt idx="2">
                  <c:v>24430.719999999998</c:v>
                </c:pt>
                <c:pt idx="3">
                  <c:v>24021.699999999997</c:v>
                </c:pt>
                <c:pt idx="4">
                  <c:v>23296.76</c:v>
                </c:pt>
                <c:pt idx="5">
                  <c:v>19142.340000000004</c:v>
                </c:pt>
                <c:pt idx="6">
                  <c:v>15473.92</c:v>
                </c:pt>
                <c:pt idx="7">
                  <c:v>12406.150000000001</c:v>
                </c:pt>
                <c:pt idx="8">
                  <c:v>11161.92</c:v>
                </c:pt>
                <c:pt idx="9">
                  <c:v>9595.7000000000007</c:v>
                </c:pt>
                <c:pt idx="10">
                  <c:v>7555.82</c:v>
                </c:pt>
                <c:pt idx="11">
                  <c:v>7300.6100000000006</c:v>
                </c:pt>
              </c:numCache>
            </c:numRef>
          </c:val>
          <c:smooth val="0"/>
          <c:extLst>
            <c:ext xmlns:c16="http://schemas.microsoft.com/office/drawing/2014/chart" uri="{C3380CC4-5D6E-409C-BE32-E72D297353CC}">
              <c16:uniqueId val="{00000007-C9AC-430F-B291-55590FD6704B}"/>
            </c:ext>
          </c:extLst>
        </c:ser>
        <c:dLbls>
          <c:showLegendKey val="0"/>
          <c:showVal val="0"/>
          <c:showCatName val="0"/>
          <c:showSerName val="0"/>
          <c:showPercent val="0"/>
          <c:showBubbleSize val="0"/>
        </c:dLbls>
        <c:marker val="1"/>
        <c:smooth val="0"/>
        <c:axId val="450411856"/>
        <c:axId val="680707680"/>
      </c:lineChart>
      <c:catAx>
        <c:axId val="45041185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680707680"/>
        <c:crosses val="autoZero"/>
        <c:auto val="1"/>
        <c:lblAlgn val="ctr"/>
        <c:lblOffset val="100"/>
        <c:noMultiLvlLbl val="0"/>
      </c:catAx>
      <c:valAx>
        <c:axId val="680707680"/>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4504118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Tablas!$B$488</c:f>
              <c:strCache>
                <c:ptCount val="1"/>
                <c:pt idx="0">
                  <c:v>Diners Club</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Tablas!$C$488:$N$488</c:f>
              <c:numCache>
                <c:formatCode>_("$"\ * #,##0_);_("$"\ * \(#,##0\);_("$"\ * "-"??_);_(@_)</c:formatCode>
                <c:ptCount val="12"/>
                <c:pt idx="0">
                  <c:v>227270462.16000062</c:v>
                </c:pt>
                <c:pt idx="1">
                  <c:v>242867780.07999977</c:v>
                </c:pt>
                <c:pt idx="2">
                  <c:v>221374357.6399993</c:v>
                </c:pt>
                <c:pt idx="3">
                  <c:v>127537410.84</c:v>
                </c:pt>
                <c:pt idx="4">
                  <c:v>219031015.05999991</c:v>
                </c:pt>
                <c:pt idx="5">
                  <c:v>200332290.23000127</c:v>
                </c:pt>
                <c:pt idx="6">
                  <c:v>190541669.05999997</c:v>
                </c:pt>
                <c:pt idx="7">
                  <c:v>141306318.86999953</c:v>
                </c:pt>
                <c:pt idx="8">
                  <c:v>201167718.05000097</c:v>
                </c:pt>
                <c:pt idx="9">
                  <c:v>202322123.16000122</c:v>
                </c:pt>
                <c:pt idx="10">
                  <c:v>167352650.06000066</c:v>
                </c:pt>
                <c:pt idx="11">
                  <c:v>64001385.259999938</c:v>
                </c:pt>
              </c:numCache>
            </c:numRef>
          </c:val>
          <c:smooth val="1"/>
          <c:extLst>
            <c:ext xmlns:c16="http://schemas.microsoft.com/office/drawing/2014/chart" uri="{C3380CC4-5D6E-409C-BE32-E72D297353CC}">
              <c16:uniqueId val="{00000000-9186-428F-9435-D2302ED1EF19}"/>
            </c:ext>
          </c:extLst>
        </c:ser>
        <c:ser>
          <c:idx val="1"/>
          <c:order val="1"/>
          <c:tx>
            <c:strRef>
              <c:f>Tablas!$B$489</c:f>
              <c:strCache>
                <c:ptCount val="1"/>
                <c:pt idx="0">
                  <c:v>American Express</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Tablas!$C$489:$N$489</c:f>
              <c:numCache>
                <c:formatCode>_("$"\ * #,##0_);_("$"\ * \(#,##0\);_("$"\ * "-"??_);_(@_)</c:formatCode>
                <c:ptCount val="12"/>
                <c:pt idx="0">
                  <c:v>38520070.690000027</c:v>
                </c:pt>
                <c:pt idx="1">
                  <c:v>39919647.149999999</c:v>
                </c:pt>
                <c:pt idx="2">
                  <c:v>38863403.979999959</c:v>
                </c:pt>
                <c:pt idx="3">
                  <c:v>37330585.419999979</c:v>
                </c:pt>
                <c:pt idx="4">
                  <c:v>38670870.860000014</c:v>
                </c:pt>
                <c:pt idx="5">
                  <c:v>37382719.12999998</c:v>
                </c:pt>
                <c:pt idx="6">
                  <c:v>32494170.020000003</c:v>
                </c:pt>
                <c:pt idx="7">
                  <c:v>33560375.199999943</c:v>
                </c:pt>
                <c:pt idx="8">
                  <c:v>32905962.419999965</c:v>
                </c:pt>
                <c:pt idx="9">
                  <c:v>35367619.209999993</c:v>
                </c:pt>
                <c:pt idx="10">
                  <c:v>37149755.579999991</c:v>
                </c:pt>
                <c:pt idx="11">
                  <c:v>35750642.419999994</c:v>
                </c:pt>
              </c:numCache>
            </c:numRef>
          </c:val>
          <c:smooth val="0"/>
          <c:extLst>
            <c:ext xmlns:c16="http://schemas.microsoft.com/office/drawing/2014/chart" uri="{C3380CC4-5D6E-409C-BE32-E72D297353CC}">
              <c16:uniqueId val="{00000001-9186-428F-9435-D2302ED1EF19}"/>
            </c:ext>
          </c:extLst>
        </c:ser>
        <c:ser>
          <c:idx val="2"/>
          <c:order val="2"/>
          <c:tx>
            <c:strRef>
              <c:f>Tablas!$B$490</c:f>
              <c:strCache>
                <c:ptCount val="1"/>
                <c:pt idx="0">
                  <c:v>Alía</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Tablas!$C$490:$N$490</c:f>
              <c:numCache>
                <c:formatCode>_("$"\ * #,##0_);_("$"\ * \(#,##0\);_("$"\ * "-"??_);_(@_)</c:formatCode>
                <c:ptCount val="12"/>
                <c:pt idx="0">
                  <c:v>2329397.9999999977</c:v>
                </c:pt>
                <c:pt idx="1">
                  <c:v>2441376.3699999978</c:v>
                </c:pt>
                <c:pt idx="2">
                  <c:v>1656784.2900000014</c:v>
                </c:pt>
                <c:pt idx="3">
                  <c:v>763457.3</c:v>
                </c:pt>
                <c:pt idx="4">
                  <c:v>909828.80000000086</c:v>
                </c:pt>
                <c:pt idx="5">
                  <c:v>1317252.3600000001</c:v>
                </c:pt>
                <c:pt idx="6">
                  <c:v>1454439.6299999971</c:v>
                </c:pt>
                <c:pt idx="7">
                  <c:v>1512832.0100000007</c:v>
                </c:pt>
                <c:pt idx="8">
                  <c:v>1526706.5900000017</c:v>
                </c:pt>
                <c:pt idx="9">
                  <c:v>1689701.9799999991</c:v>
                </c:pt>
                <c:pt idx="10">
                  <c:v>1955394.099999998</c:v>
                </c:pt>
                <c:pt idx="11">
                  <c:v>1784359.5899999994</c:v>
                </c:pt>
              </c:numCache>
            </c:numRef>
          </c:val>
          <c:smooth val="0"/>
          <c:extLst>
            <c:ext xmlns:c16="http://schemas.microsoft.com/office/drawing/2014/chart" uri="{C3380CC4-5D6E-409C-BE32-E72D297353CC}">
              <c16:uniqueId val="{00000002-9186-428F-9435-D2302ED1EF19}"/>
            </c:ext>
          </c:extLst>
        </c:ser>
        <c:ser>
          <c:idx val="3"/>
          <c:order val="3"/>
          <c:tx>
            <c:strRef>
              <c:f>Tablas!$B$491</c:f>
              <c:strCache>
                <c:ptCount val="1"/>
                <c:pt idx="0">
                  <c:v>Visa</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Tablas!$C$491:$N$491</c:f>
              <c:numCache>
                <c:formatCode>_("$"\ * #,##0_);_("$"\ * \(#,##0\);_("$"\ * "-"??_);_(@_)</c:formatCode>
                <c:ptCount val="12"/>
                <c:pt idx="0">
                  <c:v>226712.10999999978</c:v>
                </c:pt>
                <c:pt idx="1">
                  <c:v>191614.82999999967</c:v>
                </c:pt>
                <c:pt idx="2">
                  <c:v>187413.74999999933</c:v>
                </c:pt>
                <c:pt idx="3">
                  <c:v>120411.44999999962</c:v>
                </c:pt>
                <c:pt idx="4">
                  <c:v>128889.7799999995</c:v>
                </c:pt>
                <c:pt idx="5">
                  <c:v>106170.55000000056</c:v>
                </c:pt>
                <c:pt idx="6">
                  <c:v>132072.0800000001</c:v>
                </c:pt>
                <c:pt idx="7">
                  <c:v>108862.07999999948</c:v>
                </c:pt>
                <c:pt idx="8">
                  <c:v>175267.03</c:v>
                </c:pt>
                <c:pt idx="9">
                  <c:v>177225.04999999949</c:v>
                </c:pt>
                <c:pt idx="10">
                  <c:v>154271.24999999959</c:v>
                </c:pt>
                <c:pt idx="11">
                  <c:v>187927.9299999995</c:v>
                </c:pt>
              </c:numCache>
            </c:numRef>
          </c:val>
          <c:smooth val="0"/>
          <c:extLst>
            <c:ext xmlns:c16="http://schemas.microsoft.com/office/drawing/2014/chart" uri="{C3380CC4-5D6E-409C-BE32-E72D297353CC}">
              <c16:uniqueId val="{00000003-9186-428F-9435-D2302ED1EF19}"/>
            </c:ext>
          </c:extLst>
        </c:ser>
        <c:ser>
          <c:idx val="4"/>
          <c:order val="4"/>
          <c:tx>
            <c:strRef>
              <c:f>Tablas!$B$492</c:f>
              <c:strCache>
                <c:ptCount val="1"/>
                <c:pt idx="0">
                  <c:v>Mastercard</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Tablas!$C$492:$N$492</c:f>
              <c:numCache>
                <c:formatCode>_("$"\ * #,##0_);_("$"\ * \(#,##0\);_("$"\ * "-"??_);_(@_)</c:formatCode>
                <c:ptCount val="12"/>
                <c:pt idx="0">
                  <c:v>88215.820000000138</c:v>
                </c:pt>
                <c:pt idx="1">
                  <c:v>86141.350000000137</c:v>
                </c:pt>
                <c:pt idx="2">
                  <c:v>53047.87000000009</c:v>
                </c:pt>
                <c:pt idx="3">
                  <c:v>29338.000000000004</c:v>
                </c:pt>
                <c:pt idx="4">
                  <c:v>36160.619999999966</c:v>
                </c:pt>
                <c:pt idx="5">
                  <c:v>48514.519999999924</c:v>
                </c:pt>
                <c:pt idx="6">
                  <c:v>71525.86000000003</c:v>
                </c:pt>
                <c:pt idx="7">
                  <c:v>77563.260000000068</c:v>
                </c:pt>
                <c:pt idx="8">
                  <c:v>64677.309999999925</c:v>
                </c:pt>
                <c:pt idx="9">
                  <c:v>109870.83999999959</c:v>
                </c:pt>
                <c:pt idx="10">
                  <c:v>115258.50000000029</c:v>
                </c:pt>
                <c:pt idx="11">
                  <c:v>112370.85999999991</c:v>
                </c:pt>
              </c:numCache>
            </c:numRef>
          </c:val>
          <c:smooth val="0"/>
          <c:extLst>
            <c:ext xmlns:c16="http://schemas.microsoft.com/office/drawing/2014/chart" uri="{C3380CC4-5D6E-409C-BE32-E72D297353CC}">
              <c16:uniqueId val="{00000004-9186-428F-9435-D2302ED1EF19}"/>
            </c:ext>
          </c:extLst>
        </c:ser>
        <c:ser>
          <c:idx val="5"/>
          <c:order val="5"/>
          <c:tx>
            <c:strRef>
              <c:f>Tablas!$B$493</c:f>
              <c:strCache>
                <c:ptCount val="1"/>
                <c:pt idx="0">
                  <c:v>Otras marcas</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Tablas!$C$493:$N$493</c:f>
              <c:numCache>
                <c:formatCode>_("$"\ * #,##0_);_("$"\ * \(#,##0\);_("$"\ * "-"??_);_(@_)</c:formatCode>
                <c:ptCount val="12"/>
                <c:pt idx="0">
                  <c:v>1094.7500000000009</c:v>
                </c:pt>
                <c:pt idx="1">
                  <c:v>1540.5599999999997</c:v>
                </c:pt>
                <c:pt idx="2">
                  <c:v>1320.3100000000006</c:v>
                </c:pt>
                <c:pt idx="3">
                  <c:v>1384.6699999999992</c:v>
                </c:pt>
                <c:pt idx="4">
                  <c:v>1533.2699999999993</c:v>
                </c:pt>
                <c:pt idx="5">
                  <c:v>624.16999999999996</c:v>
                </c:pt>
                <c:pt idx="6">
                  <c:v>1496.0199999999995</c:v>
                </c:pt>
                <c:pt idx="7">
                  <c:v>1326.7499999999995</c:v>
                </c:pt>
                <c:pt idx="8">
                  <c:v>2036.01</c:v>
                </c:pt>
                <c:pt idx="9">
                  <c:v>1666.6199999999997</c:v>
                </c:pt>
                <c:pt idx="10">
                  <c:v>1652.5499999999997</c:v>
                </c:pt>
                <c:pt idx="11">
                  <c:v>788.83</c:v>
                </c:pt>
              </c:numCache>
            </c:numRef>
          </c:val>
          <c:smooth val="0"/>
          <c:extLst>
            <c:ext xmlns:c16="http://schemas.microsoft.com/office/drawing/2014/chart" uri="{C3380CC4-5D6E-409C-BE32-E72D297353CC}">
              <c16:uniqueId val="{00000005-9186-428F-9435-D2302ED1EF19}"/>
            </c:ext>
          </c:extLst>
        </c:ser>
        <c:ser>
          <c:idx val="6"/>
          <c:order val="6"/>
          <c:tx>
            <c:strRef>
              <c:f>Tablas!$B$494</c:f>
              <c:strCache>
                <c:ptCount val="1"/>
                <c:pt idx="0">
                  <c:v>Cuota fácil</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Tablas!$C$494:$N$494</c:f>
              <c:numCache>
                <c:formatCode>_("$"\ * #,##0_);_("$"\ * \(#,##0\);_("$"\ * "-"??_);_(@_)</c:formatCode>
                <c:ptCount val="12"/>
                <c:pt idx="0">
                  <c:v>77.140000000000029</c:v>
                </c:pt>
                <c:pt idx="1">
                  <c:v>75.16</c:v>
                </c:pt>
                <c:pt idx="2">
                  <c:v>50.140000000000008</c:v>
                </c:pt>
                <c:pt idx="3">
                  <c:v>75.23</c:v>
                </c:pt>
                <c:pt idx="4">
                  <c:v>77.140000000000015</c:v>
                </c:pt>
                <c:pt idx="5">
                  <c:v>84.710000000000022</c:v>
                </c:pt>
                <c:pt idx="6">
                  <c:v>75.05</c:v>
                </c:pt>
                <c:pt idx="7">
                  <c:v>46.139999999999986</c:v>
                </c:pt>
                <c:pt idx="8">
                  <c:v>49.959999999999994</c:v>
                </c:pt>
                <c:pt idx="9">
                  <c:v>34.639999999999986</c:v>
                </c:pt>
                <c:pt idx="10">
                  <c:v>34.64</c:v>
                </c:pt>
                <c:pt idx="11">
                  <c:v>23.14</c:v>
                </c:pt>
              </c:numCache>
            </c:numRef>
          </c:val>
          <c:smooth val="0"/>
          <c:extLst>
            <c:ext xmlns:c16="http://schemas.microsoft.com/office/drawing/2014/chart" uri="{C3380CC4-5D6E-409C-BE32-E72D297353CC}">
              <c16:uniqueId val="{00000006-9186-428F-9435-D2302ED1EF19}"/>
            </c:ext>
          </c:extLst>
        </c:ser>
        <c:ser>
          <c:idx val="7"/>
          <c:order val="7"/>
          <c:tx>
            <c:strRef>
              <c:f>Tablas!$B$495</c:f>
              <c:strCache>
                <c:ptCount val="1"/>
                <c:pt idx="0">
                  <c:v>Discover</c:v>
                </c:pt>
              </c:strCache>
            </c:strRef>
          </c:tx>
          <c:cat>
            <c:strRef>
              <c:f>Tablas!$C$487:$N$487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Tablas!$C$495:$N$495</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7-9186-428F-9435-D2302ED1EF19}"/>
            </c:ext>
          </c:extLst>
        </c:ser>
        <c:dLbls>
          <c:showLegendKey val="0"/>
          <c:showVal val="0"/>
          <c:showCatName val="0"/>
          <c:showSerName val="0"/>
          <c:showPercent val="0"/>
          <c:showBubbleSize val="0"/>
        </c:dLbls>
        <c:marker val="1"/>
        <c:smooth val="0"/>
        <c:axId val="879730480"/>
        <c:axId val="879733224"/>
      </c:lineChart>
      <c:catAx>
        <c:axId val="87973048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33224"/>
        <c:crosses val="autoZero"/>
        <c:auto val="1"/>
        <c:lblAlgn val="ctr"/>
        <c:lblOffset val="100"/>
        <c:noMultiLvlLbl val="0"/>
      </c:catAx>
      <c:valAx>
        <c:axId val="879733224"/>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797304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1440792762615305"/>
          <c:y val="2.7547257392438909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Tablas!$B$527</c:f>
              <c:strCache>
                <c:ptCount val="1"/>
                <c:pt idx="0">
                  <c:v>Visa</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Tablas!$C$527:$N$527</c:f>
              <c:numCache>
                <c:formatCode>_("$"\ * #,##0_);_("$"\ * \(#,##0\);_("$"\ * "-"??_);_(@_)</c:formatCode>
                <c:ptCount val="12"/>
                <c:pt idx="0">
                  <c:v>1855690493.0400014</c:v>
                </c:pt>
                <c:pt idx="1">
                  <c:v>1873730598.6800032</c:v>
                </c:pt>
                <c:pt idx="2">
                  <c:v>1832418294.7299833</c:v>
                </c:pt>
                <c:pt idx="3">
                  <c:v>1764265135.6899931</c:v>
                </c:pt>
                <c:pt idx="4">
                  <c:v>1790808893.6599936</c:v>
                </c:pt>
                <c:pt idx="5">
                  <c:v>1722054976.6100087</c:v>
                </c:pt>
                <c:pt idx="6">
                  <c:v>1659580962.3000002</c:v>
                </c:pt>
                <c:pt idx="7">
                  <c:v>1604622977.3799999</c:v>
                </c:pt>
                <c:pt idx="8">
                  <c:v>1615979999.5599899</c:v>
                </c:pt>
                <c:pt idx="9">
                  <c:v>1630200366.46999</c:v>
                </c:pt>
                <c:pt idx="10">
                  <c:v>1643193076.9300008</c:v>
                </c:pt>
                <c:pt idx="11">
                  <c:v>1616427955.7700009</c:v>
                </c:pt>
              </c:numCache>
            </c:numRef>
          </c:val>
          <c:smooth val="1"/>
          <c:extLst>
            <c:ext xmlns:c16="http://schemas.microsoft.com/office/drawing/2014/chart" uri="{C3380CC4-5D6E-409C-BE32-E72D297353CC}">
              <c16:uniqueId val="{00000000-9892-45DC-886B-4D0FBB8EDBCC}"/>
            </c:ext>
          </c:extLst>
        </c:ser>
        <c:ser>
          <c:idx val="1"/>
          <c:order val="1"/>
          <c:tx>
            <c:strRef>
              <c:f>Tablas!$B$528</c:f>
              <c:strCache>
                <c:ptCount val="1"/>
                <c:pt idx="0">
                  <c:v>Mastercard</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Tablas!$C$528:$N$528</c:f>
              <c:numCache>
                <c:formatCode>_("$"\ * #,##0_);_("$"\ * \(#,##0\);_("$"\ * "-"??_);_(@_)</c:formatCode>
                <c:ptCount val="12"/>
                <c:pt idx="0">
                  <c:v>1079321647.7600031</c:v>
                </c:pt>
                <c:pt idx="1">
                  <c:v>1069438149.2099949</c:v>
                </c:pt>
                <c:pt idx="2">
                  <c:v>1061601465.8699983</c:v>
                </c:pt>
                <c:pt idx="3">
                  <c:v>1079425752.799998</c:v>
                </c:pt>
                <c:pt idx="4">
                  <c:v>1055079637.4300041</c:v>
                </c:pt>
                <c:pt idx="5">
                  <c:v>1021664884.169999</c:v>
                </c:pt>
                <c:pt idx="6">
                  <c:v>1003732658.5299966</c:v>
                </c:pt>
                <c:pt idx="7">
                  <c:v>978959772.17999911</c:v>
                </c:pt>
                <c:pt idx="8">
                  <c:v>972058469.27999914</c:v>
                </c:pt>
                <c:pt idx="9">
                  <c:v>978600633.62000215</c:v>
                </c:pt>
                <c:pt idx="10">
                  <c:v>980878090.14000392</c:v>
                </c:pt>
                <c:pt idx="11">
                  <c:v>981465759.28999507</c:v>
                </c:pt>
              </c:numCache>
            </c:numRef>
          </c:val>
          <c:smooth val="1"/>
          <c:extLst>
            <c:ext xmlns:c16="http://schemas.microsoft.com/office/drawing/2014/chart" uri="{C3380CC4-5D6E-409C-BE32-E72D297353CC}">
              <c16:uniqueId val="{00000001-9892-45DC-886B-4D0FBB8EDBCC}"/>
            </c:ext>
          </c:extLst>
        </c:ser>
        <c:ser>
          <c:idx val="2"/>
          <c:order val="2"/>
          <c:tx>
            <c:strRef>
              <c:f>Tablas!$B$529</c:f>
              <c:strCache>
                <c:ptCount val="1"/>
                <c:pt idx="0">
                  <c:v>American Express</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Tablas!$C$529:$N$529</c:f>
              <c:numCache>
                <c:formatCode>_("$"\ * #,##0_);_("$"\ * \(#,##0\);_("$"\ * "-"??_);_(@_)</c:formatCode>
                <c:ptCount val="12"/>
                <c:pt idx="0">
                  <c:v>226050068.48000029</c:v>
                </c:pt>
                <c:pt idx="1">
                  <c:v>227705893.37000006</c:v>
                </c:pt>
                <c:pt idx="2">
                  <c:v>230154153.52000001</c:v>
                </c:pt>
                <c:pt idx="3">
                  <c:v>215540653.57000029</c:v>
                </c:pt>
                <c:pt idx="4">
                  <c:v>214945195.41000032</c:v>
                </c:pt>
                <c:pt idx="5">
                  <c:v>208788725.80000016</c:v>
                </c:pt>
                <c:pt idx="6">
                  <c:v>190641489.72000042</c:v>
                </c:pt>
                <c:pt idx="7">
                  <c:v>187979238.16000009</c:v>
                </c:pt>
                <c:pt idx="8">
                  <c:v>186938408.58000007</c:v>
                </c:pt>
                <c:pt idx="9">
                  <c:v>193426188.33000043</c:v>
                </c:pt>
                <c:pt idx="10">
                  <c:v>198405431.04999992</c:v>
                </c:pt>
                <c:pt idx="11">
                  <c:v>192367574.92999992</c:v>
                </c:pt>
              </c:numCache>
            </c:numRef>
          </c:val>
          <c:smooth val="0"/>
          <c:extLst>
            <c:ext xmlns:c16="http://schemas.microsoft.com/office/drawing/2014/chart" uri="{C3380CC4-5D6E-409C-BE32-E72D297353CC}">
              <c16:uniqueId val="{00000002-9892-45DC-886B-4D0FBB8EDBCC}"/>
            </c:ext>
          </c:extLst>
        </c:ser>
        <c:ser>
          <c:idx val="3"/>
          <c:order val="3"/>
          <c:tx>
            <c:strRef>
              <c:f>Tablas!$B$530</c:f>
              <c:strCache>
                <c:ptCount val="1"/>
                <c:pt idx="0">
                  <c:v>Discover</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Tablas!$C$530:$N$530</c:f>
              <c:numCache>
                <c:formatCode>_("$"\ * #,##0_);_("$"\ * \(#,##0\);_("$"\ * "-"??_);_(@_)</c:formatCode>
                <c:ptCount val="12"/>
                <c:pt idx="0">
                  <c:v>158508229.80000028</c:v>
                </c:pt>
                <c:pt idx="1">
                  <c:v>159144043.37999979</c:v>
                </c:pt>
                <c:pt idx="2">
                  <c:v>156165166.83999997</c:v>
                </c:pt>
                <c:pt idx="3">
                  <c:v>142476977.39000028</c:v>
                </c:pt>
                <c:pt idx="4">
                  <c:v>139729566.73999995</c:v>
                </c:pt>
                <c:pt idx="5">
                  <c:v>132884357.33999972</c:v>
                </c:pt>
                <c:pt idx="6">
                  <c:v>128799593.11000022</c:v>
                </c:pt>
                <c:pt idx="7">
                  <c:v>122473331.07000005</c:v>
                </c:pt>
                <c:pt idx="8">
                  <c:v>121428415.84999976</c:v>
                </c:pt>
                <c:pt idx="9">
                  <c:v>116427657.14</c:v>
                </c:pt>
                <c:pt idx="10">
                  <c:v>117217988.84999941</c:v>
                </c:pt>
                <c:pt idx="11">
                  <c:v>110990928.62999989</c:v>
                </c:pt>
              </c:numCache>
            </c:numRef>
          </c:val>
          <c:smooth val="0"/>
          <c:extLst>
            <c:ext xmlns:c16="http://schemas.microsoft.com/office/drawing/2014/chart" uri="{C3380CC4-5D6E-409C-BE32-E72D297353CC}">
              <c16:uniqueId val="{00000003-9892-45DC-886B-4D0FBB8EDBCC}"/>
            </c:ext>
          </c:extLst>
        </c:ser>
        <c:ser>
          <c:idx val="4"/>
          <c:order val="4"/>
          <c:tx>
            <c:strRef>
              <c:f>Tablas!$B$531</c:f>
              <c:strCache>
                <c:ptCount val="1"/>
                <c:pt idx="0">
                  <c:v>Alía</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Tablas!$C$531:$N$531</c:f>
              <c:numCache>
                <c:formatCode>_("$"\ * #,##0_);_("$"\ * \(#,##0\);_("$"\ * "-"??_);_(@_)</c:formatCode>
                <c:ptCount val="12"/>
                <c:pt idx="0">
                  <c:v>13865015.689999996</c:v>
                </c:pt>
                <c:pt idx="1">
                  <c:v>14268212.940000014</c:v>
                </c:pt>
                <c:pt idx="2">
                  <c:v>12856879.030000007</c:v>
                </c:pt>
                <c:pt idx="3">
                  <c:v>11236039.580000006</c:v>
                </c:pt>
                <c:pt idx="4">
                  <c:v>9980331.3100000154</c:v>
                </c:pt>
                <c:pt idx="5">
                  <c:v>9382394.900000006</c:v>
                </c:pt>
                <c:pt idx="6">
                  <c:v>9967070.6699999887</c:v>
                </c:pt>
                <c:pt idx="7">
                  <c:v>11454938.040000025</c:v>
                </c:pt>
                <c:pt idx="8">
                  <c:v>12288318.270000007</c:v>
                </c:pt>
                <c:pt idx="9">
                  <c:v>12553968.689999999</c:v>
                </c:pt>
                <c:pt idx="10">
                  <c:v>13606859.399999989</c:v>
                </c:pt>
                <c:pt idx="11">
                  <c:v>12762665.430000015</c:v>
                </c:pt>
              </c:numCache>
            </c:numRef>
          </c:val>
          <c:smooth val="0"/>
          <c:extLst>
            <c:ext xmlns:c16="http://schemas.microsoft.com/office/drawing/2014/chart" uri="{C3380CC4-5D6E-409C-BE32-E72D297353CC}">
              <c16:uniqueId val="{00000004-9892-45DC-886B-4D0FBB8EDBCC}"/>
            </c:ext>
          </c:extLst>
        </c:ser>
        <c:ser>
          <c:idx val="5"/>
          <c:order val="5"/>
          <c:tx>
            <c:strRef>
              <c:f>Tablas!$B$532</c:f>
              <c:strCache>
                <c:ptCount val="1"/>
                <c:pt idx="0">
                  <c:v>Otras marcas</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Tablas!$C$532:$N$532</c:f>
              <c:numCache>
                <c:formatCode>_("$"\ * #,##0_);_("$"\ * \(#,##0\);_("$"\ * "-"??_);_(@_)</c:formatCode>
                <c:ptCount val="12"/>
                <c:pt idx="0">
                  <c:v>1974343.8699999996</c:v>
                </c:pt>
                <c:pt idx="1">
                  <c:v>1541383.6600000001</c:v>
                </c:pt>
                <c:pt idx="2">
                  <c:v>1402686.5699999998</c:v>
                </c:pt>
                <c:pt idx="3">
                  <c:v>1153443.49</c:v>
                </c:pt>
                <c:pt idx="4">
                  <c:v>1852110.6900000006</c:v>
                </c:pt>
                <c:pt idx="5">
                  <c:v>1835051.5999999996</c:v>
                </c:pt>
                <c:pt idx="6">
                  <c:v>1484680.1900000002</c:v>
                </c:pt>
                <c:pt idx="7">
                  <c:v>1304616.8800000008</c:v>
                </c:pt>
                <c:pt idx="8">
                  <c:v>1710210.4800000004</c:v>
                </c:pt>
                <c:pt idx="9">
                  <c:v>1536174.37</c:v>
                </c:pt>
                <c:pt idx="10">
                  <c:v>1838505.8799999994</c:v>
                </c:pt>
                <c:pt idx="11">
                  <c:v>1977499.46</c:v>
                </c:pt>
              </c:numCache>
            </c:numRef>
          </c:val>
          <c:smooth val="0"/>
          <c:extLst>
            <c:ext xmlns:c16="http://schemas.microsoft.com/office/drawing/2014/chart" uri="{C3380CC4-5D6E-409C-BE32-E72D297353CC}">
              <c16:uniqueId val="{00000005-9892-45DC-886B-4D0FBB8EDBCC}"/>
            </c:ext>
          </c:extLst>
        </c:ser>
        <c:ser>
          <c:idx val="6"/>
          <c:order val="6"/>
          <c:tx>
            <c:strRef>
              <c:f>Tablas!$B$533</c:f>
              <c:strCache>
                <c:ptCount val="1"/>
                <c:pt idx="0">
                  <c:v>Cuota fácil</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Tablas!$C$533:$N$533</c:f>
              <c:numCache>
                <c:formatCode>_("$"\ * #,##0_);_("$"\ * \(#,##0\);_("$"\ * "-"??_);_(@_)</c:formatCode>
                <c:ptCount val="12"/>
                <c:pt idx="0">
                  <c:v>5164.760000000002</c:v>
                </c:pt>
                <c:pt idx="1">
                  <c:v>4876.6300000000019</c:v>
                </c:pt>
                <c:pt idx="2">
                  <c:v>4506.4699999999993</c:v>
                </c:pt>
                <c:pt idx="3">
                  <c:v>4311.45</c:v>
                </c:pt>
                <c:pt idx="4">
                  <c:v>4342.2299999999996</c:v>
                </c:pt>
                <c:pt idx="5">
                  <c:v>3236.6800000000003</c:v>
                </c:pt>
                <c:pt idx="6">
                  <c:v>2503.2599999999998</c:v>
                </c:pt>
                <c:pt idx="7">
                  <c:v>2639.3200000000006</c:v>
                </c:pt>
                <c:pt idx="8">
                  <c:v>2859.38</c:v>
                </c:pt>
                <c:pt idx="9">
                  <c:v>2915.51</c:v>
                </c:pt>
                <c:pt idx="10">
                  <c:v>2567.59</c:v>
                </c:pt>
                <c:pt idx="11">
                  <c:v>2820.86</c:v>
                </c:pt>
              </c:numCache>
            </c:numRef>
          </c:val>
          <c:smooth val="0"/>
          <c:extLst>
            <c:ext xmlns:c16="http://schemas.microsoft.com/office/drawing/2014/chart" uri="{C3380CC4-5D6E-409C-BE32-E72D297353CC}">
              <c16:uniqueId val="{00000006-9892-45DC-886B-4D0FBB8EDBCC}"/>
            </c:ext>
          </c:extLst>
        </c:ser>
        <c:ser>
          <c:idx val="7"/>
          <c:order val="7"/>
          <c:tx>
            <c:strRef>
              <c:f>Tablas!$B$534</c:f>
              <c:strCache>
                <c:ptCount val="1"/>
                <c:pt idx="0">
                  <c:v>Diners Club</c:v>
                </c:pt>
              </c:strCache>
            </c:strRef>
          </c:tx>
          <c:cat>
            <c:strRef>
              <c:f>Tablas!$C$526:$N$526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Tablas!$C$534:$N$534</c:f>
              <c:numCache>
                <c:formatCode>_("$"\ * #,##0_);_("$"\ * \(#,##0\);_("$"\ * "-"??_);_(@_)</c:formatCode>
                <c:ptCount val="12"/>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7-9892-45DC-886B-4D0FBB8EDBCC}"/>
            </c:ext>
          </c:extLst>
        </c:ser>
        <c:dLbls>
          <c:showLegendKey val="0"/>
          <c:showVal val="0"/>
          <c:showCatName val="0"/>
          <c:showSerName val="0"/>
          <c:showPercent val="0"/>
          <c:showBubbleSize val="0"/>
        </c:dLbls>
        <c:marker val="1"/>
        <c:smooth val="0"/>
        <c:axId val="879734400"/>
        <c:axId val="879728912"/>
      </c:lineChart>
      <c:catAx>
        <c:axId val="87973440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8912"/>
        <c:crosses val="autoZero"/>
        <c:auto val="1"/>
        <c:lblAlgn val="ctr"/>
        <c:lblOffset val="100"/>
        <c:noMultiLvlLbl val="0"/>
      </c:catAx>
      <c:valAx>
        <c:axId val="879728912"/>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797344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Tablas!$B$566</c:f>
              <c:strCache>
                <c:ptCount val="1"/>
                <c:pt idx="0">
                  <c:v>Visa</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Tablas!$C$566:$N$566</c:f>
              <c:numCache>
                <c:formatCode>_("$"\ * #,##0_);_("$"\ * \(#,##0\);_("$"\ * "-"??_);_(@_)</c:formatCode>
                <c:ptCount val="12"/>
                <c:pt idx="0">
                  <c:v>1411440662.7099931</c:v>
                </c:pt>
                <c:pt idx="1">
                  <c:v>1443167258.3800046</c:v>
                </c:pt>
                <c:pt idx="2">
                  <c:v>1430004173.2499981</c:v>
                </c:pt>
                <c:pt idx="3">
                  <c:v>1382187683.6100028</c:v>
                </c:pt>
                <c:pt idx="4">
                  <c:v>1332865102.3900018</c:v>
                </c:pt>
                <c:pt idx="5">
                  <c:v>1443735844.170001</c:v>
                </c:pt>
                <c:pt idx="6">
                  <c:v>1506377529.199995</c:v>
                </c:pt>
                <c:pt idx="7">
                  <c:v>1550644046.0200081</c:v>
                </c:pt>
                <c:pt idx="8">
                  <c:v>1575270475.8499959</c:v>
                </c:pt>
                <c:pt idx="9">
                  <c:v>1594827346.2999983</c:v>
                </c:pt>
                <c:pt idx="10">
                  <c:v>1623328403.7500081</c:v>
                </c:pt>
                <c:pt idx="11">
                  <c:v>1661131312.0099974</c:v>
                </c:pt>
              </c:numCache>
            </c:numRef>
          </c:val>
          <c:smooth val="1"/>
          <c:extLst>
            <c:ext xmlns:c16="http://schemas.microsoft.com/office/drawing/2014/chart" uri="{C3380CC4-5D6E-409C-BE32-E72D297353CC}">
              <c16:uniqueId val="{00000000-5093-4473-BD7D-71658CF7865C}"/>
            </c:ext>
          </c:extLst>
        </c:ser>
        <c:ser>
          <c:idx val="1"/>
          <c:order val="1"/>
          <c:tx>
            <c:strRef>
              <c:f>Tablas!$B$567</c:f>
              <c:strCache>
                <c:ptCount val="1"/>
                <c:pt idx="0">
                  <c:v>Diners Club</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Tablas!$C$567:$N$567</c:f>
              <c:numCache>
                <c:formatCode>_("$"\ * #,##0_);_("$"\ * \(#,##0\);_("$"\ * "-"??_);_(@_)</c:formatCode>
                <c:ptCount val="12"/>
                <c:pt idx="0">
                  <c:v>1145102973.0299947</c:v>
                </c:pt>
                <c:pt idx="1">
                  <c:v>1141102387.6499996</c:v>
                </c:pt>
                <c:pt idx="2">
                  <c:v>1074908256.0300007</c:v>
                </c:pt>
                <c:pt idx="3">
                  <c:v>1019293317.6100019</c:v>
                </c:pt>
                <c:pt idx="4">
                  <c:v>997649899.36000216</c:v>
                </c:pt>
                <c:pt idx="5">
                  <c:v>1060840301.6300035</c:v>
                </c:pt>
                <c:pt idx="6">
                  <c:v>1047639301.7199959</c:v>
                </c:pt>
                <c:pt idx="7">
                  <c:v>1105991337.7300007</c:v>
                </c:pt>
                <c:pt idx="8">
                  <c:v>1066722035.789996</c:v>
                </c:pt>
                <c:pt idx="9">
                  <c:v>1063869441.2900002</c:v>
                </c:pt>
                <c:pt idx="10">
                  <c:v>1107722541.9800007</c:v>
                </c:pt>
                <c:pt idx="11">
                  <c:v>1086059849.2799976</c:v>
                </c:pt>
              </c:numCache>
            </c:numRef>
          </c:val>
          <c:smooth val="1"/>
          <c:extLst>
            <c:ext xmlns:c16="http://schemas.microsoft.com/office/drawing/2014/chart" uri="{C3380CC4-5D6E-409C-BE32-E72D297353CC}">
              <c16:uniqueId val="{00000001-5093-4473-BD7D-71658CF7865C}"/>
            </c:ext>
          </c:extLst>
        </c:ser>
        <c:ser>
          <c:idx val="2"/>
          <c:order val="2"/>
          <c:tx>
            <c:strRef>
              <c:f>Tablas!$B$568</c:f>
              <c:strCache>
                <c:ptCount val="1"/>
                <c:pt idx="0">
                  <c:v>Mastercard</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Tablas!$C$568:$N$568</c:f>
              <c:numCache>
                <c:formatCode>_("$"\ * #,##0_);_("$"\ * \(#,##0\);_("$"\ * "-"??_);_(@_)</c:formatCode>
                <c:ptCount val="12"/>
                <c:pt idx="0">
                  <c:v>883580751.87999892</c:v>
                </c:pt>
                <c:pt idx="1">
                  <c:v>889148191.15999866</c:v>
                </c:pt>
                <c:pt idx="2">
                  <c:v>872977954.51000226</c:v>
                </c:pt>
                <c:pt idx="3">
                  <c:v>823963336.85000443</c:v>
                </c:pt>
                <c:pt idx="4">
                  <c:v>780727408.42999911</c:v>
                </c:pt>
                <c:pt idx="5">
                  <c:v>816498304.82999992</c:v>
                </c:pt>
                <c:pt idx="6">
                  <c:v>861111672.0800004</c:v>
                </c:pt>
                <c:pt idx="7">
                  <c:v>873704223.50000048</c:v>
                </c:pt>
                <c:pt idx="8">
                  <c:v>892620443.89000058</c:v>
                </c:pt>
                <c:pt idx="9">
                  <c:v>902053596.1399982</c:v>
                </c:pt>
                <c:pt idx="10">
                  <c:v>925698139.32999992</c:v>
                </c:pt>
                <c:pt idx="11">
                  <c:v>949634710.10000074</c:v>
                </c:pt>
              </c:numCache>
            </c:numRef>
          </c:val>
          <c:smooth val="1"/>
          <c:extLst>
            <c:ext xmlns:c16="http://schemas.microsoft.com/office/drawing/2014/chart" uri="{C3380CC4-5D6E-409C-BE32-E72D297353CC}">
              <c16:uniqueId val="{00000002-5093-4473-BD7D-71658CF7865C}"/>
            </c:ext>
          </c:extLst>
        </c:ser>
        <c:ser>
          <c:idx val="3"/>
          <c:order val="3"/>
          <c:tx>
            <c:strRef>
              <c:f>Tablas!$B$569</c:f>
              <c:strCache>
                <c:ptCount val="1"/>
                <c:pt idx="0">
                  <c:v>American Express</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Tablas!$C$569:$N$569</c:f>
              <c:numCache>
                <c:formatCode>_("$"\ * #,##0_);_("$"\ * \(#,##0\);_("$"\ * "-"??_);_(@_)</c:formatCode>
                <c:ptCount val="12"/>
                <c:pt idx="0">
                  <c:v>216009720.78000012</c:v>
                </c:pt>
                <c:pt idx="1">
                  <c:v>213601757.98000002</c:v>
                </c:pt>
                <c:pt idx="2">
                  <c:v>204547116.46000043</c:v>
                </c:pt>
                <c:pt idx="3">
                  <c:v>211833097.94000041</c:v>
                </c:pt>
                <c:pt idx="4">
                  <c:v>210414046.27000013</c:v>
                </c:pt>
                <c:pt idx="5">
                  <c:v>226581917.41000021</c:v>
                </c:pt>
                <c:pt idx="6">
                  <c:v>251160514.50000039</c:v>
                </c:pt>
                <c:pt idx="7">
                  <c:v>262424614.68999991</c:v>
                </c:pt>
                <c:pt idx="8">
                  <c:v>263763148.30000034</c:v>
                </c:pt>
                <c:pt idx="9">
                  <c:v>257928733.1100004</c:v>
                </c:pt>
                <c:pt idx="10">
                  <c:v>256911141.03999981</c:v>
                </c:pt>
                <c:pt idx="11">
                  <c:v>255189186.28000003</c:v>
                </c:pt>
              </c:numCache>
            </c:numRef>
          </c:val>
          <c:smooth val="0"/>
          <c:extLst>
            <c:ext xmlns:c16="http://schemas.microsoft.com/office/drawing/2014/chart" uri="{C3380CC4-5D6E-409C-BE32-E72D297353CC}">
              <c16:uniqueId val="{00000003-5093-4473-BD7D-71658CF7865C}"/>
            </c:ext>
          </c:extLst>
        </c:ser>
        <c:ser>
          <c:idx val="4"/>
          <c:order val="4"/>
          <c:tx>
            <c:strRef>
              <c:f>Tablas!$B$570</c:f>
              <c:strCache>
                <c:ptCount val="1"/>
                <c:pt idx="0">
                  <c:v>Alía</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Tablas!$C$570:$N$570</c:f>
              <c:numCache>
                <c:formatCode>_("$"\ * #,##0_);_("$"\ * \(#,##0\);_("$"\ * "-"??_);_(@_)</c:formatCode>
                <c:ptCount val="12"/>
                <c:pt idx="0">
                  <c:v>205066118.78999978</c:v>
                </c:pt>
                <c:pt idx="1">
                  <c:v>203194597.50000006</c:v>
                </c:pt>
                <c:pt idx="2">
                  <c:v>204711115.34999993</c:v>
                </c:pt>
                <c:pt idx="3">
                  <c:v>202631505.43999994</c:v>
                </c:pt>
                <c:pt idx="4">
                  <c:v>195940765.25999999</c:v>
                </c:pt>
                <c:pt idx="5">
                  <c:v>192167346.02999994</c:v>
                </c:pt>
                <c:pt idx="6">
                  <c:v>187461860.21000013</c:v>
                </c:pt>
                <c:pt idx="7">
                  <c:v>185994773.84000003</c:v>
                </c:pt>
                <c:pt idx="8">
                  <c:v>187432422.96999994</c:v>
                </c:pt>
                <c:pt idx="9">
                  <c:v>187529057.93000016</c:v>
                </c:pt>
                <c:pt idx="10">
                  <c:v>189975731.29000023</c:v>
                </c:pt>
                <c:pt idx="11">
                  <c:v>191858059.73999998</c:v>
                </c:pt>
              </c:numCache>
            </c:numRef>
          </c:val>
          <c:smooth val="0"/>
          <c:extLst>
            <c:ext xmlns:c16="http://schemas.microsoft.com/office/drawing/2014/chart" uri="{C3380CC4-5D6E-409C-BE32-E72D297353CC}">
              <c16:uniqueId val="{00000004-5093-4473-BD7D-71658CF7865C}"/>
            </c:ext>
          </c:extLst>
        </c:ser>
        <c:ser>
          <c:idx val="5"/>
          <c:order val="5"/>
          <c:tx>
            <c:strRef>
              <c:f>Tablas!$B$571</c:f>
              <c:strCache>
                <c:ptCount val="1"/>
                <c:pt idx="0">
                  <c:v>Discover</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Tablas!$C$571:$N$571</c:f>
              <c:numCache>
                <c:formatCode>_("$"\ * #,##0_);_("$"\ * \(#,##0\);_("$"\ * "-"??_);_(@_)</c:formatCode>
                <c:ptCount val="12"/>
                <c:pt idx="0">
                  <c:v>93578476.259999931</c:v>
                </c:pt>
                <c:pt idx="1">
                  <c:v>97440534.099999875</c:v>
                </c:pt>
                <c:pt idx="2">
                  <c:v>97578535.709999874</c:v>
                </c:pt>
                <c:pt idx="3">
                  <c:v>107056383.66000001</c:v>
                </c:pt>
                <c:pt idx="4">
                  <c:v>111898898.32999973</c:v>
                </c:pt>
                <c:pt idx="5">
                  <c:v>122534032.49000019</c:v>
                </c:pt>
                <c:pt idx="6">
                  <c:v>127637557.76000004</c:v>
                </c:pt>
                <c:pt idx="7">
                  <c:v>137628067.04000005</c:v>
                </c:pt>
                <c:pt idx="8">
                  <c:v>147782715.25999987</c:v>
                </c:pt>
                <c:pt idx="9">
                  <c:v>154195496.92000079</c:v>
                </c:pt>
                <c:pt idx="10">
                  <c:v>156098617.12000018</c:v>
                </c:pt>
                <c:pt idx="11">
                  <c:v>161433194.43999949</c:v>
                </c:pt>
              </c:numCache>
            </c:numRef>
          </c:val>
          <c:smooth val="1"/>
          <c:extLst>
            <c:ext xmlns:c16="http://schemas.microsoft.com/office/drawing/2014/chart" uri="{C3380CC4-5D6E-409C-BE32-E72D297353CC}">
              <c16:uniqueId val="{00000005-5093-4473-BD7D-71658CF7865C}"/>
            </c:ext>
          </c:extLst>
        </c:ser>
        <c:ser>
          <c:idx val="6"/>
          <c:order val="6"/>
          <c:tx>
            <c:strRef>
              <c:f>Tablas!$B$572</c:f>
              <c:strCache>
                <c:ptCount val="1"/>
                <c:pt idx="0">
                  <c:v>Otras marcas</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Tablas!$C$572:$N$572</c:f>
              <c:numCache>
                <c:formatCode>_("$"\ * #,##0_);_("$"\ * \(#,##0\);_("$"\ * "-"??_);_(@_)</c:formatCode>
                <c:ptCount val="12"/>
                <c:pt idx="0">
                  <c:v>1016692.3599999998</c:v>
                </c:pt>
                <c:pt idx="1">
                  <c:v>938969.93000000017</c:v>
                </c:pt>
                <c:pt idx="2">
                  <c:v>888496.18</c:v>
                </c:pt>
                <c:pt idx="3">
                  <c:v>755381.04000000027</c:v>
                </c:pt>
                <c:pt idx="4">
                  <c:v>774800.24000000022</c:v>
                </c:pt>
                <c:pt idx="5">
                  <c:v>867978.49000000022</c:v>
                </c:pt>
                <c:pt idx="6">
                  <c:v>947936.34000000008</c:v>
                </c:pt>
                <c:pt idx="7">
                  <c:v>986882.45</c:v>
                </c:pt>
                <c:pt idx="8">
                  <c:v>999816.80999999947</c:v>
                </c:pt>
                <c:pt idx="9">
                  <c:v>994127.17999999947</c:v>
                </c:pt>
                <c:pt idx="10">
                  <c:v>1051715.7600000007</c:v>
                </c:pt>
                <c:pt idx="11">
                  <c:v>1038231.5300000011</c:v>
                </c:pt>
              </c:numCache>
            </c:numRef>
          </c:val>
          <c:smooth val="0"/>
          <c:extLst>
            <c:ext xmlns:c16="http://schemas.microsoft.com/office/drawing/2014/chart" uri="{C3380CC4-5D6E-409C-BE32-E72D297353CC}">
              <c16:uniqueId val="{00000006-5093-4473-BD7D-71658CF7865C}"/>
            </c:ext>
          </c:extLst>
        </c:ser>
        <c:ser>
          <c:idx val="7"/>
          <c:order val="7"/>
          <c:tx>
            <c:strRef>
              <c:f>Tablas!$B$573</c:f>
              <c:strCache>
                <c:ptCount val="1"/>
                <c:pt idx="0">
                  <c:v>Cuota fácil</c:v>
                </c:pt>
              </c:strCache>
            </c:strRef>
          </c:tx>
          <c:cat>
            <c:strRef>
              <c:f>Tablas!$C$565:$N$565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Tablas!$C$573:$N$573</c:f>
              <c:numCache>
                <c:formatCode>_("$"\ * #,##0_);_("$"\ * \(#,##0\);_("$"\ * "-"??_);_(@_)</c:formatCode>
                <c:ptCount val="12"/>
                <c:pt idx="0">
                  <c:v>25843.799999999992</c:v>
                </c:pt>
                <c:pt idx="1">
                  <c:v>21670.959999999999</c:v>
                </c:pt>
                <c:pt idx="2">
                  <c:v>19874.109999999997</c:v>
                </c:pt>
                <c:pt idx="3">
                  <c:v>19635.019999999997</c:v>
                </c:pt>
                <c:pt idx="4">
                  <c:v>18877.39</c:v>
                </c:pt>
                <c:pt idx="5">
                  <c:v>15820.950000000003</c:v>
                </c:pt>
                <c:pt idx="6">
                  <c:v>12895.61</c:v>
                </c:pt>
                <c:pt idx="7">
                  <c:v>9720.69</c:v>
                </c:pt>
                <c:pt idx="8">
                  <c:v>8252.58</c:v>
                </c:pt>
                <c:pt idx="9">
                  <c:v>6645.5500000000011</c:v>
                </c:pt>
                <c:pt idx="10">
                  <c:v>4953.5899999999992</c:v>
                </c:pt>
                <c:pt idx="11">
                  <c:v>4456.6100000000006</c:v>
                </c:pt>
              </c:numCache>
            </c:numRef>
          </c:val>
          <c:smooth val="0"/>
          <c:extLst>
            <c:ext xmlns:c16="http://schemas.microsoft.com/office/drawing/2014/chart" uri="{C3380CC4-5D6E-409C-BE32-E72D297353CC}">
              <c16:uniqueId val="{00000007-5093-4473-BD7D-71658CF7865C}"/>
            </c:ext>
          </c:extLst>
        </c:ser>
        <c:dLbls>
          <c:showLegendKey val="0"/>
          <c:showVal val="0"/>
          <c:showCatName val="0"/>
          <c:showSerName val="0"/>
          <c:showPercent val="0"/>
          <c:showBubbleSize val="0"/>
        </c:dLbls>
        <c:marker val="1"/>
        <c:smooth val="0"/>
        <c:axId val="879728520"/>
        <c:axId val="879723816"/>
      </c:lineChart>
      <c:catAx>
        <c:axId val="87972852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3816"/>
        <c:crosses val="autoZero"/>
        <c:auto val="1"/>
        <c:lblAlgn val="ctr"/>
        <c:lblOffset val="100"/>
        <c:noMultiLvlLbl val="0"/>
      </c:catAx>
      <c:valAx>
        <c:axId val="879723816"/>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28520"/>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Tablas!$B$645</c:f>
              <c:strCache>
                <c:ptCount val="1"/>
                <c:pt idx="0">
                  <c:v>Visa</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Tablas!$C$645:$N$645</c:f>
              <c:numCache>
                <c:formatCode>_("$"\ * #,##0_);_("$"\ * \(#,##0\);_("$"\ * "-"??_);_(@_)</c:formatCode>
                <c:ptCount val="12"/>
                <c:pt idx="0">
                  <c:v>37548274.309999861</c:v>
                </c:pt>
                <c:pt idx="1">
                  <c:v>40098330.339999899</c:v>
                </c:pt>
                <c:pt idx="2">
                  <c:v>46619427.010000005</c:v>
                </c:pt>
                <c:pt idx="3">
                  <c:v>39658042.839999981</c:v>
                </c:pt>
                <c:pt idx="4">
                  <c:v>41644232.080000199</c:v>
                </c:pt>
                <c:pt idx="5">
                  <c:v>30988221.260000009</c:v>
                </c:pt>
                <c:pt idx="6">
                  <c:v>35955135.440000065</c:v>
                </c:pt>
                <c:pt idx="7">
                  <c:v>30645302.25999989</c:v>
                </c:pt>
                <c:pt idx="8">
                  <c:v>30107516.360000089</c:v>
                </c:pt>
                <c:pt idx="9">
                  <c:v>50319729.559999734</c:v>
                </c:pt>
                <c:pt idx="10">
                  <c:v>49127861.09000013</c:v>
                </c:pt>
                <c:pt idx="11">
                  <c:v>38249896.060000181</c:v>
                </c:pt>
              </c:numCache>
            </c:numRef>
          </c:val>
          <c:smooth val="1"/>
          <c:extLst>
            <c:ext xmlns:c16="http://schemas.microsoft.com/office/drawing/2014/chart" uri="{C3380CC4-5D6E-409C-BE32-E72D297353CC}">
              <c16:uniqueId val="{00000000-800C-4D20-B51C-11D423557ECF}"/>
            </c:ext>
          </c:extLst>
        </c:ser>
        <c:ser>
          <c:idx val="1"/>
          <c:order val="1"/>
          <c:tx>
            <c:strRef>
              <c:f>Tablas!$B$646</c:f>
              <c:strCache>
                <c:ptCount val="1"/>
                <c:pt idx="0">
                  <c:v>Diners Club</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Tablas!$C$646:$N$646</c:f>
              <c:numCache>
                <c:formatCode>_("$"\ * #,##0_);_("$"\ * \(#,##0\);_("$"\ * "-"??_);_(@_)</c:formatCode>
                <c:ptCount val="12"/>
                <c:pt idx="0">
                  <c:v>11207723.229999958</c:v>
                </c:pt>
                <c:pt idx="1">
                  <c:v>12244013.199999956</c:v>
                </c:pt>
                <c:pt idx="2">
                  <c:v>17107218.330000084</c:v>
                </c:pt>
                <c:pt idx="3">
                  <c:v>10324056.629999973</c:v>
                </c:pt>
                <c:pt idx="4">
                  <c:v>10271745.460000044</c:v>
                </c:pt>
                <c:pt idx="5">
                  <c:v>30338113.940000061</c:v>
                </c:pt>
                <c:pt idx="6">
                  <c:v>23137867.33999991</c:v>
                </c:pt>
                <c:pt idx="7">
                  <c:v>11928362.280000018</c:v>
                </c:pt>
                <c:pt idx="8">
                  <c:v>22885066.330000002</c:v>
                </c:pt>
                <c:pt idx="9">
                  <c:v>20048470.550000001</c:v>
                </c:pt>
                <c:pt idx="10">
                  <c:v>16577339.389999999</c:v>
                </c:pt>
                <c:pt idx="11">
                  <c:v>18679195.159999952</c:v>
                </c:pt>
              </c:numCache>
            </c:numRef>
          </c:val>
          <c:smooth val="1"/>
          <c:extLst>
            <c:ext xmlns:c16="http://schemas.microsoft.com/office/drawing/2014/chart" uri="{C3380CC4-5D6E-409C-BE32-E72D297353CC}">
              <c16:uniqueId val="{00000001-800C-4D20-B51C-11D423557ECF}"/>
            </c:ext>
          </c:extLst>
        </c:ser>
        <c:ser>
          <c:idx val="2"/>
          <c:order val="2"/>
          <c:tx>
            <c:strRef>
              <c:f>Tablas!$B$647</c:f>
              <c:strCache>
                <c:ptCount val="1"/>
                <c:pt idx="0">
                  <c:v>Mastercard</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Tablas!$C$647:$N$647</c:f>
              <c:numCache>
                <c:formatCode>_("$"\ * #,##0_);_("$"\ * \(#,##0\);_("$"\ * "-"??_);_(@_)</c:formatCode>
                <c:ptCount val="12"/>
                <c:pt idx="0">
                  <c:v>17144578.389999978</c:v>
                </c:pt>
                <c:pt idx="1">
                  <c:v>19216413.400000025</c:v>
                </c:pt>
                <c:pt idx="2">
                  <c:v>20226245.42000005</c:v>
                </c:pt>
                <c:pt idx="3">
                  <c:v>17078559.919999979</c:v>
                </c:pt>
                <c:pt idx="4">
                  <c:v>15531990.150000004</c:v>
                </c:pt>
                <c:pt idx="5">
                  <c:v>8318693.3700000262</c:v>
                </c:pt>
                <c:pt idx="6">
                  <c:v>9032818.5199999604</c:v>
                </c:pt>
                <c:pt idx="7">
                  <c:v>9349988.3399999682</c:v>
                </c:pt>
                <c:pt idx="8">
                  <c:v>8723809.6399999894</c:v>
                </c:pt>
                <c:pt idx="9">
                  <c:v>26940137.83999991</c:v>
                </c:pt>
                <c:pt idx="10">
                  <c:v>27990150.739999987</c:v>
                </c:pt>
                <c:pt idx="11">
                  <c:v>15994995.849999942</c:v>
                </c:pt>
              </c:numCache>
            </c:numRef>
          </c:val>
          <c:smooth val="1"/>
          <c:extLst>
            <c:ext xmlns:c16="http://schemas.microsoft.com/office/drawing/2014/chart" uri="{C3380CC4-5D6E-409C-BE32-E72D297353CC}">
              <c16:uniqueId val="{00000002-800C-4D20-B51C-11D423557ECF}"/>
            </c:ext>
          </c:extLst>
        </c:ser>
        <c:ser>
          <c:idx val="3"/>
          <c:order val="3"/>
          <c:tx>
            <c:strRef>
              <c:f>Tablas!$B$648</c:f>
              <c:strCache>
                <c:ptCount val="1"/>
                <c:pt idx="0">
                  <c:v>Alía</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Tablas!$C$648:$N$648</c:f>
              <c:numCache>
                <c:formatCode>_("$"\ * #,##0_);_("$"\ * \(#,##0\);_("$"\ * "-"??_);_(@_)</c:formatCode>
                <c:ptCount val="12"/>
                <c:pt idx="0">
                  <c:v>17625330.519999985</c:v>
                </c:pt>
                <c:pt idx="1">
                  <c:v>16635424.260000004</c:v>
                </c:pt>
                <c:pt idx="2">
                  <c:v>10108946.84999999</c:v>
                </c:pt>
                <c:pt idx="3">
                  <c:v>10043519.289999992</c:v>
                </c:pt>
                <c:pt idx="4">
                  <c:v>7851992.9699999997</c:v>
                </c:pt>
                <c:pt idx="5">
                  <c:v>5125238.0699999947</c:v>
                </c:pt>
                <c:pt idx="6">
                  <c:v>1537845.1799999983</c:v>
                </c:pt>
                <c:pt idx="7">
                  <c:v>2351839.5799999987</c:v>
                </c:pt>
                <c:pt idx="8">
                  <c:v>10954225.360000001</c:v>
                </c:pt>
                <c:pt idx="9">
                  <c:v>15545311.829999993</c:v>
                </c:pt>
                <c:pt idx="10">
                  <c:v>17269059.93</c:v>
                </c:pt>
                <c:pt idx="11">
                  <c:v>16918104.919999983</c:v>
                </c:pt>
              </c:numCache>
            </c:numRef>
          </c:val>
          <c:smooth val="1"/>
          <c:extLst>
            <c:ext xmlns:c16="http://schemas.microsoft.com/office/drawing/2014/chart" uri="{C3380CC4-5D6E-409C-BE32-E72D297353CC}">
              <c16:uniqueId val="{00000003-800C-4D20-B51C-11D423557ECF}"/>
            </c:ext>
          </c:extLst>
        </c:ser>
        <c:ser>
          <c:idx val="4"/>
          <c:order val="4"/>
          <c:tx>
            <c:strRef>
              <c:f>Tablas!$B$649</c:f>
              <c:strCache>
                <c:ptCount val="1"/>
                <c:pt idx="0">
                  <c:v>American Express</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Tablas!$C$649:$N$649</c:f>
              <c:numCache>
                <c:formatCode>_("$"\ * #,##0_);_("$"\ * \(#,##0\);_("$"\ * "-"??_);_(@_)</c:formatCode>
                <c:ptCount val="12"/>
                <c:pt idx="0">
                  <c:v>8198805.5599999903</c:v>
                </c:pt>
                <c:pt idx="1">
                  <c:v>7737495.160000016</c:v>
                </c:pt>
                <c:pt idx="2">
                  <c:v>7490250.5300000142</c:v>
                </c:pt>
                <c:pt idx="3">
                  <c:v>6151175.9799999921</c:v>
                </c:pt>
                <c:pt idx="4">
                  <c:v>5307646.99</c:v>
                </c:pt>
                <c:pt idx="5">
                  <c:v>5774096.6499999985</c:v>
                </c:pt>
                <c:pt idx="6">
                  <c:v>8643104.979999993</c:v>
                </c:pt>
                <c:pt idx="7">
                  <c:v>8799357.0200000256</c:v>
                </c:pt>
                <c:pt idx="8">
                  <c:v>6165315.349999995</c:v>
                </c:pt>
                <c:pt idx="9">
                  <c:v>11762948.669999989</c:v>
                </c:pt>
                <c:pt idx="10">
                  <c:v>18298360.569999985</c:v>
                </c:pt>
                <c:pt idx="11">
                  <c:v>12423595.499999989</c:v>
                </c:pt>
              </c:numCache>
            </c:numRef>
          </c:val>
          <c:smooth val="1"/>
          <c:extLst>
            <c:ext xmlns:c16="http://schemas.microsoft.com/office/drawing/2014/chart" uri="{C3380CC4-5D6E-409C-BE32-E72D297353CC}">
              <c16:uniqueId val="{00000004-800C-4D20-B51C-11D423557ECF}"/>
            </c:ext>
          </c:extLst>
        </c:ser>
        <c:ser>
          <c:idx val="5"/>
          <c:order val="5"/>
          <c:tx>
            <c:strRef>
              <c:f>Tablas!$B$650</c:f>
              <c:strCache>
                <c:ptCount val="1"/>
                <c:pt idx="0">
                  <c:v>Discover</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Tablas!$C$650:$N$650</c:f>
              <c:numCache>
                <c:formatCode>_("$"\ * #,##0_);_("$"\ * \(#,##0\);_("$"\ * "-"??_);_(@_)</c:formatCode>
                <c:ptCount val="12"/>
                <c:pt idx="0">
                  <c:v>2281141.3499999996</c:v>
                </c:pt>
                <c:pt idx="1">
                  <c:v>2355060.6500000004</c:v>
                </c:pt>
                <c:pt idx="2">
                  <c:v>2421238.5000000005</c:v>
                </c:pt>
                <c:pt idx="3">
                  <c:v>1420899.9399999978</c:v>
                </c:pt>
                <c:pt idx="4">
                  <c:v>2368835.3500000043</c:v>
                </c:pt>
                <c:pt idx="5">
                  <c:v>3188927.0399999996</c:v>
                </c:pt>
                <c:pt idx="6">
                  <c:v>3169978.5599999973</c:v>
                </c:pt>
                <c:pt idx="7">
                  <c:v>2207428.379999998</c:v>
                </c:pt>
                <c:pt idx="8">
                  <c:v>2485021.100000002</c:v>
                </c:pt>
                <c:pt idx="9">
                  <c:v>3356113.9599999925</c:v>
                </c:pt>
                <c:pt idx="10">
                  <c:v>4205555.8699999973</c:v>
                </c:pt>
                <c:pt idx="11">
                  <c:v>4261161.099999994</c:v>
                </c:pt>
              </c:numCache>
            </c:numRef>
          </c:val>
          <c:smooth val="0"/>
          <c:extLst>
            <c:ext xmlns:c16="http://schemas.microsoft.com/office/drawing/2014/chart" uri="{C3380CC4-5D6E-409C-BE32-E72D297353CC}">
              <c16:uniqueId val="{00000005-800C-4D20-B51C-11D423557ECF}"/>
            </c:ext>
          </c:extLst>
        </c:ser>
        <c:ser>
          <c:idx val="6"/>
          <c:order val="6"/>
          <c:tx>
            <c:strRef>
              <c:f>Tablas!$B$651</c:f>
              <c:strCache>
                <c:ptCount val="1"/>
                <c:pt idx="0">
                  <c:v>Otras marcas</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Tablas!$C$651:$N$651</c:f>
              <c:numCache>
                <c:formatCode>_("$"\ * #,##0_);_("$"\ * \(#,##0\);_("$"\ * "-"??_);_(@_)</c:formatCode>
                <c:ptCount val="12"/>
                <c:pt idx="0">
                  <c:v>140219.93</c:v>
                </c:pt>
                <c:pt idx="1">
                  <c:v>359672.15999999992</c:v>
                </c:pt>
                <c:pt idx="2">
                  <c:v>513580.21999999991</c:v>
                </c:pt>
                <c:pt idx="3">
                  <c:v>326331.4200000001</c:v>
                </c:pt>
                <c:pt idx="4">
                  <c:v>226215.62000000002</c:v>
                </c:pt>
                <c:pt idx="5">
                  <c:v>317783.41000000003</c:v>
                </c:pt>
                <c:pt idx="6">
                  <c:v>98514.02999999997</c:v>
                </c:pt>
                <c:pt idx="7">
                  <c:v>251496.11999999994</c:v>
                </c:pt>
                <c:pt idx="8">
                  <c:v>115257.89000000004</c:v>
                </c:pt>
                <c:pt idx="9">
                  <c:v>100712.03</c:v>
                </c:pt>
                <c:pt idx="10">
                  <c:v>159133.89999999994</c:v>
                </c:pt>
                <c:pt idx="11">
                  <c:v>160633.75999999995</c:v>
                </c:pt>
              </c:numCache>
            </c:numRef>
          </c:val>
          <c:smooth val="0"/>
          <c:extLst>
            <c:ext xmlns:c16="http://schemas.microsoft.com/office/drawing/2014/chart" uri="{C3380CC4-5D6E-409C-BE32-E72D297353CC}">
              <c16:uniqueId val="{00000006-800C-4D20-B51C-11D423557ECF}"/>
            </c:ext>
          </c:extLst>
        </c:ser>
        <c:ser>
          <c:idx val="7"/>
          <c:order val="7"/>
          <c:tx>
            <c:strRef>
              <c:f>Tablas!$B$652</c:f>
              <c:strCache>
                <c:ptCount val="1"/>
                <c:pt idx="0">
                  <c:v>Cuota fácil</c:v>
                </c:pt>
              </c:strCache>
            </c:strRef>
          </c:tx>
          <c:cat>
            <c:strRef>
              <c:f>Tablas!$C$644:$N$644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Tablas!$C$652:$N$652</c:f>
              <c:numCache>
                <c:formatCode>_("$"\ * #,##0_);_("$"\ * \(#,##0\);_("$"\ * "-"??_);_(@_)</c:formatCode>
                <c:ptCount val="12"/>
                <c:pt idx="0">
                  <c:v>9038.5000000000018</c:v>
                </c:pt>
                <c:pt idx="1">
                  <c:v>9312.7699999999968</c:v>
                </c:pt>
                <c:pt idx="2">
                  <c:v>5950.7</c:v>
                </c:pt>
                <c:pt idx="3">
                  <c:v>5212.079999999999</c:v>
                </c:pt>
                <c:pt idx="4">
                  <c:v>4792.4800000000005</c:v>
                </c:pt>
                <c:pt idx="5">
                  <c:v>2203.66</c:v>
                </c:pt>
                <c:pt idx="6">
                  <c:v>528.08000000000004</c:v>
                </c:pt>
                <c:pt idx="7">
                  <c:v>534.28</c:v>
                </c:pt>
                <c:pt idx="8">
                  <c:v>2244.5300000000002</c:v>
                </c:pt>
                <c:pt idx="9">
                  <c:v>3632.5</c:v>
                </c:pt>
                <c:pt idx="10">
                  <c:v>3219.14</c:v>
                </c:pt>
                <c:pt idx="11">
                  <c:v>3297.33</c:v>
                </c:pt>
              </c:numCache>
            </c:numRef>
          </c:val>
          <c:smooth val="0"/>
          <c:extLst>
            <c:ext xmlns:c16="http://schemas.microsoft.com/office/drawing/2014/chart" uri="{C3380CC4-5D6E-409C-BE32-E72D297353CC}">
              <c16:uniqueId val="{00000007-800C-4D20-B51C-11D423557ECF}"/>
            </c:ext>
          </c:extLst>
        </c:ser>
        <c:dLbls>
          <c:showLegendKey val="0"/>
          <c:showVal val="0"/>
          <c:showCatName val="0"/>
          <c:showSerName val="0"/>
          <c:showPercent val="0"/>
          <c:showBubbleSize val="0"/>
        </c:dLbls>
        <c:marker val="1"/>
        <c:smooth val="0"/>
        <c:axId val="879730872"/>
        <c:axId val="879734792"/>
      </c:lineChart>
      <c:catAx>
        <c:axId val="879730872"/>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34792"/>
        <c:crosses val="autoZero"/>
        <c:auto val="1"/>
        <c:lblAlgn val="ctr"/>
        <c:lblOffset val="100"/>
        <c:noMultiLvlLbl val="0"/>
      </c:catAx>
      <c:valAx>
        <c:axId val="87973479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87973087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Tablas!$B$821</c:f>
              <c:strCache>
                <c:ptCount val="1"/>
                <c:pt idx="0">
                  <c:v>Persona natural</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Tablas!$C$821:$N$821</c:f>
              <c:numCache>
                <c:formatCode>#,##0</c:formatCode>
                <c:ptCount val="12"/>
                <c:pt idx="0">
                  <c:v>2958568.0000000242</c:v>
                </c:pt>
                <c:pt idx="1">
                  <c:v>2975638.9999999814</c:v>
                </c:pt>
                <c:pt idx="2">
                  <c:v>2980665.0000000037</c:v>
                </c:pt>
                <c:pt idx="3">
                  <c:v>2944286.999999973</c:v>
                </c:pt>
                <c:pt idx="4">
                  <c:v>2914391.0000000112</c:v>
                </c:pt>
                <c:pt idx="5">
                  <c:v>2890852.0000000098</c:v>
                </c:pt>
                <c:pt idx="6">
                  <c:v>2896592.9999999977</c:v>
                </c:pt>
                <c:pt idx="7">
                  <c:v>2890881.9999999851</c:v>
                </c:pt>
                <c:pt idx="8">
                  <c:v>2887160.9999999991</c:v>
                </c:pt>
                <c:pt idx="9">
                  <c:v>2891842.9999999995</c:v>
                </c:pt>
                <c:pt idx="10">
                  <c:v>2896700.0000000247</c:v>
                </c:pt>
                <c:pt idx="11">
                  <c:v>2897034.9999999884</c:v>
                </c:pt>
              </c:numCache>
            </c:numRef>
          </c:val>
          <c:smooth val="1"/>
          <c:extLst>
            <c:ext xmlns:c16="http://schemas.microsoft.com/office/drawing/2014/chart" uri="{C3380CC4-5D6E-409C-BE32-E72D297353CC}">
              <c16:uniqueId val="{00000000-CA0A-4675-9510-B143C246A1F7}"/>
            </c:ext>
          </c:extLst>
        </c:ser>
        <c:ser>
          <c:idx val="1"/>
          <c:order val="1"/>
          <c:tx>
            <c:strRef>
              <c:f>Tablas!$B$822</c:f>
              <c:strCache>
                <c:ptCount val="1"/>
                <c:pt idx="0">
                  <c:v>Marca compartida</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Tablas!$C$822:$N$822</c:f>
              <c:numCache>
                <c:formatCode>#,##0</c:formatCode>
                <c:ptCount val="12"/>
                <c:pt idx="0">
                  <c:v>315747.0000000007</c:v>
                </c:pt>
                <c:pt idx="1">
                  <c:v>320262.99999999965</c:v>
                </c:pt>
                <c:pt idx="2">
                  <c:v>319054.00000000017</c:v>
                </c:pt>
                <c:pt idx="3">
                  <c:v>317799.99999999977</c:v>
                </c:pt>
                <c:pt idx="4">
                  <c:v>316339.00000000006</c:v>
                </c:pt>
                <c:pt idx="5">
                  <c:v>311641.00000000122</c:v>
                </c:pt>
                <c:pt idx="6">
                  <c:v>309962.99999999866</c:v>
                </c:pt>
                <c:pt idx="7">
                  <c:v>304176.00000000029</c:v>
                </c:pt>
                <c:pt idx="8">
                  <c:v>303570.99999999942</c:v>
                </c:pt>
                <c:pt idx="9">
                  <c:v>303358.99999999825</c:v>
                </c:pt>
                <c:pt idx="10">
                  <c:v>301823.00000000035</c:v>
                </c:pt>
                <c:pt idx="11">
                  <c:v>302133.00000000041</c:v>
                </c:pt>
              </c:numCache>
            </c:numRef>
          </c:val>
          <c:smooth val="1"/>
          <c:extLst>
            <c:ext xmlns:c16="http://schemas.microsoft.com/office/drawing/2014/chart" uri="{C3380CC4-5D6E-409C-BE32-E72D297353CC}">
              <c16:uniqueId val="{00000001-CA0A-4675-9510-B143C246A1F7}"/>
            </c:ext>
          </c:extLst>
        </c:ser>
        <c:ser>
          <c:idx val="2"/>
          <c:order val="2"/>
          <c:tx>
            <c:strRef>
              <c:f>Tablas!$B$823</c:f>
              <c:strCache>
                <c:ptCount val="1"/>
                <c:pt idx="0">
                  <c:v>Micro</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Tablas!$C$823:$N$823</c:f>
              <c:numCache>
                <c:formatCode>#,##0</c:formatCode>
                <c:ptCount val="12"/>
                <c:pt idx="0">
                  <c:v>158271.99999999985</c:v>
                </c:pt>
                <c:pt idx="1">
                  <c:v>159602.00000000003</c:v>
                </c:pt>
                <c:pt idx="2">
                  <c:v>160406.00000000003</c:v>
                </c:pt>
                <c:pt idx="3">
                  <c:v>156734.99999999985</c:v>
                </c:pt>
                <c:pt idx="4">
                  <c:v>155975.00000000026</c:v>
                </c:pt>
                <c:pt idx="5">
                  <c:v>148799</c:v>
                </c:pt>
                <c:pt idx="6">
                  <c:v>148837.99999999991</c:v>
                </c:pt>
                <c:pt idx="7">
                  <c:v>144569.99999999997</c:v>
                </c:pt>
                <c:pt idx="8">
                  <c:v>144358.99999999997</c:v>
                </c:pt>
                <c:pt idx="9">
                  <c:v>144536.99999999991</c:v>
                </c:pt>
                <c:pt idx="10">
                  <c:v>139310.99999999997</c:v>
                </c:pt>
                <c:pt idx="11">
                  <c:v>136420.00000000003</c:v>
                </c:pt>
              </c:numCache>
            </c:numRef>
          </c:val>
          <c:smooth val="0"/>
          <c:extLst>
            <c:ext xmlns:c16="http://schemas.microsoft.com/office/drawing/2014/chart" uri="{C3380CC4-5D6E-409C-BE32-E72D297353CC}">
              <c16:uniqueId val="{00000002-CA0A-4675-9510-B143C246A1F7}"/>
            </c:ext>
          </c:extLst>
        </c:ser>
        <c:ser>
          <c:idx val="3"/>
          <c:order val="3"/>
          <c:tx>
            <c:strRef>
              <c:f>Tablas!$B$824</c:f>
              <c:strCache>
                <c:ptCount val="1"/>
                <c:pt idx="0">
                  <c:v>Empresarial</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Tablas!$C$824:$N$824</c:f>
              <c:numCache>
                <c:formatCode>#,##0</c:formatCode>
                <c:ptCount val="12"/>
                <c:pt idx="0">
                  <c:v>29610.999999999964</c:v>
                </c:pt>
                <c:pt idx="1">
                  <c:v>29616.999999999982</c:v>
                </c:pt>
                <c:pt idx="2">
                  <c:v>29259.999999999985</c:v>
                </c:pt>
                <c:pt idx="3">
                  <c:v>28521.000000000036</c:v>
                </c:pt>
                <c:pt idx="4">
                  <c:v>28506.000000000011</c:v>
                </c:pt>
                <c:pt idx="5">
                  <c:v>28330.000000000076</c:v>
                </c:pt>
                <c:pt idx="6">
                  <c:v>28402.000000000025</c:v>
                </c:pt>
                <c:pt idx="7">
                  <c:v>28439.999999999989</c:v>
                </c:pt>
                <c:pt idx="8">
                  <c:v>28693.000000000047</c:v>
                </c:pt>
                <c:pt idx="9">
                  <c:v>28905.000000000095</c:v>
                </c:pt>
                <c:pt idx="10">
                  <c:v>29312.999999999989</c:v>
                </c:pt>
                <c:pt idx="11">
                  <c:v>29791.999999999978</c:v>
                </c:pt>
              </c:numCache>
            </c:numRef>
          </c:val>
          <c:smooth val="0"/>
          <c:extLst>
            <c:ext xmlns:c16="http://schemas.microsoft.com/office/drawing/2014/chart" uri="{C3380CC4-5D6E-409C-BE32-E72D297353CC}">
              <c16:uniqueId val="{00000003-CA0A-4675-9510-B143C246A1F7}"/>
            </c:ext>
          </c:extLst>
        </c:ser>
        <c:ser>
          <c:idx val="4"/>
          <c:order val="4"/>
          <c:tx>
            <c:strRef>
              <c:f>Tablas!$B$825</c:f>
              <c:strCache>
                <c:ptCount val="1"/>
                <c:pt idx="0">
                  <c:v>Sistema cerrado</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Tablas!$C$825:$N$825</c:f>
              <c:numCache>
                <c:formatCode>#,##0</c:formatCode>
                <c:ptCount val="12"/>
                <c:pt idx="0">
                  <c:v>20113.000000000025</c:v>
                </c:pt>
                <c:pt idx="1">
                  <c:v>19848.999999999975</c:v>
                </c:pt>
                <c:pt idx="2">
                  <c:v>20293.000000000015</c:v>
                </c:pt>
                <c:pt idx="3">
                  <c:v>19599.000000000007</c:v>
                </c:pt>
                <c:pt idx="4">
                  <c:v>20449.999999999989</c:v>
                </c:pt>
                <c:pt idx="5">
                  <c:v>20272.999999999993</c:v>
                </c:pt>
                <c:pt idx="6">
                  <c:v>20035</c:v>
                </c:pt>
                <c:pt idx="7">
                  <c:v>19560.000000000004</c:v>
                </c:pt>
                <c:pt idx="8">
                  <c:v>20006.000000000004</c:v>
                </c:pt>
                <c:pt idx="9">
                  <c:v>19800.999999999989</c:v>
                </c:pt>
                <c:pt idx="10">
                  <c:v>19569.999999999971</c:v>
                </c:pt>
                <c:pt idx="11">
                  <c:v>19402.999999999993</c:v>
                </c:pt>
              </c:numCache>
            </c:numRef>
          </c:val>
          <c:smooth val="0"/>
          <c:extLst>
            <c:ext xmlns:c16="http://schemas.microsoft.com/office/drawing/2014/chart" uri="{C3380CC4-5D6E-409C-BE32-E72D297353CC}">
              <c16:uniqueId val="{00000004-CA0A-4675-9510-B143C246A1F7}"/>
            </c:ext>
          </c:extLst>
        </c:ser>
        <c:ser>
          <c:idx val="5"/>
          <c:order val="5"/>
          <c:tx>
            <c:strRef>
              <c:f>Tablas!$B$826</c:f>
              <c:strCache>
                <c:ptCount val="1"/>
                <c:pt idx="0">
                  <c:v>Básica</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Tablas!$C$826:$N$826</c:f>
              <c:numCache>
                <c:formatCode>#,##0</c:formatCode>
                <c:ptCount val="12"/>
                <c:pt idx="0">
                  <c:v>3076.9999999999977</c:v>
                </c:pt>
                <c:pt idx="1">
                  <c:v>3061.0000000000041</c:v>
                </c:pt>
                <c:pt idx="2">
                  <c:v>2951.9999999999995</c:v>
                </c:pt>
                <c:pt idx="3">
                  <c:v>2820.9999999999995</c:v>
                </c:pt>
                <c:pt idx="4">
                  <c:v>2809.9999999999995</c:v>
                </c:pt>
                <c:pt idx="5">
                  <c:v>2805.9999999999977</c:v>
                </c:pt>
                <c:pt idx="6">
                  <c:v>2811.0000000000009</c:v>
                </c:pt>
                <c:pt idx="7">
                  <c:v>2814.0000000000023</c:v>
                </c:pt>
                <c:pt idx="8">
                  <c:v>2768.9999999999991</c:v>
                </c:pt>
                <c:pt idx="9">
                  <c:v>2774.9999999999964</c:v>
                </c:pt>
                <c:pt idx="10">
                  <c:v>2813.0000000000009</c:v>
                </c:pt>
                <c:pt idx="11">
                  <c:v>2720.0000000000005</c:v>
                </c:pt>
              </c:numCache>
            </c:numRef>
          </c:val>
          <c:smooth val="0"/>
          <c:extLst>
            <c:ext xmlns:c16="http://schemas.microsoft.com/office/drawing/2014/chart" uri="{C3380CC4-5D6E-409C-BE32-E72D297353CC}">
              <c16:uniqueId val="{00000000-ADBC-4C6F-AE98-950A655A51B3}"/>
            </c:ext>
          </c:extLst>
        </c:ser>
        <c:ser>
          <c:idx val="6"/>
          <c:order val="6"/>
          <c:tx>
            <c:strRef>
              <c:f>Tablas!$B$827</c:f>
              <c:strCache>
                <c:ptCount val="1"/>
                <c:pt idx="0">
                  <c:v>PYME</c:v>
                </c:pt>
              </c:strCache>
            </c:strRef>
          </c:tx>
          <c:cat>
            <c:strRef>
              <c:f>Tablas!$C$820:$N$820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Tablas!$C$827:$N$827</c:f>
              <c:numCache>
                <c:formatCode>#,##0</c:formatCode>
                <c:ptCount val="12"/>
                <c:pt idx="0">
                  <c:v>4901.9999999999991</c:v>
                </c:pt>
                <c:pt idx="1">
                  <c:v>5022.0000000000009</c:v>
                </c:pt>
                <c:pt idx="2">
                  <c:v>5051.0000000000027</c:v>
                </c:pt>
                <c:pt idx="3">
                  <c:v>5018.9999999999991</c:v>
                </c:pt>
                <c:pt idx="4">
                  <c:v>5008.9999999999991</c:v>
                </c:pt>
                <c:pt idx="5">
                  <c:v>5018</c:v>
                </c:pt>
                <c:pt idx="6">
                  <c:v>5028.9999999999982</c:v>
                </c:pt>
                <c:pt idx="7">
                  <c:v>5011.0000000000018</c:v>
                </c:pt>
                <c:pt idx="8">
                  <c:v>5043.9999999999973</c:v>
                </c:pt>
                <c:pt idx="9">
                  <c:v>5101.0000000000009</c:v>
                </c:pt>
                <c:pt idx="10">
                  <c:v>5140</c:v>
                </c:pt>
                <c:pt idx="11">
                  <c:v>5181.0000000000009</c:v>
                </c:pt>
              </c:numCache>
            </c:numRef>
          </c:val>
          <c:smooth val="0"/>
          <c:extLst>
            <c:ext xmlns:c16="http://schemas.microsoft.com/office/drawing/2014/chart" uri="{C3380CC4-5D6E-409C-BE32-E72D297353CC}">
              <c16:uniqueId val="{00000001-ADBC-4C6F-AE98-950A655A51B3}"/>
            </c:ext>
          </c:extLst>
        </c:ser>
        <c:dLbls>
          <c:showLegendKey val="0"/>
          <c:showVal val="0"/>
          <c:showCatName val="0"/>
          <c:showSerName val="0"/>
          <c:showPercent val="0"/>
          <c:showBubbleSize val="0"/>
        </c:dLbls>
        <c:marker val="1"/>
        <c:smooth val="0"/>
        <c:axId val="879732048"/>
        <c:axId val="879727344"/>
      </c:lineChart>
      <c:catAx>
        <c:axId val="879732048"/>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879727344"/>
        <c:crosses val="autoZero"/>
        <c:auto val="1"/>
        <c:lblAlgn val="ctr"/>
        <c:lblOffset val="100"/>
        <c:noMultiLvlLbl val="0"/>
      </c:catAx>
      <c:valAx>
        <c:axId val="87972734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87973204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Tablas!$B$860</c:f>
              <c:strCache>
                <c:ptCount val="1"/>
                <c:pt idx="0">
                  <c:v>Persona natural</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Tablas!$C$860:$N$860</c:f>
              <c:numCache>
                <c:formatCode>_("$"\ * #,##0_);_("$"\ * \(#,##0\);_("$"\ * "-"??_);_(@_)</c:formatCode>
                <c:ptCount val="12"/>
                <c:pt idx="0">
                  <c:v>225050093.9500002</c:v>
                </c:pt>
                <c:pt idx="1">
                  <c:v>241559463.52999997</c:v>
                </c:pt>
                <c:pt idx="2">
                  <c:v>220699621.13999894</c:v>
                </c:pt>
                <c:pt idx="3">
                  <c:v>133059345.55999945</c:v>
                </c:pt>
                <c:pt idx="4">
                  <c:v>214270268.06999975</c:v>
                </c:pt>
                <c:pt idx="5">
                  <c:v>196968078.56999975</c:v>
                </c:pt>
                <c:pt idx="6">
                  <c:v>187232343.92999998</c:v>
                </c:pt>
                <c:pt idx="7">
                  <c:v>144806323.60000032</c:v>
                </c:pt>
                <c:pt idx="8">
                  <c:v>199782902.43999967</c:v>
                </c:pt>
                <c:pt idx="9">
                  <c:v>200980131.97000009</c:v>
                </c:pt>
                <c:pt idx="10">
                  <c:v>174209448.11999908</c:v>
                </c:pt>
                <c:pt idx="11">
                  <c:v>71576517.460000068</c:v>
                </c:pt>
              </c:numCache>
            </c:numRef>
          </c:val>
          <c:smooth val="1"/>
          <c:extLst>
            <c:ext xmlns:c16="http://schemas.microsoft.com/office/drawing/2014/chart" uri="{C3380CC4-5D6E-409C-BE32-E72D297353CC}">
              <c16:uniqueId val="{00000000-5462-420F-8768-A924A88A310E}"/>
            </c:ext>
          </c:extLst>
        </c:ser>
        <c:ser>
          <c:idx val="1"/>
          <c:order val="1"/>
          <c:tx>
            <c:strRef>
              <c:f>Tablas!$B$861</c:f>
              <c:strCache>
                <c:ptCount val="1"/>
                <c:pt idx="0">
                  <c:v>Empresarial</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Tablas!$C$861:$N$861</c:f>
              <c:numCache>
                <c:formatCode>_("$"\ * #,##0_);_("$"\ * \(#,##0\);_("$"\ * "-"??_);_(@_)</c:formatCode>
                <c:ptCount val="12"/>
                <c:pt idx="0">
                  <c:v>42782255.090000026</c:v>
                </c:pt>
                <c:pt idx="1">
                  <c:v>43251607.469999991</c:v>
                </c:pt>
                <c:pt idx="2">
                  <c:v>40771630.610000007</c:v>
                </c:pt>
                <c:pt idx="3">
                  <c:v>32289910.320000023</c:v>
                </c:pt>
                <c:pt idx="4">
                  <c:v>43951809.260000035</c:v>
                </c:pt>
                <c:pt idx="5">
                  <c:v>41641835.950000018</c:v>
                </c:pt>
                <c:pt idx="6">
                  <c:v>36953451.640000023</c:v>
                </c:pt>
                <c:pt idx="7">
                  <c:v>31410300.299999949</c:v>
                </c:pt>
                <c:pt idx="8">
                  <c:v>35531464.770000033</c:v>
                </c:pt>
                <c:pt idx="9">
                  <c:v>38155332.479999982</c:v>
                </c:pt>
                <c:pt idx="10">
                  <c:v>32058855.099999972</c:v>
                </c:pt>
                <c:pt idx="11">
                  <c:v>30238000.509999983</c:v>
                </c:pt>
              </c:numCache>
            </c:numRef>
          </c:val>
          <c:smooth val="0"/>
          <c:extLst>
            <c:ext xmlns:c16="http://schemas.microsoft.com/office/drawing/2014/chart" uri="{C3380CC4-5D6E-409C-BE32-E72D297353CC}">
              <c16:uniqueId val="{00000001-5462-420F-8768-A924A88A310E}"/>
            </c:ext>
          </c:extLst>
        </c:ser>
        <c:ser>
          <c:idx val="2"/>
          <c:order val="2"/>
          <c:tx>
            <c:strRef>
              <c:f>Tablas!$B$862</c:f>
              <c:strCache>
                <c:ptCount val="1"/>
                <c:pt idx="0">
                  <c:v>Básica</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Tablas!$C$862:$N$862</c:f>
              <c:numCache>
                <c:formatCode>_("$"\ * #,##0_);_("$"\ * \(#,##0\);_("$"\ * "-"??_);_(@_)</c:formatCode>
                <c:ptCount val="12"/>
                <c:pt idx="0">
                  <c:v>500061.21000000037</c:v>
                </c:pt>
                <c:pt idx="1">
                  <c:v>597311.63000000035</c:v>
                </c:pt>
                <c:pt idx="2">
                  <c:v>593494.71</c:v>
                </c:pt>
                <c:pt idx="3">
                  <c:v>385370.67000000004</c:v>
                </c:pt>
                <c:pt idx="4">
                  <c:v>494760.86000000028</c:v>
                </c:pt>
                <c:pt idx="5">
                  <c:v>505401.54999999993</c:v>
                </c:pt>
                <c:pt idx="6">
                  <c:v>444537.71999999991</c:v>
                </c:pt>
                <c:pt idx="7">
                  <c:v>296560.01</c:v>
                </c:pt>
                <c:pt idx="8">
                  <c:v>461909.33999999968</c:v>
                </c:pt>
                <c:pt idx="9">
                  <c:v>460661.79000000027</c:v>
                </c:pt>
                <c:pt idx="10">
                  <c:v>397745.09999999992</c:v>
                </c:pt>
                <c:pt idx="11">
                  <c:v>0</c:v>
                </c:pt>
              </c:numCache>
            </c:numRef>
          </c:val>
          <c:smooth val="0"/>
          <c:extLst>
            <c:ext xmlns:c16="http://schemas.microsoft.com/office/drawing/2014/chart" uri="{C3380CC4-5D6E-409C-BE32-E72D297353CC}">
              <c16:uniqueId val="{00000002-5462-420F-8768-A924A88A310E}"/>
            </c:ext>
          </c:extLst>
        </c:ser>
        <c:ser>
          <c:idx val="3"/>
          <c:order val="3"/>
          <c:tx>
            <c:strRef>
              <c:f>Tablas!$B$863</c:f>
              <c:strCache>
                <c:ptCount val="1"/>
                <c:pt idx="0">
                  <c:v>Marca compartida</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Tablas!$C$863:$N$863</c:f>
              <c:numCache>
                <c:formatCode>_("$"\ * #,##0_);_("$"\ * \(#,##0\);_("$"\ * "-"??_);_(@_)</c:formatCode>
                <c:ptCount val="12"/>
                <c:pt idx="0">
                  <c:v>43220.399999999972</c:v>
                </c:pt>
                <c:pt idx="1">
                  <c:v>37916.099999999962</c:v>
                </c:pt>
                <c:pt idx="2">
                  <c:v>37517.410000000011</c:v>
                </c:pt>
                <c:pt idx="3">
                  <c:v>28936.830000000034</c:v>
                </c:pt>
                <c:pt idx="4">
                  <c:v>30127.769999999968</c:v>
                </c:pt>
                <c:pt idx="5">
                  <c:v>39204.350000000013</c:v>
                </c:pt>
                <c:pt idx="6">
                  <c:v>37029.439999999995</c:v>
                </c:pt>
                <c:pt idx="7">
                  <c:v>27673.99</c:v>
                </c:pt>
                <c:pt idx="8">
                  <c:v>31807.119999999981</c:v>
                </c:pt>
                <c:pt idx="9">
                  <c:v>34284.97</c:v>
                </c:pt>
                <c:pt idx="10">
                  <c:v>29099.609999999975</c:v>
                </c:pt>
                <c:pt idx="11">
                  <c:v>20862.419999999991</c:v>
                </c:pt>
              </c:numCache>
            </c:numRef>
          </c:val>
          <c:smooth val="0"/>
          <c:extLst>
            <c:ext xmlns:c16="http://schemas.microsoft.com/office/drawing/2014/chart" uri="{C3380CC4-5D6E-409C-BE32-E72D297353CC}">
              <c16:uniqueId val="{00000003-5462-420F-8768-A924A88A310E}"/>
            </c:ext>
          </c:extLst>
        </c:ser>
        <c:ser>
          <c:idx val="4"/>
          <c:order val="4"/>
          <c:tx>
            <c:strRef>
              <c:f>Tablas!$B$864</c:f>
              <c:strCache>
                <c:ptCount val="1"/>
                <c:pt idx="0">
                  <c:v>Sistema cerrado</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Tablas!$C$864:$N$864</c:f>
              <c:numCache>
                <c:formatCode>_("$"\ * #,##0_);_("$"\ * \(#,##0\);_("$"\ * "-"??_);_(@_)</c:formatCode>
                <c:ptCount val="12"/>
                <c:pt idx="0">
                  <c:v>54715.380000000005</c:v>
                </c:pt>
                <c:pt idx="1">
                  <c:v>59343.869999999995</c:v>
                </c:pt>
                <c:pt idx="2">
                  <c:v>32998.769999999997</c:v>
                </c:pt>
                <c:pt idx="3">
                  <c:v>18644.269999999997</c:v>
                </c:pt>
                <c:pt idx="4">
                  <c:v>28844.560000000001</c:v>
                </c:pt>
                <c:pt idx="5">
                  <c:v>32215</c:v>
                </c:pt>
                <c:pt idx="6">
                  <c:v>24862.09</c:v>
                </c:pt>
                <c:pt idx="7">
                  <c:v>25927.620000000003</c:v>
                </c:pt>
                <c:pt idx="8">
                  <c:v>28822.05</c:v>
                </c:pt>
                <c:pt idx="9">
                  <c:v>31935.37</c:v>
                </c:pt>
                <c:pt idx="10">
                  <c:v>29985.819999999952</c:v>
                </c:pt>
                <c:pt idx="11">
                  <c:v>788.83</c:v>
                </c:pt>
              </c:numCache>
            </c:numRef>
          </c:val>
          <c:smooth val="0"/>
          <c:extLst>
            <c:ext xmlns:c16="http://schemas.microsoft.com/office/drawing/2014/chart" uri="{C3380CC4-5D6E-409C-BE32-E72D297353CC}">
              <c16:uniqueId val="{00000004-5462-420F-8768-A924A88A310E}"/>
            </c:ext>
          </c:extLst>
        </c:ser>
        <c:ser>
          <c:idx val="5"/>
          <c:order val="5"/>
          <c:tx>
            <c:strRef>
              <c:f>Tablas!$B$865</c:f>
              <c:strCache>
                <c:ptCount val="1"/>
                <c:pt idx="0">
                  <c:v>PYME</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Tablas!$C$865:$N$865</c:f>
              <c:numCache>
                <c:formatCode>_("$"\ * #,##0_);_("$"\ * \(#,##0\);_("$"\ * "-"??_);_(@_)</c:formatCode>
                <c:ptCount val="12"/>
                <c:pt idx="0">
                  <c:v>5684.6400000000021</c:v>
                </c:pt>
                <c:pt idx="1">
                  <c:v>2532.9</c:v>
                </c:pt>
                <c:pt idx="2">
                  <c:v>1115.3399999999999</c:v>
                </c:pt>
                <c:pt idx="3">
                  <c:v>455.26</c:v>
                </c:pt>
                <c:pt idx="4">
                  <c:v>2565.0099999999998</c:v>
                </c:pt>
                <c:pt idx="5">
                  <c:v>920.25000000000034</c:v>
                </c:pt>
                <c:pt idx="6">
                  <c:v>3222.8999999999992</c:v>
                </c:pt>
                <c:pt idx="7">
                  <c:v>538.79</c:v>
                </c:pt>
                <c:pt idx="8">
                  <c:v>5511.6499999999987</c:v>
                </c:pt>
                <c:pt idx="9">
                  <c:v>5894.92</c:v>
                </c:pt>
                <c:pt idx="10">
                  <c:v>3882.9299999999989</c:v>
                </c:pt>
                <c:pt idx="11">
                  <c:v>1328.8100000000004</c:v>
                </c:pt>
              </c:numCache>
            </c:numRef>
          </c:val>
          <c:smooth val="0"/>
          <c:extLst>
            <c:ext xmlns:c16="http://schemas.microsoft.com/office/drawing/2014/chart" uri="{C3380CC4-5D6E-409C-BE32-E72D297353CC}">
              <c16:uniqueId val="{00000000-32DA-4105-A982-50B7579B92F6}"/>
            </c:ext>
          </c:extLst>
        </c:ser>
        <c:ser>
          <c:idx val="6"/>
          <c:order val="6"/>
          <c:tx>
            <c:strRef>
              <c:f>Tablas!$B$866</c:f>
              <c:strCache>
                <c:ptCount val="1"/>
                <c:pt idx="0">
                  <c:v>Micro</c:v>
                </c:pt>
              </c:strCache>
            </c:strRef>
          </c:tx>
          <c:cat>
            <c:strRef>
              <c:f>Tablas!$C$859:$N$859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Tablas!$C$866:$N$866</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32DA-4105-A982-50B7579B92F6}"/>
            </c:ext>
          </c:extLst>
        </c:ser>
        <c:dLbls>
          <c:showLegendKey val="0"/>
          <c:showVal val="0"/>
          <c:showCatName val="0"/>
          <c:showSerName val="0"/>
          <c:showPercent val="0"/>
          <c:showBubbleSize val="0"/>
        </c:dLbls>
        <c:marker val="1"/>
        <c:smooth val="0"/>
        <c:axId val="879726168"/>
        <c:axId val="879729696"/>
      </c:lineChart>
      <c:catAx>
        <c:axId val="8797261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9696"/>
        <c:crosses val="autoZero"/>
        <c:auto val="1"/>
        <c:lblAlgn val="ctr"/>
        <c:lblOffset val="100"/>
        <c:noMultiLvlLbl val="0"/>
      </c:catAx>
      <c:valAx>
        <c:axId val="879729696"/>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8797261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Tablas!$B$897</c:f>
              <c:strCache>
                <c:ptCount val="1"/>
                <c:pt idx="0">
                  <c:v>Persona natural</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Tablas!$C$897:$N$897</c:f>
              <c:numCache>
                <c:formatCode>_("$"\ * #,##0_);_("$"\ * \(#,##0\);_("$"\ * "-"??_);_(@_)</c:formatCode>
                <c:ptCount val="12"/>
                <c:pt idx="0">
                  <c:v>2764390795.6999989</c:v>
                </c:pt>
                <c:pt idx="1">
                  <c:v>2797848641.3700147</c:v>
                </c:pt>
                <c:pt idx="2">
                  <c:v>2754586584.1800017</c:v>
                </c:pt>
                <c:pt idx="3">
                  <c:v>2676369544.7700105</c:v>
                </c:pt>
                <c:pt idx="4">
                  <c:v>2682873321.670001</c:v>
                </c:pt>
                <c:pt idx="5">
                  <c:v>2567663610.0700026</c:v>
                </c:pt>
                <c:pt idx="6">
                  <c:v>2481469387.4699893</c:v>
                </c:pt>
                <c:pt idx="7">
                  <c:v>2421591172.7099924</c:v>
                </c:pt>
                <c:pt idx="8">
                  <c:v>2425895741.9700274</c:v>
                </c:pt>
                <c:pt idx="9">
                  <c:v>2434184051.6099954</c:v>
                </c:pt>
                <c:pt idx="10">
                  <c:v>2455796714.0799756</c:v>
                </c:pt>
                <c:pt idx="11">
                  <c:v>2536314557.9000034</c:v>
                </c:pt>
              </c:numCache>
            </c:numRef>
          </c:val>
          <c:smooth val="1"/>
          <c:extLst>
            <c:ext xmlns:c16="http://schemas.microsoft.com/office/drawing/2014/chart" uri="{C3380CC4-5D6E-409C-BE32-E72D297353CC}">
              <c16:uniqueId val="{00000000-78AE-4312-A6FB-C764F6CAF702}"/>
            </c:ext>
          </c:extLst>
        </c:ser>
        <c:ser>
          <c:idx val="1"/>
          <c:order val="1"/>
          <c:tx>
            <c:strRef>
              <c:f>Tablas!$B$898</c:f>
              <c:strCache>
                <c:ptCount val="1"/>
                <c:pt idx="0">
                  <c:v>Marca compartida</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Tablas!$C$898:$N$898</c:f>
              <c:numCache>
                <c:formatCode>_("$"\ * #,##0_);_("$"\ * \(#,##0\);_("$"\ * "-"??_);_(@_)</c:formatCode>
                <c:ptCount val="12"/>
                <c:pt idx="0">
                  <c:v>360419850.01000053</c:v>
                </c:pt>
                <c:pt idx="1">
                  <c:v>366866800.1000002</c:v>
                </c:pt>
                <c:pt idx="2">
                  <c:v>362414621.52999991</c:v>
                </c:pt>
                <c:pt idx="3">
                  <c:v>345807928.20000094</c:v>
                </c:pt>
                <c:pt idx="4">
                  <c:v>360707874.82000023</c:v>
                </c:pt>
                <c:pt idx="5">
                  <c:v>351139765.52000034</c:v>
                </c:pt>
                <c:pt idx="6">
                  <c:v>330012328.15000087</c:v>
                </c:pt>
                <c:pt idx="7">
                  <c:v>309266131.75999939</c:v>
                </c:pt>
                <c:pt idx="8">
                  <c:v>313466097.33000022</c:v>
                </c:pt>
                <c:pt idx="9">
                  <c:v>319461095.02000087</c:v>
                </c:pt>
                <c:pt idx="10">
                  <c:v>320930101.53999919</c:v>
                </c:pt>
                <c:pt idx="11">
                  <c:v>316646168.56000006</c:v>
                </c:pt>
              </c:numCache>
            </c:numRef>
          </c:val>
          <c:smooth val="0"/>
          <c:extLst>
            <c:ext xmlns:c16="http://schemas.microsoft.com/office/drawing/2014/chart" uri="{C3380CC4-5D6E-409C-BE32-E72D297353CC}">
              <c16:uniqueId val="{00000001-78AE-4312-A6FB-C764F6CAF702}"/>
            </c:ext>
          </c:extLst>
        </c:ser>
        <c:ser>
          <c:idx val="2"/>
          <c:order val="2"/>
          <c:tx>
            <c:strRef>
              <c:f>Tablas!$B$899</c:f>
              <c:strCache>
                <c:ptCount val="1"/>
                <c:pt idx="0">
                  <c:v>Empresarial</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Tablas!$C$899:$N$899</c:f>
              <c:numCache>
                <c:formatCode>_("$"\ * #,##0_);_("$"\ * \(#,##0\);_("$"\ * "-"??_);_(@_)</c:formatCode>
                <c:ptCount val="12"/>
                <c:pt idx="0">
                  <c:v>118041688.83999999</c:v>
                </c:pt>
                <c:pt idx="1">
                  <c:v>88450281.799999863</c:v>
                </c:pt>
                <c:pt idx="2">
                  <c:v>85511818.209999949</c:v>
                </c:pt>
                <c:pt idx="3">
                  <c:v>106595905.16000001</c:v>
                </c:pt>
                <c:pt idx="4">
                  <c:v>78467309.460000053</c:v>
                </c:pt>
                <c:pt idx="5">
                  <c:v>89141002.47999987</c:v>
                </c:pt>
                <c:pt idx="6">
                  <c:v>96643478.470000073</c:v>
                </c:pt>
                <c:pt idx="7">
                  <c:v>96305863.760000139</c:v>
                </c:pt>
                <c:pt idx="8">
                  <c:v>88462280.489999965</c:v>
                </c:pt>
                <c:pt idx="9">
                  <c:v>95773759.520000249</c:v>
                </c:pt>
                <c:pt idx="10">
                  <c:v>98125461.740000173</c:v>
                </c:pt>
                <c:pt idx="11">
                  <c:v>139561670.15000007</c:v>
                </c:pt>
              </c:numCache>
            </c:numRef>
          </c:val>
          <c:smooth val="0"/>
          <c:extLst>
            <c:ext xmlns:c16="http://schemas.microsoft.com/office/drawing/2014/chart" uri="{C3380CC4-5D6E-409C-BE32-E72D297353CC}">
              <c16:uniqueId val="{00000002-78AE-4312-A6FB-C764F6CAF702}"/>
            </c:ext>
          </c:extLst>
        </c:ser>
        <c:ser>
          <c:idx val="3"/>
          <c:order val="3"/>
          <c:tx>
            <c:strRef>
              <c:f>Tablas!$B$900</c:f>
              <c:strCache>
                <c:ptCount val="1"/>
                <c:pt idx="0">
                  <c:v>Micro</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Tablas!$C$900:$N$900</c:f>
              <c:numCache>
                <c:formatCode>_("$"\ * #,##0_);_("$"\ * \(#,##0\);_("$"\ * "-"??_);_(@_)</c:formatCode>
                <c:ptCount val="12"/>
                <c:pt idx="0">
                  <c:v>71496960.75000003</c:v>
                </c:pt>
                <c:pt idx="1">
                  <c:v>72044118.839999944</c:v>
                </c:pt>
                <c:pt idx="2">
                  <c:v>71964176.790000021</c:v>
                </c:pt>
                <c:pt idx="3">
                  <c:v>66442100.079999983</c:v>
                </c:pt>
                <c:pt idx="4">
                  <c:v>69336203.050000072</c:v>
                </c:pt>
                <c:pt idx="5">
                  <c:v>68376998.869999975</c:v>
                </c:pt>
                <c:pt idx="6">
                  <c:v>66415929.489999987</c:v>
                </c:pt>
                <c:pt idx="7">
                  <c:v>60107793.460000001</c:v>
                </c:pt>
                <c:pt idx="8">
                  <c:v>62589923.410000004</c:v>
                </c:pt>
                <c:pt idx="9">
                  <c:v>63184163.979999967</c:v>
                </c:pt>
                <c:pt idx="10">
                  <c:v>59474748.019999981</c:v>
                </c:pt>
                <c:pt idx="11">
                  <c:v>56353588.759999998</c:v>
                </c:pt>
              </c:numCache>
            </c:numRef>
          </c:val>
          <c:smooth val="0"/>
          <c:extLst>
            <c:ext xmlns:c16="http://schemas.microsoft.com/office/drawing/2014/chart" uri="{C3380CC4-5D6E-409C-BE32-E72D297353CC}">
              <c16:uniqueId val="{00000003-78AE-4312-A6FB-C764F6CAF702}"/>
            </c:ext>
          </c:extLst>
        </c:ser>
        <c:ser>
          <c:idx val="4"/>
          <c:order val="4"/>
          <c:tx>
            <c:strRef>
              <c:f>Tablas!$B$901</c:f>
              <c:strCache>
                <c:ptCount val="1"/>
                <c:pt idx="0">
                  <c:v>PYME</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Tablas!$C$901:$N$901</c:f>
              <c:numCache>
                <c:formatCode>_("$"\ * #,##0_);_("$"\ * \(#,##0\);_("$"\ * "-"??_);_(@_)</c:formatCode>
                <c:ptCount val="12"/>
                <c:pt idx="0">
                  <c:v>17479439.070000004</c:v>
                </c:pt>
                <c:pt idx="1">
                  <c:v>17490419.149999995</c:v>
                </c:pt>
                <c:pt idx="2">
                  <c:v>17395107.469999999</c:v>
                </c:pt>
                <c:pt idx="3">
                  <c:v>17583411.720000003</c:v>
                </c:pt>
                <c:pt idx="4">
                  <c:v>19063590.239999987</c:v>
                </c:pt>
                <c:pt idx="5">
                  <c:v>18227682.32</c:v>
                </c:pt>
                <c:pt idx="6">
                  <c:v>17860140.999999996</c:v>
                </c:pt>
                <c:pt idx="7">
                  <c:v>17794401.209999997</c:v>
                </c:pt>
                <c:pt idx="8">
                  <c:v>17740874.289999999</c:v>
                </c:pt>
                <c:pt idx="9">
                  <c:v>17678108.18</c:v>
                </c:pt>
                <c:pt idx="10">
                  <c:v>17948842.020000007</c:v>
                </c:pt>
                <c:pt idx="11">
                  <c:v>17997095.02</c:v>
                </c:pt>
              </c:numCache>
            </c:numRef>
          </c:val>
          <c:smooth val="0"/>
          <c:extLst>
            <c:ext xmlns:c16="http://schemas.microsoft.com/office/drawing/2014/chart" uri="{C3380CC4-5D6E-409C-BE32-E72D297353CC}">
              <c16:uniqueId val="{00000004-78AE-4312-A6FB-C764F6CAF702}"/>
            </c:ext>
          </c:extLst>
        </c:ser>
        <c:ser>
          <c:idx val="5"/>
          <c:order val="5"/>
          <c:tx>
            <c:strRef>
              <c:f>Tablas!$B$902</c:f>
              <c:strCache>
                <c:ptCount val="1"/>
                <c:pt idx="0">
                  <c:v>Básica</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Tablas!$C$902:$N$902</c:f>
              <c:numCache>
                <c:formatCode>_("$"\ * #,##0_);_("$"\ * \(#,##0\);_("$"\ * "-"??_);_(@_)</c:formatCode>
                <c:ptCount val="12"/>
                <c:pt idx="0">
                  <c:v>1611837.32</c:v>
                </c:pt>
                <c:pt idx="1">
                  <c:v>1591465.1100000013</c:v>
                </c:pt>
                <c:pt idx="2">
                  <c:v>1328110.4399999997</c:v>
                </c:pt>
                <c:pt idx="3">
                  <c:v>149932.71</c:v>
                </c:pt>
                <c:pt idx="4">
                  <c:v>99666.700000000215</c:v>
                </c:pt>
                <c:pt idx="5">
                  <c:v>229515.40000000011</c:v>
                </c:pt>
                <c:pt idx="6">
                  <c:v>323012.17000000039</c:v>
                </c:pt>
                <c:pt idx="7">
                  <c:v>427532.41000000102</c:v>
                </c:pt>
                <c:pt idx="8">
                  <c:v>541552.59000000102</c:v>
                </c:pt>
                <c:pt idx="9">
                  <c:v>930550.6099999994</c:v>
                </c:pt>
                <c:pt idx="10">
                  <c:v>1028145.7200000003</c:v>
                </c:pt>
                <c:pt idx="11">
                  <c:v>1983343.8799999985</c:v>
                </c:pt>
              </c:numCache>
            </c:numRef>
          </c:val>
          <c:smooth val="0"/>
          <c:extLst>
            <c:ext xmlns:c16="http://schemas.microsoft.com/office/drawing/2014/chart" uri="{C3380CC4-5D6E-409C-BE32-E72D297353CC}">
              <c16:uniqueId val="{00000000-E3DA-46F4-901D-28CB91D64907}"/>
            </c:ext>
          </c:extLst>
        </c:ser>
        <c:ser>
          <c:idx val="6"/>
          <c:order val="6"/>
          <c:tx>
            <c:strRef>
              <c:f>Tablas!$B$903</c:f>
              <c:strCache>
                <c:ptCount val="1"/>
                <c:pt idx="0">
                  <c:v>Sistema cerrado</c:v>
                </c:pt>
              </c:strCache>
            </c:strRef>
          </c:tx>
          <c:cat>
            <c:strRef>
              <c:f>Tablas!$C$896:$N$896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Tablas!$C$903:$N$903</c:f>
              <c:numCache>
                <c:formatCode>_("$"\ * #,##0_);_("$"\ * \(#,##0\);_("$"\ * "-"??_);_(@_)</c:formatCode>
                <c:ptCount val="12"/>
                <c:pt idx="0">
                  <c:v>1974391.7099999997</c:v>
                </c:pt>
                <c:pt idx="1">
                  <c:v>1541431.5000000005</c:v>
                </c:pt>
                <c:pt idx="2">
                  <c:v>1402734.4100000001</c:v>
                </c:pt>
                <c:pt idx="3">
                  <c:v>1153491.3299999996</c:v>
                </c:pt>
                <c:pt idx="4">
                  <c:v>1852111.53</c:v>
                </c:pt>
                <c:pt idx="5">
                  <c:v>1835052.4399999995</c:v>
                </c:pt>
                <c:pt idx="6">
                  <c:v>1484681.0300000003</c:v>
                </c:pt>
                <c:pt idx="7">
                  <c:v>1304617.7200000002</c:v>
                </c:pt>
                <c:pt idx="8">
                  <c:v>1710211.32</c:v>
                </c:pt>
                <c:pt idx="9">
                  <c:v>1536175.2100000007</c:v>
                </c:pt>
                <c:pt idx="10">
                  <c:v>1838506.7200000007</c:v>
                </c:pt>
                <c:pt idx="11">
                  <c:v>2008654.41</c:v>
                </c:pt>
              </c:numCache>
            </c:numRef>
          </c:val>
          <c:smooth val="0"/>
          <c:extLst>
            <c:ext xmlns:c16="http://schemas.microsoft.com/office/drawing/2014/chart" uri="{C3380CC4-5D6E-409C-BE32-E72D297353CC}">
              <c16:uniqueId val="{00000001-E3DA-46F4-901D-28CB91D64907}"/>
            </c:ext>
          </c:extLst>
        </c:ser>
        <c:dLbls>
          <c:showLegendKey val="0"/>
          <c:showVal val="0"/>
          <c:showCatName val="0"/>
          <c:showSerName val="0"/>
          <c:showPercent val="0"/>
          <c:showBubbleSize val="0"/>
        </c:dLbls>
        <c:marker val="1"/>
        <c:smooth val="0"/>
        <c:axId val="879731656"/>
        <c:axId val="879728128"/>
      </c:lineChart>
      <c:catAx>
        <c:axId val="87973165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8128"/>
        <c:crosses val="autoZero"/>
        <c:auto val="1"/>
        <c:lblAlgn val="ctr"/>
        <c:lblOffset val="100"/>
        <c:noMultiLvlLbl val="0"/>
      </c:catAx>
      <c:valAx>
        <c:axId val="879728128"/>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8797316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Tablas!$B$935</c:f>
              <c:strCache>
                <c:ptCount val="1"/>
                <c:pt idx="0">
                  <c:v>Persona natural</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Tablas!$C$935:$N$935</c:f>
              <c:numCache>
                <c:formatCode>_("$"\ * #,##0_);_("$"\ * \(#,##0\);_("$"\ * "-"??_);_(@_)</c:formatCode>
                <c:ptCount val="12"/>
                <c:pt idx="0">
                  <c:v>3455737249.3000312</c:v>
                </c:pt>
                <c:pt idx="1">
                  <c:v>3474378720.5700073</c:v>
                </c:pt>
                <c:pt idx="2">
                  <c:v>3393152051.5100179</c:v>
                </c:pt>
                <c:pt idx="3">
                  <c:v>3274527518.6400266</c:v>
                </c:pt>
                <c:pt idx="4">
                  <c:v>3182870451.7599859</c:v>
                </c:pt>
                <c:pt idx="5">
                  <c:v>3384692019.2900119</c:v>
                </c:pt>
                <c:pt idx="6">
                  <c:v>3475238029.6599951</c:v>
                </c:pt>
                <c:pt idx="7">
                  <c:v>3577476634.3999867</c:v>
                </c:pt>
                <c:pt idx="8">
                  <c:v>3592507847.1299591</c:v>
                </c:pt>
                <c:pt idx="9">
                  <c:v>3620349592.639997</c:v>
                </c:pt>
                <c:pt idx="10">
                  <c:v>3708126457.9700232</c:v>
                </c:pt>
                <c:pt idx="11">
                  <c:v>3753149612.6799831</c:v>
                </c:pt>
              </c:numCache>
            </c:numRef>
          </c:val>
          <c:smooth val="1"/>
          <c:extLst>
            <c:ext xmlns:c16="http://schemas.microsoft.com/office/drawing/2014/chart" uri="{C3380CC4-5D6E-409C-BE32-E72D297353CC}">
              <c16:uniqueId val="{00000000-529A-4147-B125-75E0CDF716F2}"/>
            </c:ext>
          </c:extLst>
        </c:ser>
        <c:ser>
          <c:idx val="1"/>
          <c:order val="1"/>
          <c:tx>
            <c:strRef>
              <c:f>Tablas!$B$936</c:f>
              <c:strCache>
                <c:ptCount val="1"/>
                <c:pt idx="0">
                  <c:v>Marca compartida</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Tablas!$C$936:$N$936</c:f>
              <c:numCache>
                <c:formatCode>_("$"\ * #,##0_);_("$"\ * \(#,##0\);_("$"\ * "-"??_);_(@_)</c:formatCode>
                <c:ptCount val="12"/>
                <c:pt idx="0">
                  <c:v>332700230.4400003</c:v>
                </c:pt>
                <c:pt idx="1">
                  <c:v>344012639.37000078</c:v>
                </c:pt>
                <c:pt idx="2">
                  <c:v>334228082.91999948</c:v>
                </c:pt>
                <c:pt idx="3">
                  <c:v>319533406.24000043</c:v>
                </c:pt>
                <c:pt idx="4">
                  <c:v>297895166.29000008</c:v>
                </c:pt>
                <c:pt idx="5">
                  <c:v>314933170.99999952</c:v>
                </c:pt>
                <c:pt idx="6">
                  <c:v>334228841.20999962</c:v>
                </c:pt>
                <c:pt idx="7">
                  <c:v>350952872.1499998</c:v>
                </c:pt>
                <c:pt idx="8">
                  <c:v>356675986.01000106</c:v>
                </c:pt>
                <c:pt idx="9">
                  <c:v>354335657.72000009</c:v>
                </c:pt>
                <c:pt idx="10">
                  <c:v>357045909.74000168</c:v>
                </c:pt>
                <c:pt idx="11">
                  <c:v>358532635.12999952</c:v>
                </c:pt>
              </c:numCache>
            </c:numRef>
          </c:val>
          <c:smooth val="0"/>
          <c:extLst>
            <c:ext xmlns:c16="http://schemas.microsoft.com/office/drawing/2014/chart" uri="{C3380CC4-5D6E-409C-BE32-E72D297353CC}">
              <c16:uniqueId val="{00000001-529A-4147-B125-75E0CDF716F2}"/>
            </c:ext>
          </c:extLst>
        </c:ser>
        <c:ser>
          <c:idx val="2"/>
          <c:order val="2"/>
          <c:tx>
            <c:strRef>
              <c:f>Tablas!$B$937</c:f>
              <c:strCache>
                <c:ptCount val="1"/>
                <c:pt idx="0">
                  <c:v>Empresarial</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Tablas!$C$937:$N$937</c:f>
              <c:numCache>
                <c:formatCode>_("$"\ * #,##0_);_("$"\ * \(#,##0\);_("$"\ * "-"??_);_(@_)</c:formatCode>
                <c:ptCount val="12"/>
                <c:pt idx="0">
                  <c:v>101459015.81</c:v>
                </c:pt>
                <c:pt idx="1">
                  <c:v>100389687.01999977</c:v>
                </c:pt>
                <c:pt idx="2">
                  <c:v>93961377.580000207</c:v>
                </c:pt>
                <c:pt idx="3">
                  <c:v>94438585.099999934</c:v>
                </c:pt>
                <c:pt idx="4">
                  <c:v>94086387.160000026</c:v>
                </c:pt>
                <c:pt idx="5">
                  <c:v>104627103.84999987</c:v>
                </c:pt>
                <c:pt idx="6">
                  <c:v>111853572.01000002</c:v>
                </c:pt>
                <c:pt idx="7">
                  <c:v>123545443.21999981</c:v>
                </c:pt>
                <c:pt idx="8">
                  <c:v>119341090.22000009</c:v>
                </c:pt>
                <c:pt idx="9">
                  <c:v>119472775.13999997</c:v>
                </c:pt>
                <c:pt idx="10">
                  <c:v>126241532.28000022</c:v>
                </c:pt>
                <c:pt idx="11">
                  <c:v>124141284.64000012</c:v>
                </c:pt>
              </c:numCache>
            </c:numRef>
          </c:val>
          <c:smooth val="0"/>
          <c:extLst>
            <c:ext xmlns:c16="http://schemas.microsoft.com/office/drawing/2014/chart" uri="{C3380CC4-5D6E-409C-BE32-E72D297353CC}">
              <c16:uniqueId val="{00000002-529A-4147-B125-75E0CDF716F2}"/>
            </c:ext>
          </c:extLst>
        </c:ser>
        <c:ser>
          <c:idx val="3"/>
          <c:order val="3"/>
          <c:tx>
            <c:strRef>
              <c:f>Tablas!$B$938</c:f>
              <c:strCache>
                <c:ptCount val="1"/>
                <c:pt idx="0">
                  <c:v>Micro</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Tablas!$C$938:$N$938</c:f>
              <c:numCache>
                <c:formatCode>_("$"\ * #,##0_);_("$"\ * \(#,##0\);_("$"\ * "-"??_);_(@_)</c:formatCode>
                <c:ptCount val="12"/>
                <c:pt idx="0">
                  <c:v>50084439.150000036</c:v>
                </c:pt>
                <c:pt idx="1">
                  <c:v>54225635.419999987</c:v>
                </c:pt>
                <c:pt idx="2">
                  <c:v>48937882.180000074</c:v>
                </c:pt>
                <c:pt idx="3">
                  <c:v>42969184.260000013</c:v>
                </c:pt>
                <c:pt idx="4">
                  <c:v>40314894.899999991</c:v>
                </c:pt>
                <c:pt idx="5">
                  <c:v>43608056.279999994</c:v>
                </c:pt>
                <c:pt idx="6">
                  <c:v>45556347.769999981</c:v>
                </c:pt>
                <c:pt idx="7">
                  <c:v>49968377.019999981</c:v>
                </c:pt>
                <c:pt idx="8">
                  <c:v>50684841.730000004</c:v>
                </c:pt>
                <c:pt idx="9">
                  <c:v>52006813.190000005</c:v>
                </c:pt>
                <c:pt idx="10">
                  <c:v>54058108.620000049</c:v>
                </c:pt>
                <c:pt idx="11">
                  <c:v>55307467.040000029</c:v>
                </c:pt>
              </c:numCache>
            </c:numRef>
          </c:val>
          <c:smooth val="0"/>
          <c:extLst>
            <c:ext xmlns:c16="http://schemas.microsoft.com/office/drawing/2014/chart" uri="{C3380CC4-5D6E-409C-BE32-E72D297353CC}">
              <c16:uniqueId val="{00000003-529A-4147-B125-75E0CDF716F2}"/>
            </c:ext>
          </c:extLst>
        </c:ser>
        <c:ser>
          <c:idx val="4"/>
          <c:order val="4"/>
          <c:tx>
            <c:strRef>
              <c:f>Tablas!$B$939</c:f>
              <c:strCache>
                <c:ptCount val="1"/>
                <c:pt idx="0">
                  <c:v>PYME</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Tablas!$C$939:$N$939</c:f>
              <c:numCache>
                <c:formatCode>_("$"\ * #,##0_);_("$"\ * \(#,##0\);_("$"\ * "-"??_);_(@_)</c:formatCode>
                <c:ptCount val="12"/>
                <c:pt idx="0">
                  <c:v>11473787.18</c:v>
                </c:pt>
                <c:pt idx="1">
                  <c:v>11359513.949999999</c:v>
                </c:pt>
                <c:pt idx="2">
                  <c:v>11380046.029999999</c:v>
                </c:pt>
                <c:pt idx="3">
                  <c:v>11663812.999999998</c:v>
                </c:pt>
                <c:pt idx="4">
                  <c:v>10597625.91</c:v>
                </c:pt>
                <c:pt idx="5">
                  <c:v>10814955.010000005</c:v>
                </c:pt>
                <c:pt idx="6">
                  <c:v>10997024.069999995</c:v>
                </c:pt>
                <c:pt idx="7">
                  <c:v>10889529.910000002</c:v>
                </c:pt>
                <c:pt idx="8">
                  <c:v>11059810.27</c:v>
                </c:pt>
                <c:pt idx="9">
                  <c:v>11264372.680000003</c:v>
                </c:pt>
                <c:pt idx="10">
                  <c:v>11206861.57</c:v>
                </c:pt>
                <c:pt idx="11">
                  <c:v>11725373.399999997</c:v>
                </c:pt>
              </c:numCache>
            </c:numRef>
          </c:val>
          <c:smooth val="0"/>
          <c:extLst>
            <c:ext xmlns:c16="http://schemas.microsoft.com/office/drawing/2014/chart" uri="{C3380CC4-5D6E-409C-BE32-E72D297353CC}">
              <c16:uniqueId val="{00000004-529A-4147-B125-75E0CDF716F2}"/>
            </c:ext>
          </c:extLst>
        </c:ser>
        <c:ser>
          <c:idx val="5"/>
          <c:order val="5"/>
          <c:tx>
            <c:strRef>
              <c:f>Tablas!$B$940</c:f>
              <c:strCache>
                <c:ptCount val="1"/>
                <c:pt idx="0">
                  <c:v>Básica</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Tablas!$C$940:$N$940</c:f>
              <c:numCache>
                <c:formatCode>_("$"\ * #,##0_);_("$"\ * \(#,##0\);_("$"\ * "-"??_);_(@_)</c:formatCode>
                <c:ptCount val="12"/>
                <c:pt idx="0">
                  <c:v>3349825.3699999978</c:v>
                </c:pt>
                <c:pt idx="1">
                  <c:v>3310201.4000000008</c:v>
                </c:pt>
                <c:pt idx="2">
                  <c:v>3087585.1999999974</c:v>
                </c:pt>
                <c:pt idx="3">
                  <c:v>3852452.89</c:v>
                </c:pt>
                <c:pt idx="4">
                  <c:v>3750471.4100000015</c:v>
                </c:pt>
                <c:pt idx="5">
                  <c:v>3698262.0799999991</c:v>
                </c:pt>
                <c:pt idx="6">
                  <c:v>3527516.3599999985</c:v>
                </c:pt>
                <c:pt idx="7">
                  <c:v>3563926.8100000015</c:v>
                </c:pt>
                <c:pt idx="8">
                  <c:v>3329919.2800000045</c:v>
                </c:pt>
                <c:pt idx="9">
                  <c:v>2981105.8700000015</c:v>
                </c:pt>
                <c:pt idx="10">
                  <c:v>3060657.9199999981</c:v>
                </c:pt>
                <c:pt idx="11">
                  <c:v>2454395.5699999989</c:v>
                </c:pt>
              </c:numCache>
            </c:numRef>
          </c:val>
          <c:smooth val="0"/>
          <c:extLst>
            <c:ext xmlns:c16="http://schemas.microsoft.com/office/drawing/2014/chart" uri="{C3380CC4-5D6E-409C-BE32-E72D297353CC}">
              <c16:uniqueId val="{00000000-1E50-4EC2-AE4E-F1B1B6ADBDF7}"/>
            </c:ext>
          </c:extLst>
        </c:ser>
        <c:ser>
          <c:idx val="6"/>
          <c:order val="6"/>
          <c:tx>
            <c:strRef>
              <c:f>Tablas!$B$941</c:f>
              <c:strCache>
                <c:ptCount val="1"/>
                <c:pt idx="0">
                  <c:v>Sistema cerrado</c:v>
                </c:pt>
              </c:strCache>
            </c:strRef>
          </c:tx>
          <c:cat>
            <c:strRef>
              <c:f>Tablas!$C$934:$N$934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Tablas!$C$941:$N$941</c:f>
              <c:numCache>
                <c:formatCode>_("$"\ * #,##0_);_("$"\ * \(#,##0\);_("$"\ * "-"??_);_(@_)</c:formatCode>
                <c:ptCount val="12"/>
                <c:pt idx="0">
                  <c:v>1016692.3600000001</c:v>
                </c:pt>
                <c:pt idx="1">
                  <c:v>938969.93000000017</c:v>
                </c:pt>
                <c:pt idx="2">
                  <c:v>888496.17999999993</c:v>
                </c:pt>
                <c:pt idx="3">
                  <c:v>755381.04000000015</c:v>
                </c:pt>
                <c:pt idx="4">
                  <c:v>774800.24000000022</c:v>
                </c:pt>
                <c:pt idx="5">
                  <c:v>867978.49000000011</c:v>
                </c:pt>
                <c:pt idx="6">
                  <c:v>947936.34000000032</c:v>
                </c:pt>
                <c:pt idx="7">
                  <c:v>986882.44999999984</c:v>
                </c:pt>
                <c:pt idx="8">
                  <c:v>999816.80999999947</c:v>
                </c:pt>
                <c:pt idx="9">
                  <c:v>994127.18000000017</c:v>
                </c:pt>
                <c:pt idx="10">
                  <c:v>1051715.7600000009</c:v>
                </c:pt>
                <c:pt idx="11">
                  <c:v>1038231.5300000006</c:v>
                </c:pt>
              </c:numCache>
            </c:numRef>
          </c:val>
          <c:smooth val="0"/>
          <c:extLst>
            <c:ext xmlns:c16="http://schemas.microsoft.com/office/drawing/2014/chart" uri="{C3380CC4-5D6E-409C-BE32-E72D297353CC}">
              <c16:uniqueId val="{00000001-1E50-4EC2-AE4E-F1B1B6ADBDF7}"/>
            </c:ext>
          </c:extLst>
        </c:ser>
        <c:dLbls>
          <c:showLegendKey val="0"/>
          <c:showVal val="0"/>
          <c:showCatName val="0"/>
          <c:showSerName val="0"/>
          <c:showPercent val="0"/>
          <c:showBubbleSize val="0"/>
        </c:dLbls>
        <c:marker val="1"/>
        <c:smooth val="0"/>
        <c:axId val="879732440"/>
        <c:axId val="879732832"/>
      </c:lineChart>
      <c:catAx>
        <c:axId val="87973244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2832"/>
        <c:crosses val="autoZero"/>
        <c:auto val="1"/>
        <c:lblAlgn val="ctr"/>
        <c:lblOffset val="100"/>
        <c:noMultiLvlLbl val="0"/>
      </c:catAx>
      <c:valAx>
        <c:axId val="87973283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324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Tablas!$B$973</c:f>
              <c:strCache>
                <c:ptCount val="1"/>
                <c:pt idx="0">
                  <c:v>Persona natural</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Tablas!$C$973:$N$973</c:f>
              <c:numCache>
                <c:formatCode>_("$"\ * #,##0_);_("$"\ * \(#,##0\);_("$"\ * "-"??_);_(@_)</c:formatCode>
                <c:ptCount val="12"/>
                <c:pt idx="0">
                  <c:v>6445178138.9500303</c:v>
                </c:pt>
                <c:pt idx="1">
                  <c:v>6513786825.4700222</c:v>
                </c:pt>
                <c:pt idx="2">
                  <c:v>6368438256.830019</c:v>
                </c:pt>
                <c:pt idx="3">
                  <c:v>6083956408.9700365</c:v>
                </c:pt>
                <c:pt idx="4">
                  <c:v>6080014041.4999866</c:v>
                </c:pt>
                <c:pt idx="5">
                  <c:v>6149323707.9300137</c:v>
                </c:pt>
                <c:pt idx="6">
                  <c:v>6143939761.0599842</c:v>
                </c:pt>
                <c:pt idx="7">
                  <c:v>6143874130.70998</c:v>
                </c:pt>
                <c:pt idx="8">
                  <c:v>6218186491.5399857</c:v>
                </c:pt>
                <c:pt idx="9">
                  <c:v>6255513776.2199926</c:v>
                </c:pt>
                <c:pt idx="10">
                  <c:v>6338132620.1699982</c:v>
                </c:pt>
                <c:pt idx="11">
                  <c:v>6361040688.0399866</c:v>
                </c:pt>
              </c:numCache>
            </c:numRef>
          </c:val>
          <c:smooth val="1"/>
          <c:extLst>
            <c:ext xmlns:c16="http://schemas.microsoft.com/office/drawing/2014/chart" uri="{C3380CC4-5D6E-409C-BE32-E72D297353CC}">
              <c16:uniqueId val="{00000000-BC31-4B90-B22D-552ADEBE5A9A}"/>
            </c:ext>
          </c:extLst>
        </c:ser>
        <c:ser>
          <c:idx val="1"/>
          <c:order val="1"/>
          <c:tx>
            <c:strRef>
              <c:f>Tablas!$B$974</c:f>
              <c:strCache>
                <c:ptCount val="1"/>
                <c:pt idx="0">
                  <c:v>Marca compartida</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Tablas!$C$974:$N$974</c:f>
              <c:numCache>
                <c:formatCode>_("$"\ * #,##0_);_("$"\ * \(#,##0\);_("$"\ * "-"??_);_(@_)</c:formatCode>
                <c:ptCount val="12"/>
                <c:pt idx="0">
                  <c:v>693163300.85000086</c:v>
                </c:pt>
                <c:pt idx="1">
                  <c:v>710917355.57000101</c:v>
                </c:pt>
                <c:pt idx="2">
                  <c:v>696680221.85999942</c:v>
                </c:pt>
                <c:pt idx="3">
                  <c:v>665370271.27000141</c:v>
                </c:pt>
                <c:pt idx="4">
                  <c:v>658633168.88000035</c:v>
                </c:pt>
                <c:pt idx="5">
                  <c:v>666112140.86999989</c:v>
                </c:pt>
                <c:pt idx="6">
                  <c:v>664278198.80000043</c:v>
                </c:pt>
                <c:pt idx="7">
                  <c:v>660246677.89999914</c:v>
                </c:pt>
                <c:pt idx="8">
                  <c:v>670173890.46000123</c:v>
                </c:pt>
                <c:pt idx="9">
                  <c:v>673831037.71000099</c:v>
                </c:pt>
                <c:pt idx="10">
                  <c:v>678005110.89000082</c:v>
                </c:pt>
                <c:pt idx="11">
                  <c:v>675199666.10999966</c:v>
                </c:pt>
              </c:numCache>
            </c:numRef>
          </c:val>
          <c:smooth val="0"/>
          <c:extLst>
            <c:ext xmlns:c16="http://schemas.microsoft.com/office/drawing/2014/chart" uri="{C3380CC4-5D6E-409C-BE32-E72D297353CC}">
              <c16:uniqueId val="{00000001-BC31-4B90-B22D-552ADEBE5A9A}"/>
            </c:ext>
          </c:extLst>
        </c:ser>
        <c:ser>
          <c:idx val="2"/>
          <c:order val="2"/>
          <c:tx>
            <c:strRef>
              <c:f>Tablas!$B$975</c:f>
              <c:strCache>
                <c:ptCount val="1"/>
                <c:pt idx="0">
                  <c:v>Empresarial</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Tablas!$C$975:$N$975</c:f>
              <c:numCache>
                <c:formatCode>_("$"\ * #,##0_);_("$"\ * \(#,##0\);_("$"\ * "-"??_);_(@_)</c:formatCode>
                <c:ptCount val="12"/>
                <c:pt idx="0">
                  <c:v>262282959.74000001</c:v>
                </c:pt>
                <c:pt idx="1">
                  <c:v>232091576.28999963</c:v>
                </c:pt>
                <c:pt idx="2">
                  <c:v>220244826.40000015</c:v>
                </c:pt>
                <c:pt idx="3">
                  <c:v>233324400.57999995</c:v>
                </c:pt>
                <c:pt idx="4">
                  <c:v>216505505.88000011</c:v>
                </c:pt>
                <c:pt idx="5">
                  <c:v>235409942.27999976</c:v>
                </c:pt>
                <c:pt idx="6">
                  <c:v>245450502.12000012</c:v>
                </c:pt>
                <c:pt idx="7">
                  <c:v>251261607.27999991</c:v>
                </c:pt>
                <c:pt idx="8">
                  <c:v>243334835.48000008</c:v>
                </c:pt>
                <c:pt idx="9">
                  <c:v>253401867.14000022</c:v>
                </c:pt>
                <c:pt idx="10">
                  <c:v>256425849.12000036</c:v>
                </c:pt>
                <c:pt idx="11">
                  <c:v>293940955.30000019</c:v>
                </c:pt>
              </c:numCache>
            </c:numRef>
          </c:val>
          <c:smooth val="0"/>
          <c:extLst>
            <c:ext xmlns:c16="http://schemas.microsoft.com/office/drawing/2014/chart" uri="{C3380CC4-5D6E-409C-BE32-E72D297353CC}">
              <c16:uniqueId val="{00000002-BC31-4B90-B22D-552ADEBE5A9A}"/>
            </c:ext>
          </c:extLst>
        </c:ser>
        <c:ser>
          <c:idx val="3"/>
          <c:order val="3"/>
          <c:tx>
            <c:strRef>
              <c:f>Tablas!$B$976</c:f>
              <c:strCache>
                <c:ptCount val="1"/>
                <c:pt idx="0">
                  <c:v>Micro</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Tablas!$C$976:$N$976</c:f>
              <c:numCache>
                <c:formatCode>_("$"\ * #,##0_);_("$"\ * \(#,##0\);_("$"\ * "-"??_);_(@_)</c:formatCode>
                <c:ptCount val="12"/>
                <c:pt idx="0">
                  <c:v>121581399.90000007</c:v>
                </c:pt>
                <c:pt idx="1">
                  <c:v>126269754.25999993</c:v>
                </c:pt>
                <c:pt idx="2">
                  <c:v>120902058.97000009</c:v>
                </c:pt>
                <c:pt idx="3">
                  <c:v>109411284.34</c:v>
                </c:pt>
                <c:pt idx="4">
                  <c:v>109651097.95000006</c:v>
                </c:pt>
                <c:pt idx="5">
                  <c:v>111985055.14999998</c:v>
                </c:pt>
                <c:pt idx="6">
                  <c:v>111972277.25999996</c:v>
                </c:pt>
                <c:pt idx="7">
                  <c:v>110076170.47999999</c:v>
                </c:pt>
                <c:pt idx="8">
                  <c:v>113274765.14000002</c:v>
                </c:pt>
                <c:pt idx="9">
                  <c:v>115190977.16999997</c:v>
                </c:pt>
                <c:pt idx="10">
                  <c:v>113532856.64000003</c:v>
                </c:pt>
                <c:pt idx="11">
                  <c:v>111661055.80000003</c:v>
                </c:pt>
              </c:numCache>
            </c:numRef>
          </c:val>
          <c:smooth val="0"/>
          <c:extLst>
            <c:ext xmlns:c16="http://schemas.microsoft.com/office/drawing/2014/chart" uri="{C3380CC4-5D6E-409C-BE32-E72D297353CC}">
              <c16:uniqueId val="{00000003-BC31-4B90-B22D-552ADEBE5A9A}"/>
            </c:ext>
          </c:extLst>
        </c:ser>
        <c:ser>
          <c:idx val="4"/>
          <c:order val="4"/>
          <c:tx>
            <c:strRef>
              <c:f>Tablas!$B$977</c:f>
              <c:strCache>
                <c:ptCount val="1"/>
                <c:pt idx="0">
                  <c:v>PYME</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Tablas!$C$977:$N$977</c:f>
              <c:numCache>
                <c:formatCode>_("$"\ * #,##0_);_("$"\ * \(#,##0\);_("$"\ * "-"??_);_(@_)</c:formatCode>
                <c:ptCount val="12"/>
                <c:pt idx="0">
                  <c:v>28958910.890000004</c:v>
                </c:pt>
                <c:pt idx="1">
                  <c:v>28852465.999999993</c:v>
                </c:pt>
                <c:pt idx="2">
                  <c:v>28776268.839999996</c:v>
                </c:pt>
                <c:pt idx="3">
                  <c:v>29247679.980000004</c:v>
                </c:pt>
                <c:pt idx="4">
                  <c:v>29663781.159999989</c:v>
                </c:pt>
                <c:pt idx="5">
                  <c:v>29043557.580000006</c:v>
                </c:pt>
                <c:pt idx="6">
                  <c:v>28860387.969999991</c:v>
                </c:pt>
                <c:pt idx="7">
                  <c:v>28684469.909999996</c:v>
                </c:pt>
                <c:pt idx="8">
                  <c:v>28806196.209999997</c:v>
                </c:pt>
                <c:pt idx="9">
                  <c:v>28948375.780000005</c:v>
                </c:pt>
                <c:pt idx="10">
                  <c:v>29159586.520000007</c:v>
                </c:pt>
                <c:pt idx="11">
                  <c:v>29723797.229999997</c:v>
                </c:pt>
              </c:numCache>
            </c:numRef>
          </c:val>
          <c:smooth val="0"/>
          <c:extLst>
            <c:ext xmlns:c16="http://schemas.microsoft.com/office/drawing/2014/chart" uri="{C3380CC4-5D6E-409C-BE32-E72D297353CC}">
              <c16:uniqueId val="{00000004-BC31-4B90-B22D-552ADEBE5A9A}"/>
            </c:ext>
          </c:extLst>
        </c:ser>
        <c:ser>
          <c:idx val="5"/>
          <c:order val="5"/>
          <c:tx>
            <c:strRef>
              <c:f>Tablas!$B$978</c:f>
              <c:strCache>
                <c:ptCount val="1"/>
                <c:pt idx="0">
                  <c:v>Básica</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Tablas!$C$978:$N$978</c:f>
              <c:numCache>
                <c:formatCode>_("$"\ * #,##0_);_("$"\ * \(#,##0\);_("$"\ * "-"??_);_(@_)</c:formatCode>
                <c:ptCount val="12"/>
                <c:pt idx="0">
                  <c:v>5461723.8999999985</c:v>
                </c:pt>
                <c:pt idx="1">
                  <c:v>5498978.1400000025</c:v>
                </c:pt>
                <c:pt idx="2">
                  <c:v>5009190.3499999968</c:v>
                </c:pt>
                <c:pt idx="3">
                  <c:v>4387756.2700000005</c:v>
                </c:pt>
                <c:pt idx="4">
                  <c:v>4344898.9700000025</c:v>
                </c:pt>
                <c:pt idx="5">
                  <c:v>4433179.0299999993</c:v>
                </c:pt>
                <c:pt idx="6">
                  <c:v>4295066.2499999991</c:v>
                </c:pt>
                <c:pt idx="7">
                  <c:v>4288019.2300000023</c:v>
                </c:pt>
                <c:pt idx="8">
                  <c:v>4333381.2100000046</c:v>
                </c:pt>
                <c:pt idx="9">
                  <c:v>4372318.2700000014</c:v>
                </c:pt>
                <c:pt idx="10">
                  <c:v>4486548.7399999984</c:v>
                </c:pt>
                <c:pt idx="11">
                  <c:v>4437739.4499999974</c:v>
                </c:pt>
              </c:numCache>
            </c:numRef>
          </c:val>
          <c:smooth val="0"/>
          <c:extLst>
            <c:ext xmlns:c16="http://schemas.microsoft.com/office/drawing/2014/chart" uri="{C3380CC4-5D6E-409C-BE32-E72D297353CC}">
              <c16:uniqueId val="{00000000-611B-4A63-A0B0-8B564927ED43}"/>
            </c:ext>
          </c:extLst>
        </c:ser>
        <c:ser>
          <c:idx val="6"/>
          <c:order val="6"/>
          <c:tx>
            <c:strRef>
              <c:f>Tablas!$B$979</c:f>
              <c:strCache>
                <c:ptCount val="1"/>
                <c:pt idx="0">
                  <c:v>Sistema cerrado</c:v>
                </c:pt>
              </c:strCache>
            </c:strRef>
          </c:tx>
          <c:cat>
            <c:strRef>
              <c:f>Tablas!$C$972:$N$972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Tablas!$C$979:$N$979</c:f>
              <c:numCache>
                <c:formatCode>_("$"\ * #,##0_);_("$"\ * \(#,##0\);_("$"\ * "-"??_);_(@_)</c:formatCode>
                <c:ptCount val="12"/>
                <c:pt idx="0">
                  <c:v>3045799.45</c:v>
                </c:pt>
                <c:pt idx="1">
                  <c:v>2539745.3000000007</c:v>
                </c:pt>
                <c:pt idx="2">
                  <c:v>2324229.3600000003</c:v>
                </c:pt>
                <c:pt idx="3">
                  <c:v>1927516.6399999997</c:v>
                </c:pt>
                <c:pt idx="4">
                  <c:v>2655756.33</c:v>
                </c:pt>
                <c:pt idx="5">
                  <c:v>2735245.9299999997</c:v>
                </c:pt>
                <c:pt idx="6">
                  <c:v>2457479.4600000009</c:v>
                </c:pt>
                <c:pt idx="7">
                  <c:v>2317427.79</c:v>
                </c:pt>
                <c:pt idx="8">
                  <c:v>2738850.1799999997</c:v>
                </c:pt>
                <c:pt idx="9">
                  <c:v>2562237.7600000007</c:v>
                </c:pt>
                <c:pt idx="10">
                  <c:v>2920208.3000000017</c:v>
                </c:pt>
                <c:pt idx="11">
                  <c:v>3047674.7700000005</c:v>
                </c:pt>
              </c:numCache>
            </c:numRef>
          </c:val>
          <c:smooth val="0"/>
          <c:extLst>
            <c:ext xmlns:c16="http://schemas.microsoft.com/office/drawing/2014/chart" uri="{C3380CC4-5D6E-409C-BE32-E72D297353CC}">
              <c16:uniqueId val="{00000001-611B-4A63-A0B0-8B564927ED43}"/>
            </c:ext>
          </c:extLst>
        </c:ser>
        <c:dLbls>
          <c:showLegendKey val="0"/>
          <c:showVal val="0"/>
          <c:showCatName val="0"/>
          <c:showSerName val="0"/>
          <c:showPercent val="0"/>
          <c:showBubbleSize val="0"/>
        </c:dLbls>
        <c:marker val="1"/>
        <c:smooth val="0"/>
        <c:axId val="879724208"/>
        <c:axId val="879725384"/>
      </c:lineChart>
      <c:catAx>
        <c:axId val="8797242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5384"/>
        <c:crosses val="autoZero"/>
        <c:auto val="1"/>
        <c:lblAlgn val="ctr"/>
        <c:lblOffset val="100"/>
        <c:noMultiLvlLbl val="0"/>
      </c:catAx>
      <c:valAx>
        <c:axId val="879725384"/>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8797242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Tablas!$B$1011</c:f>
              <c:strCache>
                <c:ptCount val="1"/>
                <c:pt idx="0">
                  <c:v>Persona natural</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Tablas!$C$1011:$N$1011</c:f>
              <c:numCache>
                <c:formatCode>_("$"\ * #,##0_);_("$"\ * \(#,##0\);_("$"\ * "-"??_);_(@_)</c:formatCode>
                <c:ptCount val="12"/>
                <c:pt idx="0">
                  <c:v>84983589.119999453</c:v>
                </c:pt>
                <c:pt idx="1">
                  <c:v>88833736.090000376</c:v>
                </c:pt>
                <c:pt idx="2">
                  <c:v>88653574.180000886</c:v>
                </c:pt>
                <c:pt idx="3">
                  <c:v>70093529.610000283</c:v>
                </c:pt>
                <c:pt idx="4">
                  <c:v>67740358.319999501</c:v>
                </c:pt>
                <c:pt idx="5">
                  <c:v>75416089.950000077</c:v>
                </c:pt>
                <c:pt idx="6">
                  <c:v>68689566.560000136</c:v>
                </c:pt>
                <c:pt idx="7">
                  <c:v>57551792.090000048</c:v>
                </c:pt>
                <c:pt idx="8">
                  <c:v>71005366.960000023</c:v>
                </c:pt>
                <c:pt idx="9">
                  <c:v>110956239.52000047</c:v>
                </c:pt>
                <c:pt idx="10">
                  <c:v>120624003.6300001</c:v>
                </c:pt>
                <c:pt idx="11">
                  <c:v>93313954.58999975</c:v>
                </c:pt>
              </c:numCache>
            </c:numRef>
          </c:val>
          <c:smooth val="1"/>
          <c:extLst>
            <c:ext xmlns:c16="http://schemas.microsoft.com/office/drawing/2014/chart" uri="{C3380CC4-5D6E-409C-BE32-E72D297353CC}">
              <c16:uniqueId val="{00000000-71F5-4DB6-BA4B-BAB2E3CEE954}"/>
            </c:ext>
          </c:extLst>
        </c:ser>
        <c:ser>
          <c:idx val="1"/>
          <c:order val="1"/>
          <c:tx>
            <c:strRef>
              <c:f>Tablas!$B$1012</c:f>
              <c:strCache>
                <c:ptCount val="1"/>
                <c:pt idx="0">
                  <c:v>Marca compartida</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Tablas!$C$1012:$N$1012</c:f>
              <c:numCache>
                <c:formatCode>_("$"\ * #,##0_);_("$"\ * \(#,##0\);_("$"\ * "-"??_);_(@_)</c:formatCode>
                <c:ptCount val="12"/>
                <c:pt idx="0">
                  <c:v>4694614.4999999925</c:v>
                </c:pt>
                <c:pt idx="1">
                  <c:v>4823651.3800000139</c:v>
                </c:pt>
                <c:pt idx="2">
                  <c:v>7087432.2199999988</c:v>
                </c:pt>
                <c:pt idx="3">
                  <c:v>6712025.0400000094</c:v>
                </c:pt>
                <c:pt idx="4">
                  <c:v>7546618.4199999934</c:v>
                </c:pt>
                <c:pt idx="5">
                  <c:v>2427825.6000000029</c:v>
                </c:pt>
                <c:pt idx="6">
                  <c:v>5835643.4200000344</c:v>
                </c:pt>
                <c:pt idx="7">
                  <c:v>3737767.6600000029</c:v>
                </c:pt>
                <c:pt idx="8">
                  <c:v>4784792.2899999963</c:v>
                </c:pt>
                <c:pt idx="9">
                  <c:v>9164099.4599999897</c:v>
                </c:pt>
                <c:pt idx="10">
                  <c:v>7817870.7000000002</c:v>
                </c:pt>
                <c:pt idx="11">
                  <c:v>7807120.2100000111</c:v>
                </c:pt>
              </c:numCache>
            </c:numRef>
          </c:val>
          <c:smooth val="0"/>
          <c:extLst>
            <c:ext xmlns:c16="http://schemas.microsoft.com/office/drawing/2014/chart" uri="{C3380CC4-5D6E-409C-BE32-E72D297353CC}">
              <c16:uniqueId val="{00000001-71F5-4DB6-BA4B-BAB2E3CEE954}"/>
            </c:ext>
          </c:extLst>
        </c:ser>
        <c:ser>
          <c:idx val="2"/>
          <c:order val="2"/>
          <c:tx>
            <c:strRef>
              <c:f>Tablas!$B$1013</c:f>
              <c:strCache>
                <c:ptCount val="1"/>
                <c:pt idx="0">
                  <c:v>Empresarial</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Tablas!$C$1013:$N$1013</c:f>
              <c:numCache>
                <c:formatCode>_("$"\ * #,##0_);_("$"\ * \(#,##0\);_("$"\ * "-"??_);_(@_)</c:formatCode>
                <c:ptCount val="12"/>
                <c:pt idx="0">
                  <c:v>2225979.3399999985</c:v>
                </c:pt>
                <c:pt idx="1">
                  <c:v>2534176.2499999986</c:v>
                </c:pt>
                <c:pt idx="2">
                  <c:v>4297060.7999999924</c:v>
                </c:pt>
                <c:pt idx="3">
                  <c:v>4280547.84</c:v>
                </c:pt>
                <c:pt idx="4">
                  <c:v>3325716.9700000007</c:v>
                </c:pt>
                <c:pt idx="5">
                  <c:v>5319469.7900000019</c:v>
                </c:pt>
                <c:pt idx="6">
                  <c:v>4831784.0699999984</c:v>
                </c:pt>
                <c:pt idx="7">
                  <c:v>2427239.679999996</c:v>
                </c:pt>
                <c:pt idx="8">
                  <c:v>3312537.0600000019</c:v>
                </c:pt>
                <c:pt idx="9">
                  <c:v>3201970.6700000013</c:v>
                </c:pt>
                <c:pt idx="10">
                  <c:v>2892763.1599999941</c:v>
                </c:pt>
                <c:pt idx="11">
                  <c:v>3137213.970000003</c:v>
                </c:pt>
              </c:numCache>
            </c:numRef>
          </c:val>
          <c:smooth val="0"/>
          <c:extLst>
            <c:ext xmlns:c16="http://schemas.microsoft.com/office/drawing/2014/chart" uri="{C3380CC4-5D6E-409C-BE32-E72D297353CC}">
              <c16:uniqueId val="{00000002-71F5-4DB6-BA4B-BAB2E3CEE954}"/>
            </c:ext>
          </c:extLst>
        </c:ser>
        <c:ser>
          <c:idx val="3"/>
          <c:order val="3"/>
          <c:tx>
            <c:strRef>
              <c:f>Tablas!$B$1014</c:f>
              <c:strCache>
                <c:ptCount val="1"/>
                <c:pt idx="0">
                  <c:v>Micro</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Tablas!$C$1014:$N$1014</c:f>
              <c:numCache>
                <c:formatCode>_("$"\ * #,##0_);_("$"\ * \(#,##0\);_("$"\ * "-"??_);_(@_)</c:formatCode>
                <c:ptCount val="12"/>
                <c:pt idx="0">
                  <c:v>1316053.6300000008</c:v>
                </c:pt>
                <c:pt idx="1">
                  <c:v>1319798.3599999994</c:v>
                </c:pt>
                <c:pt idx="2">
                  <c:v>3497155.7899999986</c:v>
                </c:pt>
                <c:pt idx="3">
                  <c:v>3383400.3699999996</c:v>
                </c:pt>
                <c:pt idx="4">
                  <c:v>4296144.1300000083</c:v>
                </c:pt>
                <c:pt idx="5">
                  <c:v>453424.92000000004</c:v>
                </c:pt>
                <c:pt idx="6">
                  <c:v>1914568.5200000005</c:v>
                </c:pt>
                <c:pt idx="7">
                  <c:v>1406350.0700000008</c:v>
                </c:pt>
                <c:pt idx="8">
                  <c:v>1892311.4999999995</c:v>
                </c:pt>
                <c:pt idx="9">
                  <c:v>3901763.5200000037</c:v>
                </c:pt>
                <c:pt idx="10">
                  <c:v>906134.15000000037</c:v>
                </c:pt>
                <c:pt idx="11">
                  <c:v>1176330.0199999993</c:v>
                </c:pt>
              </c:numCache>
            </c:numRef>
          </c:val>
          <c:smooth val="0"/>
          <c:extLst>
            <c:ext xmlns:c16="http://schemas.microsoft.com/office/drawing/2014/chart" uri="{C3380CC4-5D6E-409C-BE32-E72D297353CC}">
              <c16:uniqueId val="{00000003-71F5-4DB6-BA4B-BAB2E3CEE954}"/>
            </c:ext>
          </c:extLst>
        </c:ser>
        <c:ser>
          <c:idx val="4"/>
          <c:order val="4"/>
          <c:tx>
            <c:strRef>
              <c:f>Tablas!$B$1015</c:f>
              <c:strCache>
                <c:ptCount val="1"/>
                <c:pt idx="0">
                  <c:v>Básica</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Tablas!$C$1015:$N$1015</c:f>
              <c:numCache>
                <c:formatCode>_("$"\ * #,##0_);_("$"\ * \(#,##0\);_("$"\ * "-"??_);_(@_)</c:formatCode>
                <c:ptCount val="12"/>
                <c:pt idx="0">
                  <c:v>629790.30000000005</c:v>
                </c:pt>
                <c:pt idx="1">
                  <c:v>592336.43000000017</c:v>
                </c:pt>
                <c:pt idx="2">
                  <c:v>329501.27000000014</c:v>
                </c:pt>
                <c:pt idx="3">
                  <c:v>115040.96000000006</c:v>
                </c:pt>
                <c:pt idx="4">
                  <c:v>65980.750000000015</c:v>
                </c:pt>
                <c:pt idx="5">
                  <c:v>116850.57999999994</c:v>
                </c:pt>
                <c:pt idx="6">
                  <c:v>200932.45999999988</c:v>
                </c:pt>
                <c:pt idx="7">
                  <c:v>145707.91000000006</c:v>
                </c:pt>
                <c:pt idx="8">
                  <c:v>328190.86000000039</c:v>
                </c:pt>
                <c:pt idx="9">
                  <c:v>483334.70000000042</c:v>
                </c:pt>
                <c:pt idx="10">
                  <c:v>876761.1799999997</c:v>
                </c:pt>
                <c:pt idx="11">
                  <c:v>888313.44000000018</c:v>
                </c:pt>
              </c:numCache>
            </c:numRef>
          </c:val>
          <c:smooth val="0"/>
          <c:extLst>
            <c:ext xmlns:c16="http://schemas.microsoft.com/office/drawing/2014/chart" uri="{C3380CC4-5D6E-409C-BE32-E72D297353CC}">
              <c16:uniqueId val="{00000004-71F5-4DB6-BA4B-BAB2E3CEE954}"/>
            </c:ext>
          </c:extLst>
        </c:ser>
        <c:ser>
          <c:idx val="5"/>
          <c:order val="5"/>
          <c:tx>
            <c:strRef>
              <c:f>Tablas!$B$1016</c:f>
              <c:strCache>
                <c:ptCount val="1"/>
                <c:pt idx="0">
                  <c:v>PYME</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Tablas!$C$1016:$N$1016</c:f>
              <c:numCache>
                <c:formatCode>_("$"\ * #,##0_);_("$"\ * \(#,##0\);_("$"\ * "-"??_);_(@_)</c:formatCode>
                <c:ptCount val="12"/>
                <c:pt idx="0">
                  <c:v>164864.97</c:v>
                </c:pt>
                <c:pt idx="1">
                  <c:v>192351.26999999979</c:v>
                </c:pt>
                <c:pt idx="2">
                  <c:v>114553.07999999989</c:v>
                </c:pt>
                <c:pt idx="3">
                  <c:v>96922.860000000073</c:v>
                </c:pt>
                <c:pt idx="4">
                  <c:v>6416.8899999999949</c:v>
                </c:pt>
                <c:pt idx="5">
                  <c:v>1833.1499999999996</c:v>
                </c:pt>
                <c:pt idx="6">
                  <c:v>4783.07</c:v>
                </c:pt>
                <c:pt idx="7">
                  <c:v>13954.729999999996</c:v>
                </c:pt>
                <c:pt idx="8">
                  <c:v>0</c:v>
                </c:pt>
                <c:pt idx="9">
                  <c:v>268937.04000000027</c:v>
                </c:pt>
                <c:pt idx="10">
                  <c:v>354013.91000000015</c:v>
                </c:pt>
                <c:pt idx="11">
                  <c:v>207313.68999999992</c:v>
                </c:pt>
              </c:numCache>
            </c:numRef>
          </c:val>
          <c:smooth val="0"/>
          <c:extLst>
            <c:ext xmlns:c16="http://schemas.microsoft.com/office/drawing/2014/chart" uri="{C3380CC4-5D6E-409C-BE32-E72D297353CC}">
              <c16:uniqueId val="{00000000-F7B3-4583-BD98-BB769EA74AFA}"/>
            </c:ext>
          </c:extLst>
        </c:ser>
        <c:ser>
          <c:idx val="6"/>
          <c:order val="6"/>
          <c:tx>
            <c:strRef>
              <c:f>Tablas!$B$1017</c:f>
              <c:strCache>
                <c:ptCount val="1"/>
                <c:pt idx="0">
                  <c:v>Sistema cerrado</c:v>
                </c:pt>
              </c:strCache>
            </c:strRef>
          </c:tx>
          <c:cat>
            <c:strRef>
              <c:f>Tablas!$C$1010:$N$1010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Tablas!$C$1017:$N$1017</c:f>
              <c:numCache>
                <c:formatCode>_("$"\ * #,##0_);_("$"\ * \(#,##0\);_("$"\ * "-"??_);_(@_)</c:formatCode>
                <c:ptCount val="12"/>
                <c:pt idx="0">
                  <c:v>140219.93000000005</c:v>
                </c:pt>
                <c:pt idx="1">
                  <c:v>359672.16</c:v>
                </c:pt>
                <c:pt idx="2">
                  <c:v>513580.22000000003</c:v>
                </c:pt>
                <c:pt idx="3">
                  <c:v>326331.42</c:v>
                </c:pt>
                <c:pt idx="4">
                  <c:v>226215.62</c:v>
                </c:pt>
                <c:pt idx="5">
                  <c:v>317783.41000000003</c:v>
                </c:pt>
                <c:pt idx="6">
                  <c:v>98514.02999999997</c:v>
                </c:pt>
                <c:pt idx="7">
                  <c:v>251496.12000000008</c:v>
                </c:pt>
                <c:pt idx="8">
                  <c:v>115257.89000000006</c:v>
                </c:pt>
                <c:pt idx="9">
                  <c:v>100712.03000000001</c:v>
                </c:pt>
                <c:pt idx="10">
                  <c:v>159133.90000000011</c:v>
                </c:pt>
                <c:pt idx="11">
                  <c:v>160633.76000000004</c:v>
                </c:pt>
              </c:numCache>
            </c:numRef>
          </c:val>
          <c:smooth val="0"/>
          <c:extLst>
            <c:ext xmlns:c16="http://schemas.microsoft.com/office/drawing/2014/chart" uri="{C3380CC4-5D6E-409C-BE32-E72D297353CC}">
              <c16:uniqueId val="{00000001-F7B3-4583-BD98-BB769EA74AFA}"/>
            </c:ext>
          </c:extLst>
        </c:ser>
        <c:dLbls>
          <c:showLegendKey val="0"/>
          <c:showVal val="0"/>
          <c:showCatName val="0"/>
          <c:showSerName val="0"/>
          <c:showPercent val="0"/>
          <c:showBubbleSize val="0"/>
        </c:dLbls>
        <c:marker val="1"/>
        <c:smooth val="0"/>
        <c:axId val="879725776"/>
        <c:axId val="879726952"/>
      </c:lineChart>
      <c:catAx>
        <c:axId val="8797257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26952"/>
        <c:crosses val="autoZero"/>
        <c:auto val="1"/>
        <c:lblAlgn val="ctr"/>
        <c:lblOffset val="100"/>
        <c:noMultiLvlLbl val="0"/>
      </c:catAx>
      <c:valAx>
        <c:axId val="879726952"/>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8797257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Tablas!$B$1171</c:f>
              <c:strCache>
                <c:ptCount val="1"/>
                <c:pt idx="0">
                  <c:v>A1</c:v>
                </c:pt>
              </c:strCache>
            </c:strRef>
          </c:tx>
          <c:cat>
            <c:strRef>
              <c:f>Tablas!$C$1170:$N$1170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Tablas!$C$1171:$N$1171</c:f>
              <c:numCache>
                <c:formatCode>_("$"\ * #,##0_);_("$"\ * \(#,##0\);_("$"\ * "-"??_);_(@_)</c:formatCode>
                <c:ptCount val="12"/>
                <c:pt idx="0">
                  <c:v>236741998.42999917</c:v>
                </c:pt>
                <c:pt idx="1">
                  <c:v>242154059.16999859</c:v>
                </c:pt>
                <c:pt idx="2">
                  <c:v>223191904.41999987</c:v>
                </c:pt>
                <c:pt idx="3">
                  <c:v>146010326.7499997</c:v>
                </c:pt>
                <c:pt idx="4">
                  <c:v>236667432.83999932</c:v>
                </c:pt>
                <c:pt idx="5">
                  <c:v>184175302.19999939</c:v>
                </c:pt>
                <c:pt idx="6">
                  <c:v>177666321.54999933</c:v>
                </c:pt>
                <c:pt idx="7">
                  <c:v>147186216.05000058</c:v>
                </c:pt>
                <c:pt idx="8">
                  <c:v>188215310.51000002</c:v>
                </c:pt>
                <c:pt idx="9">
                  <c:v>200391567.2399998</c:v>
                </c:pt>
                <c:pt idx="10">
                  <c:v>161313333.99000001</c:v>
                </c:pt>
                <c:pt idx="11">
                  <c:v>88783489.179999694</c:v>
                </c:pt>
              </c:numCache>
            </c:numRef>
          </c:val>
          <c:smooth val="1"/>
          <c:extLst>
            <c:ext xmlns:c16="http://schemas.microsoft.com/office/drawing/2014/chart" uri="{C3380CC4-5D6E-409C-BE32-E72D297353CC}">
              <c16:uniqueId val="{00000000-59B7-4DB7-8662-7EEF71E47084}"/>
            </c:ext>
          </c:extLst>
        </c:ser>
        <c:ser>
          <c:idx val="5"/>
          <c:order val="1"/>
          <c:tx>
            <c:strRef>
              <c:f>Tablas!$B$1172</c:f>
              <c:strCache>
                <c:ptCount val="1"/>
                <c:pt idx="0">
                  <c:v>A2</c:v>
                </c:pt>
              </c:strCache>
            </c:strRef>
          </c:tx>
          <c:val>
            <c:numRef>
              <c:f>Tablas!$C$1172:$N$1172</c:f>
              <c:numCache>
                <c:formatCode>_("$"\ * #,##0_);_("$"\ * \(#,##0\);_("$"\ * "-"??_);_(@_)</c:formatCode>
                <c:ptCount val="12"/>
                <c:pt idx="0">
                  <c:v>4459322.2699999893</c:v>
                </c:pt>
                <c:pt idx="1">
                  <c:v>10684357.530000003</c:v>
                </c:pt>
                <c:pt idx="2">
                  <c:v>15623104.020000016</c:v>
                </c:pt>
                <c:pt idx="3">
                  <c:v>977817.84000000008</c:v>
                </c:pt>
                <c:pt idx="4">
                  <c:v>3518339.4099999964</c:v>
                </c:pt>
                <c:pt idx="5">
                  <c:v>12174833.569999991</c:v>
                </c:pt>
                <c:pt idx="6">
                  <c:v>4687837.459999999</c:v>
                </c:pt>
                <c:pt idx="7">
                  <c:v>3286531.7100000009</c:v>
                </c:pt>
                <c:pt idx="8">
                  <c:v>8733611.0300000329</c:v>
                </c:pt>
                <c:pt idx="9">
                  <c:v>19280771.990000006</c:v>
                </c:pt>
                <c:pt idx="10">
                  <c:v>24197571.000000056</c:v>
                </c:pt>
                <c:pt idx="11">
                  <c:v>6006985.1300000167</c:v>
                </c:pt>
              </c:numCache>
            </c:numRef>
          </c:val>
          <c:smooth val="0"/>
          <c:extLst>
            <c:ext xmlns:c16="http://schemas.microsoft.com/office/drawing/2014/chart" uri="{C3380CC4-5D6E-409C-BE32-E72D297353CC}">
              <c16:uniqueId val="{00000000-EDC3-47E0-9612-E66C7526E4A5}"/>
            </c:ext>
          </c:extLst>
        </c:ser>
        <c:ser>
          <c:idx val="6"/>
          <c:order val="2"/>
          <c:tx>
            <c:strRef>
              <c:f>Tablas!$B$1173</c:f>
              <c:strCache>
                <c:ptCount val="1"/>
                <c:pt idx="0">
                  <c:v>A3</c:v>
                </c:pt>
              </c:strCache>
            </c:strRef>
          </c:tx>
          <c:val>
            <c:numRef>
              <c:f>Tablas!$C$1173:$N$1173</c:f>
              <c:numCache>
                <c:formatCode>_("$"\ * #,##0_);_("$"\ * \(#,##0\);_("$"\ * "-"??_);_(@_)</c:formatCode>
                <c:ptCount val="12"/>
                <c:pt idx="0">
                  <c:v>14786522.799999997</c:v>
                </c:pt>
                <c:pt idx="1">
                  <c:v>19917380.519999959</c:v>
                </c:pt>
                <c:pt idx="2">
                  <c:v>9078589.0700000077</c:v>
                </c:pt>
                <c:pt idx="3">
                  <c:v>3508315.970000003</c:v>
                </c:pt>
                <c:pt idx="4">
                  <c:v>7755213.9199999971</c:v>
                </c:pt>
                <c:pt idx="5">
                  <c:v>25771380.54000001</c:v>
                </c:pt>
                <c:pt idx="6">
                  <c:v>12086110.319999976</c:v>
                </c:pt>
                <c:pt idx="7">
                  <c:v>6300281.3200000105</c:v>
                </c:pt>
                <c:pt idx="8">
                  <c:v>15687546.319999997</c:v>
                </c:pt>
                <c:pt idx="9">
                  <c:v>10110295.499999996</c:v>
                </c:pt>
                <c:pt idx="10">
                  <c:v>6717274.0300000003</c:v>
                </c:pt>
                <c:pt idx="11">
                  <c:v>2663892.9700000063</c:v>
                </c:pt>
              </c:numCache>
            </c:numRef>
          </c:val>
          <c:smooth val="0"/>
          <c:extLst>
            <c:ext xmlns:c16="http://schemas.microsoft.com/office/drawing/2014/chart" uri="{C3380CC4-5D6E-409C-BE32-E72D297353CC}">
              <c16:uniqueId val="{00000001-EDC3-47E0-9612-E66C7526E4A5}"/>
            </c:ext>
          </c:extLst>
        </c:ser>
        <c:ser>
          <c:idx val="1"/>
          <c:order val="3"/>
          <c:tx>
            <c:strRef>
              <c:f>Tablas!$B$1177</c:f>
              <c:strCache>
                <c:ptCount val="1"/>
                <c:pt idx="0">
                  <c:v>C2</c:v>
                </c:pt>
              </c:strCache>
            </c:strRef>
          </c:tx>
          <c:cat>
            <c:strRef>
              <c:f>Tablas!$C$1170:$N$1170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Tablas!$C$1177:$N$1177</c:f>
              <c:numCache>
                <c:formatCode>_("$"\ * #,##0_);_("$"\ * \(#,##0\);_("$"\ * "-"??_);_(@_)</c:formatCode>
                <c:ptCount val="12"/>
                <c:pt idx="0">
                  <c:v>1756020.41</c:v>
                </c:pt>
                <c:pt idx="1">
                  <c:v>2156187.3199999975</c:v>
                </c:pt>
                <c:pt idx="2">
                  <c:v>2148246.6600000006</c:v>
                </c:pt>
                <c:pt idx="3">
                  <c:v>1167863.31</c:v>
                </c:pt>
                <c:pt idx="4">
                  <c:v>339316.11999999982</c:v>
                </c:pt>
                <c:pt idx="5">
                  <c:v>519918.70999999985</c:v>
                </c:pt>
                <c:pt idx="6">
                  <c:v>1598711.0400000005</c:v>
                </c:pt>
                <c:pt idx="7">
                  <c:v>3542694.2399999984</c:v>
                </c:pt>
                <c:pt idx="8">
                  <c:v>3505329.6700000037</c:v>
                </c:pt>
                <c:pt idx="9">
                  <c:v>1862188.469999999</c:v>
                </c:pt>
                <c:pt idx="10">
                  <c:v>2682369.609999998</c:v>
                </c:pt>
                <c:pt idx="11">
                  <c:v>738071.62999999942</c:v>
                </c:pt>
              </c:numCache>
            </c:numRef>
          </c:val>
          <c:smooth val="0"/>
          <c:extLst>
            <c:ext xmlns:c16="http://schemas.microsoft.com/office/drawing/2014/chart" uri="{C3380CC4-5D6E-409C-BE32-E72D297353CC}">
              <c16:uniqueId val="{00000001-59B7-4DB7-8662-7EEF71E47084}"/>
            </c:ext>
          </c:extLst>
        </c:ser>
        <c:ser>
          <c:idx val="7"/>
          <c:order val="4"/>
          <c:tx>
            <c:strRef>
              <c:f>Tablas!$B$1178</c:f>
              <c:strCache>
                <c:ptCount val="1"/>
                <c:pt idx="0">
                  <c:v>D</c:v>
                </c:pt>
              </c:strCache>
            </c:strRef>
          </c:tx>
          <c:val>
            <c:numRef>
              <c:f>Tablas!$C$1178:$N$1178</c:f>
              <c:numCache>
                <c:formatCode>_("$"\ * #,##0_);_("$"\ * \(#,##0\);_("$"\ * "-"??_);_(@_)</c:formatCode>
                <c:ptCount val="12"/>
                <c:pt idx="0">
                  <c:v>1442456.6999999995</c:v>
                </c:pt>
                <c:pt idx="1">
                  <c:v>1656713.8099999991</c:v>
                </c:pt>
                <c:pt idx="2">
                  <c:v>2147553.23</c:v>
                </c:pt>
                <c:pt idx="3">
                  <c:v>2153480.3400000017</c:v>
                </c:pt>
                <c:pt idx="4">
                  <c:v>815985.49000000034</c:v>
                </c:pt>
                <c:pt idx="5">
                  <c:v>297697.54000000004</c:v>
                </c:pt>
                <c:pt idx="6">
                  <c:v>317733.60000000003</c:v>
                </c:pt>
                <c:pt idx="7">
                  <c:v>1424148.1399999987</c:v>
                </c:pt>
                <c:pt idx="8">
                  <c:v>2849740.7400000016</c:v>
                </c:pt>
                <c:pt idx="9">
                  <c:v>301949.54999999993</c:v>
                </c:pt>
                <c:pt idx="10">
                  <c:v>1298697.5400000005</c:v>
                </c:pt>
                <c:pt idx="11">
                  <c:v>356978.81999999972</c:v>
                </c:pt>
              </c:numCache>
            </c:numRef>
          </c:val>
          <c:smooth val="0"/>
          <c:extLst>
            <c:ext xmlns:c16="http://schemas.microsoft.com/office/drawing/2014/chart" uri="{C3380CC4-5D6E-409C-BE32-E72D297353CC}">
              <c16:uniqueId val="{00000002-EDC3-47E0-9612-E66C7526E4A5}"/>
            </c:ext>
          </c:extLst>
        </c:ser>
        <c:ser>
          <c:idx val="8"/>
          <c:order val="5"/>
          <c:tx>
            <c:strRef>
              <c:f>Tablas!$B$1179</c:f>
              <c:strCache>
                <c:ptCount val="1"/>
                <c:pt idx="0">
                  <c:v>E</c:v>
                </c:pt>
              </c:strCache>
            </c:strRef>
          </c:tx>
          <c:val>
            <c:numRef>
              <c:f>Tablas!$C$1179:$N$1179</c:f>
              <c:numCache>
                <c:formatCode>_("$"\ * #,##0_);_("$"\ * \(#,##0\);_("$"\ * "-"??_);_(@_)</c:formatCode>
                <c:ptCount val="12"/>
                <c:pt idx="0">
                  <c:v>2003853.5599999996</c:v>
                </c:pt>
                <c:pt idx="1">
                  <c:v>2430567.9399999916</c:v>
                </c:pt>
                <c:pt idx="2">
                  <c:v>3497609.93</c:v>
                </c:pt>
                <c:pt idx="3">
                  <c:v>5172814.6500000032</c:v>
                </c:pt>
                <c:pt idx="4">
                  <c:v>5135647.929999995</c:v>
                </c:pt>
                <c:pt idx="5">
                  <c:v>4642451.3700000057</c:v>
                </c:pt>
                <c:pt idx="6">
                  <c:v>3487153.8200000012</c:v>
                </c:pt>
                <c:pt idx="7">
                  <c:v>2721217.4100000015</c:v>
                </c:pt>
                <c:pt idx="8">
                  <c:v>1951697.01</c:v>
                </c:pt>
                <c:pt idx="9">
                  <c:v>842560.02000000025</c:v>
                </c:pt>
                <c:pt idx="10">
                  <c:v>955646.26000000187</c:v>
                </c:pt>
                <c:pt idx="11">
                  <c:v>452194.93000000017</c:v>
                </c:pt>
              </c:numCache>
            </c:numRef>
          </c:val>
          <c:smooth val="0"/>
          <c:extLst>
            <c:ext xmlns:c16="http://schemas.microsoft.com/office/drawing/2014/chart" uri="{C3380CC4-5D6E-409C-BE32-E72D297353CC}">
              <c16:uniqueId val="{00000003-EDC3-47E0-9612-E66C7526E4A5}"/>
            </c:ext>
          </c:extLst>
        </c:ser>
        <c:dLbls>
          <c:showLegendKey val="0"/>
          <c:showVal val="0"/>
          <c:showCatName val="0"/>
          <c:showSerName val="0"/>
          <c:showPercent val="0"/>
          <c:showBubbleSize val="0"/>
        </c:dLbls>
        <c:marker val="1"/>
        <c:smooth val="0"/>
        <c:axId val="879730088"/>
        <c:axId val="879737536"/>
      </c:lineChart>
      <c:catAx>
        <c:axId val="8797300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7536"/>
        <c:crosses val="autoZero"/>
        <c:auto val="1"/>
        <c:lblAlgn val="ctr"/>
        <c:lblOffset val="100"/>
        <c:noMultiLvlLbl val="0"/>
      </c:catAx>
      <c:valAx>
        <c:axId val="879737536"/>
        <c:scaling>
          <c:orientation val="minMax"/>
        </c:scaling>
        <c:delete val="0"/>
        <c:axPos val="l"/>
        <c:title>
          <c:tx>
            <c:rich>
              <a:bodyPr rot="-5400000" vert="horz"/>
              <a:lstStyle/>
              <a:p>
                <a:pPr>
                  <a:defRPr/>
                </a:pPr>
                <a:r>
                  <a:rPr lang="es-EC"/>
                  <a:t>Saldo corriente (USD)</a:t>
                </a:r>
              </a:p>
            </c:rich>
          </c:tx>
          <c:overlay val="0"/>
        </c:title>
        <c:numFmt formatCode="_(&quot;$&quot;\ * #,##0_);_(&quot;$&quot;\ * \(#,##0\);_(&quot;$&quot;\ * &quot;-&quot;??_);_(@_)" sourceLinked="1"/>
        <c:majorTickMark val="out"/>
        <c:minorTickMark val="none"/>
        <c:tickLblPos val="nextTo"/>
        <c:crossAx val="8797300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Tablas!$B$1211</c:f>
              <c:strCache>
                <c:ptCount val="1"/>
                <c:pt idx="0">
                  <c:v>A1</c:v>
                </c:pt>
              </c:strCache>
            </c:strRef>
          </c:tx>
          <c:cat>
            <c:strRef>
              <c:f>Tablas!$C$1210:$N$1210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Tablas!$C$1211:$N$1211</c:f>
              <c:numCache>
                <c:formatCode>_("$"\ * #,##0_);_("$"\ * \(#,##0\);_("$"\ * "-"??_);_(@_)</c:formatCode>
                <c:ptCount val="12"/>
                <c:pt idx="0">
                  <c:v>3031220194.24998</c:v>
                </c:pt>
                <c:pt idx="1">
                  <c:v>2976521870.2299976</c:v>
                </c:pt>
                <c:pt idx="2">
                  <c:v>2939003059.4199963</c:v>
                </c:pt>
                <c:pt idx="3">
                  <c:v>2991671847.9400105</c:v>
                </c:pt>
                <c:pt idx="4">
                  <c:v>2979168192.2500114</c:v>
                </c:pt>
                <c:pt idx="5">
                  <c:v>2803675529.0999994</c:v>
                </c:pt>
                <c:pt idx="6">
                  <c:v>2662454827.8099723</c:v>
                </c:pt>
                <c:pt idx="7">
                  <c:v>2708681337.8799763</c:v>
                </c:pt>
                <c:pt idx="8">
                  <c:v>2680925871.4499903</c:v>
                </c:pt>
                <c:pt idx="9">
                  <c:v>2525071325.7699904</c:v>
                </c:pt>
                <c:pt idx="10">
                  <c:v>2517388325.8899965</c:v>
                </c:pt>
                <c:pt idx="11">
                  <c:v>2741486101.6200099</c:v>
                </c:pt>
              </c:numCache>
            </c:numRef>
          </c:val>
          <c:smooth val="1"/>
          <c:extLst>
            <c:ext xmlns:c16="http://schemas.microsoft.com/office/drawing/2014/chart" uri="{C3380CC4-5D6E-409C-BE32-E72D297353CC}">
              <c16:uniqueId val="{00000000-33F9-47FC-B0B2-A0F7F2C5C09B}"/>
            </c:ext>
          </c:extLst>
        </c:ser>
        <c:ser>
          <c:idx val="5"/>
          <c:order val="1"/>
          <c:tx>
            <c:strRef>
              <c:f>Tablas!$B$1212</c:f>
              <c:strCache>
                <c:ptCount val="1"/>
                <c:pt idx="0">
                  <c:v>A2</c:v>
                </c:pt>
              </c:strCache>
            </c:strRef>
          </c:tx>
          <c:val>
            <c:numRef>
              <c:f>Tablas!$C$1212:$N$1212</c:f>
              <c:numCache>
                <c:formatCode>_("$"\ * #,##0_);_("$"\ * \(#,##0\);_("$"\ * "-"??_);_(@_)</c:formatCode>
                <c:ptCount val="12"/>
                <c:pt idx="0">
                  <c:v>52512448.200000092</c:v>
                </c:pt>
                <c:pt idx="1">
                  <c:v>56806615.339999847</c:v>
                </c:pt>
                <c:pt idx="2">
                  <c:v>81701999.790000081</c:v>
                </c:pt>
                <c:pt idx="3">
                  <c:v>23851255.019999977</c:v>
                </c:pt>
                <c:pt idx="4">
                  <c:v>30054857.519999973</c:v>
                </c:pt>
                <c:pt idx="5">
                  <c:v>56114172.37999998</c:v>
                </c:pt>
                <c:pt idx="6">
                  <c:v>25673249.180000082</c:v>
                </c:pt>
                <c:pt idx="7">
                  <c:v>12494652.119999975</c:v>
                </c:pt>
                <c:pt idx="8">
                  <c:v>38833366.219999984</c:v>
                </c:pt>
                <c:pt idx="9">
                  <c:v>285522661.01999891</c:v>
                </c:pt>
                <c:pt idx="10">
                  <c:v>192658601.58000001</c:v>
                </c:pt>
                <c:pt idx="11">
                  <c:v>151018894.23000085</c:v>
                </c:pt>
              </c:numCache>
            </c:numRef>
          </c:val>
          <c:smooth val="0"/>
          <c:extLst>
            <c:ext xmlns:c16="http://schemas.microsoft.com/office/drawing/2014/chart" uri="{C3380CC4-5D6E-409C-BE32-E72D297353CC}">
              <c16:uniqueId val="{00000000-4974-42EF-A290-31156FFCF5F9}"/>
            </c:ext>
          </c:extLst>
        </c:ser>
        <c:ser>
          <c:idx val="6"/>
          <c:order val="2"/>
          <c:tx>
            <c:strRef>
              <c:f>Tablas!$B$1213</c:f>
              <c:strCache>
                <c:ptCount val="1"/>
                <c:pt idx="0">
                  <c:v>A3</c:v>
                </c:pt>
              </c:strCache>
            </c:strRef>
          </c:tx>
          <c:val>
            <c:numRef>
              <c:f>Tablas!$C$1213:$N$1213</c:f>
              <c:numCache>
                <c:formatCode>_("$"\ * #,##0_);_("$"\ * \(#,##0\);_("$"\ * "-"??_);_(@_)</c:formatCode>
                <c:ptCount val="12"/>
                <c:pt idx="0">
                  <c:v>124053768.86999972</c:v>
                </c:pt>
                <c:pt idx="1">
                  <c:v>171351453.01999962</c:v>
                </c:pt>
                <c:pt idx="2">
                  <c:v>131586933.70999953</c:v>
                </c:pt>
                <c:pt idx="3">
                  <c:v>54407580.23999989</c:v>
                </c:pt>
                <c:pt idx="4">
                  <c:v>81764139.620000273</c:v>
                </c:pt>
                <c:pt idx="5">
                  <c:v>101372732.37000017</c:v>
                </c:pt>
                <c:pt idx="6">
                  <c:v>115720402.76000006</c:v>
                </c:pt>
                <c:pt idx="7">
                  <c:v>57233095.459999934</c:v>
                </c:pt>
                <c:pt idx="8">
                  <c:v>68114247.590000197</c:v>
                </c:pt>
                <c:pt idx="9">
                  <c:v>40845840.840000086</c:v>
                </c:pt>
                <c:pt idx="10">
                  <c:v>166284042.51999992</c:v>
                </c:pt>
                <c:pt idx="11">
                  <c:v>63776780.280000053</c:v>
                </c:pt>
              </c:numCache>
            </c:numRef>
          </c:val>
          <c:smooth val="0"/>
          <c:extLst>
            <c:ext xmlns:c16="http://schemas.microsoft.com/office/drawing/2014/chart" uri="{C3380CC4-5D6E-409C-BE32-E72D297353CC}">
              <c16:uniqueId val="{00000001-4974-42EF-A290-31156FFCF5F9}"/>
            </c:ext>
          </c:extLst>
        </c:ser>
        <c:ser>
          <c:idx val="1"/>
          <c:order val="3"/>
          <c:tx>
            <c:strRef>
              <c:f>Tablas!$B$1214</c:f>
              <c:strCache>
                <c:ptCount val="1"/>
                <c:pt idx="0">
                  <c:v>B1</c:v>
                </c:pt>
              </c:strCache>
            </c:strRef>
          </c:tx>
          <c:cat>
            <c:strRef>
              <c:f>Tablas!$C$1210:$N$1210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Tablas!$C$1214:$N$1214</c:f>
              <c:numCache>
                <c:formatCode>_("$"\ * #,##0_);_("$"\ * \(#,##0\);_("$"\ * "-"??_);_(@_)</c:formatCode>
                <c:ptCount val="12"/>
                <c:pt idx="0">
                  <c:v>21006611.189999986</c:v>
                </c:pt>
                <c:pt idx="1">
                  <c:v>26068474.350000046</c:v>
                </c:pt>
                <c:pt idx="2">
                  <c:v>23120193.470000055</c:v>
                </c:pt>
                <c:pt idx="3">
                  <c:v>29273854.520000018</c:v>
                </c:pt>
                <c:pt idx="4">
                  <c:v>24959131.169999938</c:v>
                </c:pt>
                <c:pt idx="5">
                  <c:v>62024316.330000006</c:v>
                </c:pt>
                <c:pt idx="6">
                  <c:v>62977095.469999976</c:v>
                </c:pt>
                <c:pt idx="7">
                  <c:v>25938098.519999951</c:v>
                </c:pt>
                <c:pt idx="8">
                  <c:v>24585142.500000004</c:v>
                </c:pt>
                <c:pt idx="9">
                  <c:v>9843369.4299999997</c:v>
                </c:pt>
                <c:pt idx="10">
                  <c:v>16700453.160000026</c:v>
                </c:pt>
                <c:pt idx="11">
                  <c:v>11086175.479999984</c:v>
                </c:pt>
              </c:numCache>
            </c:numRef>
          </c:val>
          <c:smooth val="0"/>
          <c:extLst>
            <c:ext xmlns:c16="http://schemas.microsoft.com/office/drawing/2014/chart" uri="{C3380CC4-5D6E-409C-BE32-E72D297353CC}">
              <c16:uniqueId val="{00000001-33F9-47FC-B0B2-A0F7F2C5C09B}"/>
            </c:ext>
          </c:extLst>
        </c:ser>
        <c:ser>
          <c:idx val="7"/>
          <c:order val="4"/>
          <c:tx>
            <c:strRef>
              <c:f>Tablas!$B$1218</c:f>
              <c:strCache>
                <c:ptCount val="1"/>
                <c:pt idx="0">
                  <c:v>D</c:v>
                </c:pt>
              </c:strCache>
            </c:strRef>
          </c:tx>
          <c:val>
            <c:numRef>
              <c:f>Tablas!$C$1218:$N$1218</c:f>
              <c:numCache>
                <c:formatCode>_("$"\ * #,##0_);_("$"\ * \(#,##0\);_("$"\ * "-"??_);_(@_)</c:formatCode>
                <c:ptCount val="12"/>
                <c:pt idx="0">
                  <c:v>18977800.909999974</c:v>
                </c:pt>
                <c:pt idx="1">
                  <c:v>21018163.290000021</c:v>
                </c:pt>
                <c:pt idx="2">
                  <c:v>18596215.42999997</c:v>
                </c:pt>
                <c:pt idx="3">
                  <c:v>16878407.210000005</c:v>
                </c:pt>
                <c:pt idx="4">
                  <c:v>17160900.920000017</c:v>
                </c:pt>
                <c:pt idx="5">
                  <c:v>6121865.2900000028</c:v>
                </c:pt>
                <c:pt idx="6">
                  <c:v>4607638.2899999963</c:v>
                </c:pt>
                <c:pt idx="7">
                  <c:v>7383457.1100000069</c:v>
                </c:pt>
                <c:pt idx="8">
                  <c:v>10777376.689999992</c:v>
                </c:pt>
                <c:pt idx="9">
                  <c:v>3120868.9299999997</c:v>
                </c:pt>
                <c:pt idx="10">
                  <c:v>6025251.9700000035</c:v>
                </c:pt>
                <c:pt idx="11">
                  <c:v>12539495.710000006</c:v>
                </c:pt>
              </c:numCache>
            </c:numRef>
          </c:val>
          <c:smooth val="0"/>
          <c:extLst>
            <c:ext xmlns:c16="http://schemas.microsoft.com/office/drawing/2014/chart" uri="{C3380CC4-5D6E-409C-BE32-E72D297353CC}">
              <c16:uniqueId val="{00000002-4974-42EF-A290-31156FFCF5F9}"/>
            </c:ext>
          </c:extLst>
        </c:ser>
        <c:ser>
          <c:idx val="8"/>
          <c:order val="5"/>
          <c:tx>
            <c:strRef>
              <c:f>Tablas!$B$1219</c:f>
              <c:strCache>
                <c:ptCount val="1"/>
                <c:pt idx="0">
                  <c:v>E</c:v>
                </c:pt>
              </c:strCache>
            </c:strRef>
          </c:tx>
          <c:val>
            <c:numRef>
              <c:f>Tablas!$C$1219:$N$1219</c:f>
              <c:numCache>
                <c:formatCode>_("$"\ * #,##0_);_("$"\ * \(#,##0\);_("$"\ * "-"??_);_(@_)</c:formatCode>
                <c:ptCount val="12"/>
                <c:pt idx="0">
                  <c:v>23629978.539999973</c:v>
                </c:pt>
                <c:pt idx="1">
                  <c:v>24020439.520000029</c:v>
                </c:pt>
                <c:pt idx="2">
                  <c:v>26106225.869999956</c:v>
                </c:pt>
                <c:pt idx="3">
                  <c:v>29939061.120000049</c:v>
                </c:pt>
                <c:pt idx="4">
                  <c:v>32367464.200000081</c:v>
                </c:pt>
                <c:pt idx="5">
                  <c:v>26656206.290000077</c:v>
                </c:pt>
                <c:pt idx="6">
                  <c:v>25137114.749999918</c:v>
                </c:pt>
                <c:pt idx="7">
                  <c:v>24196599.399999976</c:v>
                </c:pt>
                <c:pt idx="8">
                  <c:v>18829368.849999905</c:v>
                </c:pt>
                <c:pt idx="9">
                  <c:v>14274026.589999991</c:v>
                </c:pt>
                <c:pt idx="10">
                  <c:v>14737547.000000022</c:v>
                </c:pt>
                <c:pt idx="11">
                  <c:v>15450309.810000027</c:v>
                </c:pt>
              </c:numCache>
            </c:numRef>
          </c:val>
          <c:smooth val="0"/>
          <c:extLst>
            <c:ext xmlns:c16="http://schemas.microsoft.com/office/drawing/2014/chart" uri="{C3380CC4-5D6E-409C-BE32-E72D297353CC}">
              <c16:uniqueId val="{00000003-4974-42EF-A290-31156FFCF5F9}"/>
            </c:ext>
          </c:extLst>
        </c:ser>
        <c:dLbls>
          <c:showLegendKey val="0"/>
          <c:showVal val="0"/>
          <c:showCatName val="0"/>
          <c:showSerName val="0"/>
          <c:showPercent val="0"/>
          <c:showBubbleSize val="0"/>
        </c:dLbls>
        <c:marker val="1"/>
        <c:smooth val="0"/>
        <c:axId val="879735576"/>
        <c:axId val="879735968"/>
      </c:lineChart>
      <c:catAx>
        <c:axId val="8797355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5968"/>
        <c:crosses val="autoZero"/>
        <c:auto val="1"/>
        <c:lblAlgn val="ctr"/>
        <c:lblOffset val="100"/>
        <c:noMultiLvlLbl val="0"/>
      </c:catAx>
      <c:valAx>
        <c:axId val="879735968"/>
        <c:scaling>
          <c:orientation val="minMax"/>
        </c:scaling>
        <c:delete val="0"/>
        <c:axPos val="l"/>
        <c:title>
          <c:tx>
            <c:rich>
              <a:bodyPr rot="-5400000" vert="horz"/>
              <a:lstStyle/>
              <a:p>
                <a:pPr>
                  <a:defRPr/>
                </a:pPr>
                <a:r>
                  <a:rPr lang="es-EC"/>
                  <a:t>Saldo rotativo</a:t>
                </a:r>
                <a:r>
                  <a:rPr lang="es-EC" baseline="0"/>
                  <a:t> </a:t>
                </a:r>
                <a:r>
                  <a:rPr lang="es-EC"/>
                  <a:t>(USD)</a:t>
                </a:r>
              </a:p>
            </c:rich>
          </c:tx>
          <c:overlay val="0"/>
        </c:title>
        <c:numFmt formatCode="_(&quot;$&quot;\ * #,##0_);_(&quot;$&quot;\ * \(#,##0\);_(&quot;$&quot;\ * &quot;-&quot;??_);_(@_)" sourceLinked="1"/>
        <c:majorTickMark val="out"/>
        <c:minorTickMark val="none"/>
        <c:tickLblPos val="nextTo"/>
        <c:crossAx val="8797355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Tablas!$B$1251</c:f>
              <c:strCache>
                <c:ptCount val="1"/>
                <c:pt idx="0">
                  <c:v>A1</c:v>
                </c:pt>
              </c:strCache>
            </c:strRef>
          </c:tx>
          <c:cat>
            <c:strRef>
              <c:f>Tablas!$C$1250:$N$1250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Tablas!$C$1251:$N$1251</c:f>
              <c:numCache>
                <c:formatCode>_("$"\ * #,##0_);_("$"\ * \(#,##0\);_("$"\ * "-"??_);_(@_)</c:formatCode>
                <c:ptCount val="12"/>
                <c:pt idx="0">
                  <c:v>3609528711.6700063</c:v>
                </c:pt>
                <c:pt idx="1">
                  <c:v>3560180090.240005</c:v>
                </c:pt>
                <c:pt idx="2">
                  <c:v>3492229399.7199745</c:v>
                </c:pt>
                <c:pt idx="3">
                  <c:v>3550295125.2799845</c:v>
                </c:pt>
                <c:pt idx="4">
                  <c:v>3401326828.1299839</c:v>
                </c:pt>
                <c:pt idx="5">
                  <c:v>3454251546.3899961</c:v>
                </c:pt>
                <c:pt idx="6">
                  <c:v>3544413359.3799791</c:v>
                </c:pt>
                <c:pt idx="7">
                  <c:v>3824228081.4500027</c:v>
                </c:pt>
                <c:pt idx="8">
                  <c:v>3726725026.5200014</c:v>
                </c:pt>
                <c:pt idx="9">
                  <c:v>3714966083.3300109</c:v>
                </c:pt>
                <c:pt idx="10">
                  <c:v>3677246006.3600135</c:v>
                </c:pt>
                <c:pt idx="11">
                  <c:v>3822541481.0799947</c:v>
                </c:pt>
              </c:numCache>
            </c:numRef>
          </c:val>
          <c:smooth val="1"/>
          <c:extLst>
            <c:ext xmlns:c16="http://schemas.microsoft.com/office/drawing/2014/chart" uri="{C3380CC4-5D6E-409C-BE32-E72D297353CC}">
              <c16:uniqueId val="{00000000-F8D4-4924-B6EF-11A3CECD4411}"/>
            </c:ext>
          </c:extLst>
        </c:ser>
        <c:ser>
          <c:idx val="5"/>
          <c:order val="1"/>
          <c:tx>
            <c:strRef>
              <c:f>Tablas!$B$1252</c:f>
              <c:strCache>
                <c:ptCount val="1"/>
                <c:pt idx="0">
                  <c:v>A2</c:v>
                </c:pt>
              </c:strCache>
            </c:strRef>
          </c:tx>
          <c:val>
            <c:numRef>
              <c:f>Tablas!$C$1252:$N$1252</c:f>
              <c:numCache>
                <c:formatCode>_("$"\ * #,##0_);_("$"\ * \(#,##0\);_("$"\ * "-"??_);_(@_)</c:formatCode>
                <c:ptCount val="12"/>
                <c:pt idx="0">
                  <c:v>76849743.49999994</c:v>
                </c:pt>
                <c:pt idx="1">
                  <c:v>90208133.419999972</c:v>
                </c:pt>
                <c:pt idx="2">
                  <c:v>122396785.08000003</c:v>
                </c:pt>
                <c:pt idx="3">
                  <c:v>18114036.409999996</c:v>
                </c:pt>
                <c:pt idx="4">
                  <c:v>37426185.309999987</c:v>
                </c:pt>
                <c:pt idx="5">
                  <c:v>102543097.33999997</c:v>
                </c:pt>
                <c:pt idx="6">
                  <c:v>56627837.529999949</c:v>
                </c:pt>
                <c:pt idx="7">
                  <c:v>26076195.57</c:v>
                </c:pt>
                <c:pt idx="8">
                  <c:v>94225489.060000002</c:v>
                </c:pt>
                <c:pt idx="9">
                  <c:v>294992172.75999939</c:v>
                </c:pt>
                <c:pt idx="10">
                  <c:v>359204094.72000104</c:v>
                </c:pt>
                <c:pt idx="11">
                  <c:v>267593877.90000033</c:v>
                </c:pt>
              </c:numCache>
            </c:numRef>
          </c:val>
          <c:smooth val="0"/>
          <c:extLst>
            <c:ext xmlns:c16="http://schemas.microsoft.com/office/drawing/2014/chart" uri="{C3380CC4-5D6E-409C-BE32-E72D297353CC}">
              <c16:uniqueId val="{00000000-D685-48C3-A089-ACF07ED867A5}"/>
            </c:ext>
          </c:extLst>
        </c:ser>
        <c:ser>
          <c:idx val="6"/>
          <c:order val="2"/>
          <c:tx>
            <c:strRef>
              <c:f>Tablas!$B$1253</c:f>
              <c:strCache>
                <c:ptCount val="1"/>
                <c:pt idx="0">
                  <c:v>A3</c:v>
                </c:pt>
              </c:strCache>
            </c:strRef>
          </c:tx>
          <c:val>
            <c:numRef>
              <c:f>Tablas!$C$1253:$N$1253</c:f>
              <c:numCache>
                <c:formatCode>_("$"\ * #,##0_);_("$"\ * \(#,##0\);_("$"\ * "-"??_);_(@_)</c:formatCode>
                <c:ptCount val="12"/>
                <c:pt idx="0">
                  <c:v>140982325.20999992</c:v>
                </c:pt>
                <c:pt idx="1">
                  <c:v>192982862.09999883</c:v>
                </c:pt>
                <c:pt idx="2">
                  <c:v>137563458.94000015</c:v>
                </c:pt>
                <c:pt idx="3">
                  <c:v>47095939.440000087</c:v>
                </c:pt>
                <c:pt idx="4">
                  <c:v>87604354.680000424</c:v>
                </c:pt>
                <c:pt idx="5">
                  <c:v>141717239.73000017</c:v>
                </c:pt>
                <c:pt idx="6">
                  <c:v>150365751.88</c:v>
                </c:pt>
                <c:pt idx="7">
                  <c:v>85682208.520000055</c:v>
                </c:pt>
                <c:pt idx="8">
                  <c:v>143215624.01000032</c:v>
                </c:pt>
                <c:pt idx="9">
                  <c:v>70275484.690000087</c:v>
                </c:pt>
                <c:pt idx="10">
                  <c:v>112854788.0099998</c:v>
                </c:pt>
                <c:pt idx="11">
                  <c:v>93142812.420000017</c:v>
                </c:pt>
              </c:numCache>
            </c:numRef>
          </c:val>
          <c:smooth val="0"/>
          <c:extLst>
            <c:ext xmlns:c16="http://schemas.microsoft.com/office/drawing/2014/chart" uri="{C3380CC4-5D6E-409C-BE32-E72D297353CC}">
              <c16:uniqueId val="{00000001-D685-48C3-A089-ACF07ED867A5}"/>
            </c:ext>
          </c:extLst>
        </c:ser>
        <c:ser>
          <c:idx val="1"/>
          <c:order val="3"/>
          <c:tx>
            <c:strRef>
              <c:f>Tablas!$B$1257</c:f>
              <c:strCache>
                <c:ptCount val="1"/>
                <c:pt idx="0">
                  <c:v>C2</c:v>
                </c:pt>
              </c:strCache>
            </c:strRef>
          </c:tx>
          <c:cat>
            <c:strRef>
              <c:f>Tablas!$C$1250:$N$1250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Tablas!$C$1257:$N$1257</c:f>
              <c:numCache>
                <c:formatCode>_("$"\ * #,##0_);_("$"\ * \(#,##0\);_("$"\ * "-"??_);_(@_)</c:formatCode>
                <c:ptCount val="12"/>
                <c:pt idx="0">
                  <c:v>13084935.100000005</c:v>
                </c:pt>
                <c:pt idx="1">
                  <c:v>13145879.540000003</c:v>
                </c:pt>
                <c:pt idx="2">
                  <c:v>15165808.649999995</c:v>
                </c:pt>
                <c:pt idx="3">
                  <c:v>9108131.8800000139</c:v>
                </c:pt>
                <c:pt idx="4">
                  <c:v>4554948.0999999996</c:v>
                </c:pt>
                <c:pt idx="5">
                  <c:v>3936359.3900000034</c:v>
                </c:pt>
                <c:pt idx="6">
                  <c:v>8490908.9000000004</c:v>
                </c:pt>
                <c:pt idx="7">
                  <c:v>17668211.859999977</c:v>
                </c:pt>
                <c:pt idx="8">
                  <c:v>22704966.260000005</c:v>
                </c:pt>
                <c:pt idx="9">
                  <c:v>7784326.8299999973</c:v>
                </c:pt>
                <c:pt idx="10">
                  <c:v>11073021.080000011</c:v>
                </c:pt>
                <c:pt idx="11">
                  <c:v>8840827.640000008</c:v>
                </c:pt>
              </c:numCache>
            </c:numRef>
          </c:val>
          <c:smooth val="0"/>
          <c:extLst>
            <c:ext xmlns:c16="http://schemas.microsoft.com/office/drawing/2014/chart" uri="{C3380CC4-5D6E-409C-BE32-E72D297353CC}">
              <c16:uniqueId val="{00000001-F8D4-4924-B6EF-11A3CECD4411}"/>
            </c:ext>
          </c:extLst>
        </c:ser>
        <c:ser>
          <c:idx val="7"/>
          <c:order val="4"/>
          <c:tx>
            <c:strRef>
              <c:f>Tablas!$B$1258</c:f>
              <c:strCache>
                <c:ptCount val="1"/>
                <c:pt idx="0">
                  <c:v>D</c:v>
                </c:pt>
              </c:strCache>
            </c:strRef>
          </c:tx>
          <c:val>
            <c:numRef>
              <c:f>Tablas!$C$1258:$N$1258</c:f>
              <c:numCache>
                <c:formatCode>_("$"\ * #,##0_);_("$"\ * \(#,##0\);_("$"\ * "-"??_);_(@_)</c:formatCode>
                <c:ptCount val="12"/>
                <c:pt idx="0">
                  <c:v>11151644.789999986</c:v>
                </c:pt>
                <c:pt idx="1">
                  <c:v>12085059.650000008</c:v>
                </c:pt>
                <c:pt idx="2">
                  <c:v>9666552.2499999963</c:v>
                </c:pt>
                <c:pt idx="3">
                  <c:v>12847012.279999999</c:v>
                </c:pt>
                <c:pt idx="4">
                  <c:v>5346886.4599999981</c:v>
                </c:pt>
                <c:pt idx="5">
                  <c:v>3118535.6099999971</c:v>
                </c:pt>
                <c:pt idx="6">
                  <c:v>2756649.2999999966</c:v>
                </c:pt>
                <c:pt idx="7">
                  <c:v>7744476.410000002</c:v>
                </c:pt>
                <c:pt idx="8">
                  <c:v>11333596.1</c:v>
                </c:pt>
                <c:pt idx="9">
                  <c:v>2773612.5999999987</c:v>
                </c:pt>
                <c:pt idx="10">
                  <c:v>5632374.7400000123</c:v>
                </c:pt>
                <c:pt idx="11">
                  <c:v>6954455.8399999943</c:v>
                </c:pt>
              </c:numCache>
            </c:numRef>
          </c:val>
          <c:smooth val="0"/>
          <c:extLst>
            <c:ext xmlns:c16="http://schemas.microsoft.com/office/drawing/2014/chart" uri="{C3380CC4-5D6E-409C-BE32-E72D297353CC}">
              <c16:uniqueId val="{00000002-D685-48C3-A089-ACF07ED867A5}"/>
            </c:ext>
          </c:extLst>
        </c:ser>
        <c:ser>
          <c:idx val="8"/>
          <c:order val="5"/>
          <c:tx>
            <c:strRef>
              <c:f>Tablas!$B$1259</c:f>
              <c:strCache>
                <c:ptCount val="1"/>
                <c:pt idx="0">
                  <c:v>E</c:v>
                </c:pt>
              </c:strCache>
            </c:strRef>
          </c:tx>
          <c:val>
            <c:numRef>
              <c:f>Tablas!$C$1259:$N$1259</c:f>
              <c:numCache>
                <c:formatCode>_("$"\ * #,##0_);_("$"\ * \(#,##0\);_("$"\ * "-"??_);_(@_)</c:formatCode>
                <c:ptCount val="12"/>
                <c:pt idx="0">
                  <c:v>21613996.310000017</c:v>
                </c:pt>
                <c:pt idx="1">
                  <c:v>23614348.930000018</c:v>
                </c:pt>
                <c:pt idx="2">
                  <c:v>22163140.550000038</c:v>
                </c:pt>
                <c:pt idx="3">
                  <c:v>30995926.56000001</c:v>
                </c:pt>
                <c:pt idx="4">
                  <c:v>26371276.799999978</c:v>
                </c:pt>
                <c:pt idx="5">
                  <c:v>24840812.290000003</c:v>
                </c:pt>
                <c:pt idx="6">
                  <c:v>23942384.610000011</c:v>
                </c:pt>
                <c:pt idx="7">
                  <c:v>20952545.660000023</c:v>
                </c:pt>
                <c:pt idx="8">
                  <c:v>20015391.399999976</c:v>
                </c:pt>
                <c:pt idx="9">
                  <c:v>14938474.620000025</c:v>
                </c:pt>
                <c:pt idx="10">
                  <c:v>15853497.690000016</c:v>
                </c:pt>
                <c:pt idx="11">
                  <c:v>15932560.030000009</c:v>
                </c:pt>
              </c:numCache>
            </c:numRef>
          </c:val>
          <c:smooth val="0"/>
          <c:extLst>
            <c:ext xmlns:c16="http://schemas.microsoft.com/office/drawing/2014/chart" uri="{C3380CC4-5D6E-409C-BE32-E72D297353CC}">
              <c16:uniqueId val="{00000003-D685-48C3-A089-ACF07ED867A5}"/>
            </c:ext>
          </c:extLst>
        </c:ser>
        <c:dLbls>
          <c:showLegendKey val="0"/>
          <c:showVal val="0"/>
          <c:showCatName val="0"/>
          <c:showSerName val="0"/>
          <c:showPercent val="0"/>
          <c:showBubbleSize val="0"/>
        </c:dLbls>
        <c:marker val="1"/>
        <c:smooth val="0"/>
        <c:axId val="879737928"/>
        <c:axId val="879736752"/>
      </c:lineChart>
      <c:catAx>
        <c:axId val="879737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879736752"/>
        <c:crosses val="autoZero"/>
        <c:auto val="1"/>
        <c:lblAlgn val="ctr"/>
        <c:lblOffset val="100"/>
        <c:noMultiLvlLbl val="0"/>
      </c:catAx>
      <c:valAx>
        <c:axId val="87973675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879737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overlay val="1"/>
    </c:title>
    <c:autoTitleDeleted val="0"/>
    <c:plotArea>
      <c:layout>
        <c:manualLayout>
          <c:layoutTarget val="inner"/>
          <c:xMode val="edge"/>
          <c:yMode val="edge"/>
          <c:x val="0.19478589012804629"/>
          <c:y val="0.11967991452991453"/>
          <c:w val="0.6873326394052045"/>
          <c:h val="0.60065705128205127"/>
        </c:manualLayout>
      </c:layout>
      <c:lineChart>
        <c:grouping val="standard"/>
        <c:varyColors val="0"/>
        <c:ser>
          <c:idx val="0"/>
          <c:order val="0"/>
          <c:tx>
            <c:strRef>
              <c:f>Tablas!$B$1292</c:f>
              <c:strCache>
                <c:ptCount val="1"/>
                <c:pt idx="0">
                  <c:v>A1</c:v>
                </c:pt>
              </c:strCache>
            </c:strRef>
          </c:tx>
          <c:cat>
            <c:strRef>
              <c:f>Tablas!$C$1291:$N$1291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Tablas!$C$1292:$N$1292</c:f>
              <c:numCache>
                <c:formatCode>_("$"\ * #,##0_);_("$"\ * \(#,##0\);_("$"\ * "-"??_);_(@_)</c:formatCode>
                <c:ptCount val="12"/>
                <c:pt idx="0">
                  <c:v>6877490904.3499851</c:v>
                </c:pt>
                <c:pt idx="1">
                  <c:v>6778856019.6400013</c:v>
                </c:pt>
                <c:pt idx="2">
                  <c:v>6654424363.5599709</c:v>
                </c:pt>
                <c:pt idx="3">
                  <c:v>6687977299.9699945</c:v>
                </c:pt>
                <c:pt idx="4">
                  <c:v>6617162453.2199945</c:v>
                </c:pt>
                <c:pt idx="5">
                  <c:v>6442102377.6899948</c:v>
                </c:pt>
                <c:pt idx="6">
                  <c:v>6384534508.7399502</c:v>
                </c:pt>
                <c:pt idx="7">
                  <c:v>6680095635.3799801</c:v>
                </c:pt>
                <c:pt idx="8">
                  <c:v>6595866208.4799919</c:v>
                </c:pt>
                <c:pt idx="9">
                  <c:v>6440428976.3400011</c:v>
                </c:pt>
                <c:pt idx="10">
                  <c:v>6355947666.2400093</c:v>
                </c:pt>
                <c:pt idx="11">
                  <c:v>6652811071.8800049</c:v>
                </c:pt>
              </c:numCache>
            </c:numRef>
          </c:val>
          <c:smooth val="1"/>
          <c:extLst>
            <c:ext xmlns:c16="http://schemas.microsoft.com/office/drawing/2014/chart" uri="{C3380CC4-5D6E-409C-BE32-E72D297353CC}">
              <c16:uniqueId val="{00000000-C60B-4127-B29E-1AA3745F61F2}"/>
            </c:ext>
          </c:extLst>
        </c:ser>
        <c:ser>
          <c:idx val="5"/>
          <c:order val="1"/>
          <c:tx>
            <c:strRef>
              <c:f>Tablas!$B$1293</c:f>
              <c:strCache>
                <c:ptCount val="1"/>
                <c:pt idx="0">
                  <c:v>A2</c:v>
                </c:pt>
              </c:strCache>
            </c:strRef>
          </c:tx>
          <c:val>
            <c:numRef>
              <c:f>Tablas!$C$1293:$N$1293</c:f>
              <c:numCache>
                <c:formatCode>_("$"\ * #,##0_);_("$"\ * \(#,##0\);_("$"\ * "-"??_);_(@_)</c:formatCode>
                <c:ptCount val="12"/>
                <c:pt idx="0">
                  <c:v>133821513.97000003</c:v>
                </c:pt>
                <c:pt idx="1">
                  <c:v>157699106.28999984</c:v>
                </c:pt>
                <c:pt idx="2">
                  <c:v>219721888.8900001</c:v>
                </c:pt>
                <c:pt idx="3">
                  <c:v>42943109.269999973</c:v>
                </c:pt>
                <c:pt idx="4">
                  <c:v>70999382.23999995</c:v>
                </c:pt>
                <c:pt idx="5">
                  <c:v>170832103.28999996</c:v>
                </c:pt>
                <c:pt idx="6">
                  <c:v>86988924.170000032</c:v>
                </c:pt>
                <c:pt idx="7">
                  <c:v>41857379.399999976</c:v>
                </c:pt>
                <c:pt idx="8">
                  <c:v>141792466.31</c:v>
                </c:pt>
                <c:pt idx="9">
                  <c:v>599795605.76999831</c:v>
                </c:pt>
                <c:pt idx="10">
                  <c:v>576060267.30000114</c:v>
                </c:pt>
                <c:pt idx="11">
                  <c:v>424619757.26000118</c:v>
                </c:pt>
              </c:numCache>
            </c:numRef>
          </c:val>
          <c:smooth val="0"/>
          <c:extLst>
            <c:ext xmlns:c16="http://schemas.microsoft.com/office/drawing/2014/chart" uri="{C3380CC4-5D6E-409C-BE32-E72D297353CC}">
              <c16:uniqueId val="{00000000-B986-4912-98EF-14A29935BDB2}"/>
            </c:ext>
          </c:extLst>
        </c:ser>
        <c:ser>
          <c:idx val="6"/>
          <c:order val="2"/>
          <c:tx>
            <c:strRef>
              <c:f>Tablas!$B$1294</c:f>
              <c:strCache>
                <c:ptCount val="1"/>
                <c:pt idx="0">
                  <c:v>A3</c:v>
                </c:pt>
              </c:strCache>
            </c:strRef>
          </c:tx>
          <c:val>
            <c:numRef>
              <c:f>Tablas!$C$1294:$N$1294</c:f>
              <c:numCache>
                <c:formatCode>_("$"\ * #,##0_);_("$"\ * \(#,##0\);_("$"\ * "-"??_);_(@_)</c:formatCode>
                <c:ptCount val="12"/>
                <c:pt idx="0">
                  <c:v>279822616.87999964</c:v>
                </c:pt>
                <c:pt idx="1">
                  <c:v>384251695.63999844</c:v>
                </c:pt>
                <c:pt idx="2">
                  <c:v>278228981.71999967</c:v>
                </c:pt>
                <c:pt idx="3">
                  <c:v>105011835.64999998</c:v>
                </c:pt>
                <c:pt idx="4">
                  <c:v>177123708.22000068</c:v>
                </c:pt>
                <c:pt idx="5">
                  <c:v>268861352.64000034</c:v>
                </c:pt>
                <c:pt idx="6">
                  <c:v>278172264.96000004</c:v>
                </c:pt>
                <c:pt idx="7">
                  <c:v>149215585.30000001</c:v>
                </c:pt>
                <c:pt idx="8">
                  <c:v>227017417.92000049</c:v>
                </c:pt>
                <c:pt idx="9">
                  <c:v>121231621.03000017</c:v>
                </c:pt>
                <c:pt idx="10">
                  <c:v>285856104.5599997</c:v>
                </c:pt>
                <c:pt idx="11">
                  <c:v>159583485.67000008</c:v>
                </c:pt>
              </c:numCache>
            </c:numRef>
          </c:val>
          <c:smooth val="0"/>
          <c:extLst>
            <c:ext xmlns:c16="http://schemas.microsoft.com/office/drawing/2014/chart" uri="{C3380CC4-5D6E-409C-BE32-E72D297353CC}">
              <c16:uniqueId val="{00000001-B986-4912-98EF-14A29935BDB2}"/>
            </c:ext>
          </c:extLst>
        </c:ser>
        <c:ser>
          <c:idx val="1"/>
          <c:order val="3"/>
          <c:tx>
            <c:strRef>
              <c:f>Tablas!$B$1298</c:f>
              <c:strCache>
                <c:ptCount val="1"/>
                <c:pt idx="0">
                  <c:v>C2</c:v>
                </c:pt>
              </c:strCache>
            </c:strRef>
          </c:tx>
          <c:cat>
            <c:strRef>
              <c:f>Tablas!$C$1291:$N$1291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Tablas!$C$1298:$N$1298</c:f>
              <c:numCache>
                <c:formatCode>_("$"\ * #,##0_);_("$"\ * \(#,##0\);_("$"\ * "-"??_);_(@_)</c:formatCode>
                <c:ptCount val="12"/>
                <c:pt idx="0">
                  <c:v>35774956.12999998</c:v>
                </c:pt>
                <c:pt idx="1">
                  <c:v>34112549.340000018</c:v>
                </c:pt>
                <c:pt idx="2">
                  <c:v>39236397.949999966</c:v>
                </c:pt>
                <c:pt idx="3">
                  <c:v>26716256.720000021</c:v>
                </c:pt>
                <c:pt idx="4">
                  <c:v>24589276.779999994</c:v>
                </c:pt>
                <c:pt idx="5">
                  <c:v>10227098.670000007</c:v>
                </c:pt>
                <c:pt idx="6">
                  <c:v>18459887.270000026</c:v>
                </c:pt>
                <c:pt idx="7">
                  <c:v>35598177.57</c:v>
                </c:pt>
                <c:pt idx="8">
                  <c:v>59581821.030000061</c:v>
                </c:pt>
                <c:pt idx="9">
                  <c:v>17214591.07</c:v>
                </c:pt>
                <c:pt idx="10">
                  <c:v>38124197.170000009</c:v>
                </c:pt>
                <c:pt idx="11">
                  <c:v>18874161.549999986</c:v>
                </c:pt>
              </c:numCache>
            </c:numRef>
          </c:val>
          <c:smooth val="0"/>
          <c:extLst>
            <c:ext xmlns:c16="http://schemas.microsoft.com/office/drawing/2014/chart" uri="{C3380CC4-5D6E-409C-BE32-E72D297353CC}">
              <c16:uniqueId val="{00000001-C60B-4127-B29E-1AA3745F61F2}"/>
            </c:ext>
          </c:extLst>
        </c:ser>
        <c:ser>
          <c:idx val="7"/>
          <c:order val="4"/>
          <c:tx>
            <c:strRef>
              <c:f>Tablas!$B$1299</c:f>
              <c:strCache>
                <c:ptCount val="1"/>
                <c:pt idx="0">
                  <c:v>D</c:v>
                </c:pt>
              </c:strCache>
            </c:strRef>
          </c:tx>
          <c:val>
            <c:numRef>
              <c:f>Tablas!$C$1299:$N$1299</c:f>
              <c:numCache>
                <c:formatCode>_("$"\ * #,##0_);_("$"\ * \(#,##0\);_("$"\ * "-"??_);_(@_)</c:formatCode>
                <c:ptCount val="12"/>
                <c:pt idx="0">
                  <c:v>31571902.399999961</c:v>
                </c:pt>
                <c:pt idx="1">
                  <c:v>34759936.75000003</c:v>
                </c:pt>
                <c:pt idx="2">
                  <c:v>30410320.909999967</c:v>
                </c:pt>
                <c:pt idx="3">
                  <c:v>31878899.830000006</c:v>
                </c:pt>
                <c:pt idx="4">
                  <c:v>23323772.870000016</c:v>
                </c:pt>
                <c:pt idx="5">
                  <c:v>9538098.4399999995</c:v>
                </c:pt>
                <c:pt idx="6">
                  <c:v>7682021.189999992</c:v>
                </c:pt>
                <c:pt idx="7">
                  <c:v>16552081.660000008</c:v>
                </c:pt>
                <c:pt idx="8">
                  <c:v>24960713.529999994</c:v>
                </c:pt>
                <c:pt idx="9">
                  <c:v>6196431.0799999982</c:v>
                </c:pt>
                <c:pt idx="10">
                  <c:v>12956324.250000015</c:v>
                </c:pt>
                <c:pt idx="11">
                  <c:v>19850930.370000001</c:v>
                </c:pt>
              </c:numCache>
            </c:numRef>
          </c:val>
          <c:smooth val="0"/>
          <c:extLst>
            <c:ext xmlns:c16="http://schemas.microsoft.com/office/drawing/2014/chart" uri="{C3380CC4-5D6E-409C-BE32-E72D297353CC}">
              <c16:uniqueId val="{00000002-B986-4912-98EF-14A29935BDB2}"/>
            </c:ext>
          </c:extLst>
        </c:ser>
        <c:ser>
          <c:idx val="8"/>
          <c:order val="5"/>
          <c:tx>
            <c:strRef>
              <c:f>Tablas!$B$1300</c:f>
              <c:strCache>
                <c:ptCount val="1"/>
                <c:pt idx="0">
                  <c:v>E</c:v>
                </c:pt>
              </c:strCache>
            </c:strRef>
          </c:tx>
          <c:val>
            <c:numRef>
              <c:f>Tablas!$C$1300:$N$1300</c:f>
              <c:numCache>
                <c:formatCode>_("$"\ * #,##0_);_("$"\ * \(#,##0\);_("$"\ * "-"??_);_(@_)</c:formatCode>
                <c:ptCount val="12"/>
                <c:pt idx="0">
                  <c:v>47247828.409999989</c:v>
                </c:pt>
                <c:pt idx="1">
                  <c:v>50065356.390000038</c:v>
                </c:pt>
                <c:pt idx="2">
                  <c:v>51766976.349999994</c:v>
                </c:pt>
                <c:pt idx="3">
                  <c:v>66107802.330000065</c:v>
                </c:pt>
                <c:pt idx="4">
                  <c:v>63874388.930000052</c:v>
                </c:pt>
                <c:pt idx="5">
                  <c:v>56139469.950000085</c:v>
                </c:pt>
                <c:pt idx="6">
                  <c:v>52566653.179999933</c:v>
                </c:pt>
                <c:pt idx="7">
                  <c:v>47870362.469999999</c:v>
                </c:pt>
                <c:pt idx="8">
                  <c:v>40796457.259999886</c:v>
                </c:pt>
                <c:pt idx="9">
                  <c:v>30055061.230000015</c:v>
                </c:pt>
                <c:pt idx="10">
                  <c:v>31546690.95000004</c:v>
                </c:pt>
                <c:pt idx="11">
                  <c:v>31835064.770000033</c:v>
                </c:pt>
              </c:numCache>
            </c:numRef>
          </c:val>
          <c:smooth val="0"/>
          <c:extLst>
            <c:ext xmlns:c16="http://schemas.microsoft.com/office/drawing/2014/chart" uri="{C3380CC4-5D6E-409C-BE32-E72D297353CC}">
              <c16:uniqueId val="{00000003-B986-4912-98EF-14A29935BDB2}"/>
            </c:ext>
          </c:extLst>
        </c:ser>
        <c:dLbls>
          <c:showLegendKey val="0"/>
          <c:showVal val="0"/>
          <c:showCatName val="0"/>
          <c:showSerName val="0"/>
          <c:showPercent val="0"/>
          <c:showBubbleSize val="0"/>
        </c:dLbls>
        <c:marker val="1"/>
        <c:smooth val="0"/>
        <c:axId val="879737144"/>
        <c:axId val="650154008"/>
      </c:lineChart>
      <c:catAx>
        <c:axId val="87973714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154008"/>
        <c:crosses val="autoZero"/>
        <c:auto val="1"/>
        <c:lblAlgn val="ctr"/>
        <c:lblOffset val="100"/>
        <c:noMultiLvlLbl val="0"/>
      </c:catAx>
      <c:valAx>
        <c:axId val="650154008"/>
        <c:scaling>
          <c:orientation val="minMax"/>
        </c:scaling>
        <c:delete val="0"/>
        <c:axPos val="l"/>
        <c:title>
          <c:tx>
            <c:rich>
              <a:bodyPr rot="-5400000" vert="horz"/>
              <a:lstStyle/>
              <a:p>
                <a:pPr>
                  <a:defRPr/>
                </a:pPr>
                <a:r>
                  <a:rPr lang="es-EC"/>
                  <a:t>Saldo</a:t>
                </a:r>
                <a:r>
                  <a:rPr lang="es-EC" baseline="0"/>
                  <a:t> total (USD)</a:t>
                </a:r>
                <a:endParaRPr lang="es-EC"/>
              </a:p>
            </c:rich>
          </c:tx>
          <c:layout>
            <c:manualLayout>
              <c:xMode val="edge"/>
              <c:yMode val="edge"/>
              <c:x val="2.3386171003717468E-2"/>
              <c:y val="0.31875236770223858"/>
            </c:manualLayout>
          </c:layout>
          <c:overlay val="0"/>
        </c:title>
        <c:numFmt formatCode="_(&quot;$&quot;\ * #,##0_);_(&quot;$&quot;\ * \(#,##0\);_(&quot;$&quot;\ * &quot;-&quot;??_);_(@_)" sourceLinked="1"/>
        <c:majorTickMark val="out"/>
        <c:minorTickMark val="none"/>
        <c:tickLblPos val="nextTo"/>
        <c:crossAx val="879737144"/>
        <c:crosses val="autoZero"/>
        <c:crossBetween val="between"/>
      </c:valAx>
      <c:spPr>
        <a:ln>
          <a:solidFill>
            <a:schemeClr val="tx1"/>
          </a:solidFill>
        </a:ln>
      </c:spPr>
    </c:plotArea>
    <c:legend>
      <c:legendPos val="r"/>
      <c:layout>
        <c:manualLayout>
          <c:xMode val="edge"/>
          <c:yMode val="edge"/>
          <c:x val="0.91580216926593505"/>
          <c:y val="0.18229680664916889"/>
          <c:w val="6.664227846976406E-2"/>
          <c:h val="0.45207283464566927"/>
        </c:manualLayout>
      </c:layout>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overlay val="1"/>
    </c:title>
    <c:autoTitleDeleted val="0"/>
    <c:plotArea>
      <c:layout>
        <c:manualLayout>
          <c:layoutTarget val="inner"/>
          <c:xMode val="edge"/>
          <c:yMode val="edge"/>
          <c:x val="0.16360948368442793"/>
          <c:y val="9.797051282051282E-2"/>
          <c:w val="0.72464416356877326"/>
          <c:h val="0.62236645299145299"/>
        </c:manualLayout>
      </c:layout>
      <c:lineChart>
        <c:grouping val="standard"/>
        <c:varyColors val="0"/>
        <c:ser>
          <c:idx val="0"/>
          <c:order val="0"/>
          <c:tx>
            <c:strRef>
              <c:f>Tablas!$B$1332</c:f>
              <c:strCache>
                <c:ptCount val="1"/>
                <c:pt idx="0">
                  <c:v>A1</c:v>
                </c:pt>
              </c:strCache>
            </c:strRef>
          </c:tx>
          <c:cat>
            <c:strRef>
              <c:f>Tablas!$C$1331:$N$1331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Tablas!$C$1332:$N$1332</c:f>
              <c:numCache>
                <c:formatCode>_("$"\ * #,##0_);_("$"\ * \(#,##0\);_("$"\ * "-"??_);_(@_)</c:formatCode>
                <c:ptCount val="12"/>
                <c:pt idx="0">
                  <c:v>411575.53000000014</c:v>
                </c:pt>
                <c:pt idx="1">
                  <c:v>431207.38999999902</c:v>
                </c:pt>
                <c:pt idx="2">
                  <c:v>457116.31000000046</c:v>
                </c:pt>
                <c:pt idx="3">
                  <c:v>369040.93000000087</c:v>
                </c:pt>
                <c:pt idx="4">
                  <c:v>508261.61000000284</c:v>
                </c:pt>
                <c:pt idx="5">
                  <c:v>360932.19999999733</c:v>
                </c:pt>
                <c:pt idx="6">
                  <c:v>507331.2700000006</c:v>
                </c:pt>
                <c:pt idx="7">
                  <c:v>427901.60000000265</c:v>
                </c:pt>
                <c:pt idx="8">
                  <c:v>449918.40000000474</c:v>
                </c:pt>
                <c:pt idx="9">
                  <c:v>331541.49999999924</c:v>
                </c:pt>
                <c:pt idx="10">
                  <c:v>291565.09999999963</c:v>
                </c:pt>
                <c:pt idx="11">
                  <c:v>329509.6000000026</c:v>
                </c:pt>
              </c:numCache>
            </c:numRef>
          </c:val>
          <c:smooth val="1"/>
          <c:extLst>
            <c:ext xmlns:c16="http://schemas.microsoft.com/office/drawing/2014/chart" uri="{C3380CC4-5D6E-409C-BE32-E72D297353CC}">
              <c16:uniqueId val="{00000000-953D-4555-A330-CFF0DF522E7F}"/>
            </c:ext>
          </c:extLst>
        </c:ser>
        <c:ser>
          <c:idx val="5"/>
          <c:order val="1"/>
          <c:tx>
            <c:strRef>
              <c:f>Tablas!$B$1333</c:f>
              <c:strCache>
                <c:ptCount val="1"/>
                <c:pt idx="0">
                  <c:v>A2</c:v>
                </c:pt>
              </c:strCache>
            </c:strRef>
          </c:tx>
          <c:val>
            <c:numRef>
              <c:f>Tablas!$C$1333:$N$1333</c:f>
              <c:numCache>
                <c:formatCode>_("$"\ * #,##0_);_("$"\ * \(#,##0\);_("$"\ * "-"??_);_(@_)</c:formatCode>
                <c:ptCount val="12"/>
                <c:pt idx="0">
                  <c:v>1412598.0300000014</c:v>
                </c:pt>
                <c:pt idx="1">
                  <c:v>3286811.8799999896</c:v>
                </c:pt>
                <c:pt idx="2">
                  <c:v>8177184.8200000003</c:v>
                </c:pt>
                <c:pt idx="3">
                  <c:v>402239.33999999979</c:v>
                </c:pt>
                <c:pt idx="4">
                  <c:v>1373223.41</c:v>
                </c:pt>
                <c:pt idx="5">
                  <c:v>7318106.4600000028</c:v>
                </c:pt>
                <c:pt idx="6">
                  <c:v>20362.72</c:v>
                </c:pt>
                <c:pt idx="7">
                  <c:v>72905.13999999981</c:v>
                </c:pt>
                <c:pt idx="8">
                  <c:v>22156.389999999956</c:v>
                </c:pt>
                <c:pt idx="9">
                  <c:v>36256481.219999984</c:v>
                </c:pt>
                <c:pt idx="10">
                  <c:v>14671454.030000046</c:v>
                </c:pt>
                <c:pt idx="11">
                  <c:v>13502284.670000043</c:v>
                </c:pt>
              </c:numCache>
            </c:numRef>
          </c:val>
          <c:smooth val="0"/>
          <c:extLst>
            <c:ext xmlns:c16="http://schemas.microsoft.com/office/drawing/2014/chart" uri="{C3380CC4-5D6E-409C-BE32-E72D297353CC}">
              <c16:uniqueId val="{00000000-7DF1-47F8-A248-888878515017}"/>
            </c:ext>
          </c:extLst>
        </c:ser>
        <c:ser>
          <c:idx val="6"/>
          <c:order val="2"/>
          <c:tx>
            <c:strRef>
              <c:f>Tablas!$B$1334</c:f>
              <c:strCache>
                <c:ptCount val="1"/>
                <c:pt idx="0">
                  <c:v>A3</c:v>
                </c:pt>
              </c:strCache>
            </c:strRef>
          </c:tx>
          <c:val>
            <c:numRef>
              <c:f>Tablas!$C$1334:$N$1334</c:f>
              <c:numCache>
                <c:formatCode>_("$"\ * #,##0_);_("$"\ * \(#,##0\);_("$"\ * "-"??_);_(@_)</c:formatCode>
                <c:ptCount val="12"/>
                <c:pt idx="0">
                  <c:v>10754006.640000027</c:v>
                </c:pt>
                <c:pt idx="1">
                  <c:v>10914082.200000005</c:v>
                </c:pt>
                <c:pt idx="2">
                  <c:v>12392986.440000009</c:v>
                </c:pt>
                <c:pt idx="3">
                  <c:v>4325477.42</c:v>
                </c:pt>
                <c:pt idx="4">
                  <c:v>5199887.9600000009</c:v>
                </c:pt>
                <c:pt idx="5">
                  <c:v>20289507.649999999</c:v>
                </c:pt>
                <c:pt idx="6">
                  <c:v>12556155.439999994</c:v>
                </c:pt>
                <c:pt idx="7">
                  <c:v>2421764.5400000019</c:v>
                </c:pt>
                <c:pt idx="8">
                  <c:v>12174096.350000026</c:v>
                </c:pt>
                <c:pt idx="9">
                  <c:v>16553522.219999973</c:v>
                </c:pt>
                <c:pt idx="10">
                  <c:v>38447837.749999844</c:v>
                </c:pt>
                <c:pt idx="11">
                  <c:v>15363160.689999999</c:v>
                </c:pt>
              </c:numCache>
            </c:numRef>
          </c:val>
          <c:smooth val="0"/>
          <c:extLst>
            <c:ext xmlns:c16="http://schemas.microsoft.com/office/drawing/2014/chart" uri="{C3380CC4-5D6E-409C-BE32-E72D297353CC}">
              <c16:uniqueId val="{00000001-7DF1-47F8-A248-888878515017}"/>
            </c:ext>
          </c:extLst>
        </c:ser>
        <c:ser>
          <c:idx val="1"/>
          <c:order val="3"/>
          <c:tx>
            <c:strRef>
              <c:f>Tablas!$B$1335</c:f>
              <c:strCache>
                <c:ptCount val="1"/>
                <c:pt idx="0">
                  <c:v>B1</c:v>
                </c:pt>
              </c:strCache>
            </c:strRef>
          </c:tx>
          <c:cat>
            <c:strRef>
              <c:f>Tablas!$C$1331:$N$1331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Tablas!$C$1335:$N$1335</c:f>
              <c:numCache>
                <c:formatCode>_("$"\ * #,##0_);_("$"\ * \(#,##0\);_("$"\ * "-"??_);_(@_)</c:formatCode>
                <c:ptCount val="12"/>
                <c:pt idx="0">
                  <c:v>10802612.510000011</c:v>
                </c:pt>
                <c:pt idx="1">
                  <c:v>9938654.3999999985</c:v>
                </c:pt>
                <c:pt idx="2">
                  <c:v>4936417.9799999977</c:v>
                </c:pt>
                <c:pt idx="3">
                  <c:v>4875781.2599999961</c:v>
                </c:pt>
                <c:pt idx="4">
                  <c:v>4269533.0300000049</c:v>
                </c:pt>
                <c:pt idx="5">
                  <c:v>4738601.2799999919</c:v>
                </c:pt>
                <c:pt idx="6">
                  <c:v>13536269.220000016</c:v>
                </c:pt>
                <c:pt idx="7">
                  <c:v>3848732.4400000013</c:v>
                </c:pt>
                <c:pt idx="8">
                  <c:v>7325303.9199999869</c:v>
                </c:pt>
                <c:pt idx="9">
                  <c:v>9010581.9399999771</c:v>
                </c:pt>
                <c:pt idx="10">
                  <c:v>12279037.209999973</c:v>
                </c:pt>
                <c:pt idx="11">
                  <c:v>6113860.6300000036</c:v>
                </c:pt>
              </c:numCache>
            </c:numRef>
          </c:val>
          <c:smooth val="1"/>
          <c:extLst>
            <c:ext xmlns:c16="http://schemas.microsoft.com/office/drawing/2014/chart" uri="{C3380CC4-5D6E-409C-BE32-E72D297353CC}">
              <c16:uniqueId val="{00000001-953D-4555-A330-CFF0DF522E7F}"/>
            </c:ext>
          </c:extLst>
        </c:ser>
        <c:ser>
          <c:idx val="7"/>
          <c:order val="4"/>
          <c:tx>
            <c:strRef>
              <c:f>Tablas!$B$1339</c:f>
              <c:strCache>
                <c:ptCount val="1"/>
                <c:pt idx="0">
                  <c:v>D</c:v>
                </c:pt>
              </c:strCache>
            </c:strRef>
          </c:tx>
          <c:val>
            <c:numRef>
              <c:f>Tablas!$C$1339:$N$1339</c:f>
              <c:numCache>
                <c:formatCode>_("$"\ * #,##0_);_("$"\ * \(#,##0\);_("$"\ * "-"??_);_(@_)</c:formatCode>
                <c:ptCount val="12"/>
                <c:pt idx="0">
                  <c:v>12493264.920000011</c:v>
                </c:pt>
                <c:pt idx="1">
                  <c:v>13043844.949999994</c:v>
                </c:pt>
                <c:pt idx="2">
                  <c:v>13056949.520000039</c:v>
                </c:pt>
                <c:pt idx="3">
                  <c:v>14474529.699999982</c:v>
                </c:pt>
                <c:pt idx="4">
                  <c:v>12824096.539999994</c:v>
                </c:pt>
                <c:pt idx="5">
                  <c:v>4326452.32</c:v>
                </c:pt>
                <c:pt idx="6">
                  <c:v>3135544.4900000012</c:v>
                </c:pt>
                <c:pt idx="7">
                  <c:v>4054977.9700000044</c:v>
                </c:pt>
                <c:pt idx="8">
                  <c:v>6738199.7300000032</c:v>
                </c:pt>
                <c:pt idx="9">
                  <c:v>1934129.7800000005</c:v>
                </c:pt>
                <c:pt idx="10">
                  <c:v>4883458.1099999985</c:v>
                </c:pt>
                <c:pt idx="11">
                  <c:v>12391681.509999998</c:v>
                </c:pt>
              </c:numCache>
            </c:numRef>
          </c:val>
          <c:smooth val="0"/>
          <c:extLst>
            <c:ext xmlns:c16="http://schemas.microsoft.com/office/drawing/2014/chart" uri="{C3380CC4-5D6E-409C-BE32-E72D297353CC}">
              <c16:uniqueId val="{00000002-7DF1-47F8-A248-888878515017}"/>
            </c:ext>
          </c:extLst>
        </c:ser>
        <c:ser>
          <c:idx val="8"/>
          <c:order val="5"/>
          <c:tx>
            <c:strRef>
              <c:f>Tablas!$B$1340</c:f>
              <c:strCache>
                <c:ptCount val="1"/>
                <c:pt idx="0">
                  <c:v>E</c:v>
                </c:pt>
              </c:strCache>
            </c:strRef>
          </c:tx>
          <c:val>
            <c:numRef>
              <c:f>Tablas!$C$1340:$N$1340</c:f>
              <c:numCache>
                <c:formatCode>_("$"\ * #,##0_);_("$"\ * \(#,##0\);_("$"\ * "-"??_);_(@_)</c:formatCode>
                <c:ptCount val="12"/>
                <c:pt idx="0">
                  <c:v>28455201.309999987</c:v>
                </c:pt>
                <c:pt idx="1">
                  <c:v>30677971.460000001</c:v>
                </c:pt>
                <c:pt idx="2">
                  <c:v>31974741.210000023</c:v>
                </c:pt>
                <c:pt idx="3">
                  <c:v>37972811.910000056</c:v>
                </c:pt>
                <c:pt idx="4">
                  <c:v>40241057.910000034</c:v>
                </c:pt>
                <c:pt idx="5">
                  <c:v>34879262.610000066</c:v>
                </c:pt>
                <c:pt idx="6">
                  <c:v>32543252.509999957</c:v>
                </c:pt>
                <c:pt idx="7">
                  <c:v>31685821.760000061</c:v>
                </c:pt>
                <c:pt idx="8">
                  <c:v>24337010.119999975</c:v>
                </c:pt>
                <c:pt idx="9">
                  <c:v>19909617.469999969</c:v>
                </c:pt>
                <c:pt idx="10">
                  <c:v>20295063.219999991</c:v>
                </c:pt>
                <c:pt idx="11">
                  <c:v>19607735.479999986</c:v>
                </c:pt>
              </c:numCache>
            </c:numRef>
          </c:val>
          <c:smooth val="0"/>
          <c:extLst>
            <c:ext xmlns:c16="http://schemas.microsoft.com/office/drawing/2014/chart" uri="{C3380CC4-5D6E-409C-BE32-E72D297353CC}">
              <c16:uniqueId val="{00000003-7DF1-47F8-A248-888878515017}"/>
            </c:ext>
          </c:extLst>
        </c:ser>
        <c:dLbls>
          <c:showLegendKey val="0"/>
          <c:showVal val="0"/>
          <c:showCatName val="0"/>
          <c:showSerName val="0"/>
          <c:showPercent val="0"/>
          <c:showBubbleSize val="0"/>
        </c:dLbls>
        <c:marker val="1"/>
        <c:smooth val="0"/>
        <c:axId val="650157928"/>
        <c:axId val="375773200"/>
      </c:lineChart>
      <c:catAx>
        <c:axId val="6501579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375773200"/>
        <c:crosses val="autoZero"/>
        <c:auto val="1"/>
        <c:lblAlgn val="ctr"/>
        <c:lblOffset val="100"/>
        <c:noMultiLvlLbl val="0"/>
      </c:catAx>
      <c:valAx>
        <c:axId val="375773200"/>
        <c:scaling>
          <c:orientation val="minMax"/>
        </c:scaling>
        <c:delete val="0"/>
        <c:axPos val="l"/>
        <c:title>
          <c:tx>
            <c:rich>
              <a:bodyPr rot="-5400000" vert="horz"/>
              <a:lstStyle/>
              <a:p>
                <a:pPr>
                  <a:defRPr/>
                </a:pPr>
                <a:r>
                  <a:rPr lang="es-EC"/>
                  <a:t>Saldo</a:t>
                </a:r>
                <a:r>
                  <a:rPr lang="es-EC" baseline="0"/>
                  <a:t> en mora (USD)</a:t>
                </a:r>
                <a:endParaRPr lang="es-EC"/>
              </a:p>
            </c:rich>
          </c:tx>
          <c:layout>
            <c:manualLayout>
              <c:xMode val="edge"/>
              <c:yMode val="edge"/>
              <c:x val="1.3469871953738123E-2"/>
              <c:y val="0.29331758359329613"/>
            </c:manualLayout>
          </c:layout>
          <c:overlay val="0"/>
        </c:title>
        <c:numFmt formatCode="_(&quot;$&quot;\ * #,##0_);_(&quot;$&quot;\ * \(#,##0\);_(&quot;$&quot;\ * &quot;-&quot;??_);_(@_)" sourceLinked="1"/>
        <c:majorTickMark val="out"/>
        <c:minorTickMark val="none"/>
        <c:tickLblPos val="nextTo"/>
        <c:crossAx val="6501579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Tablas!$B$1463</c:f>
              <c:strCache>
                <c:ptCount val="1"/>
                <c:pt idx="0">
                  <c:v>Pichincha</c:v>
                </c:pt>
              </c:strCache>
            </c:strRef>
          </c:tx>
          <c:cat>
            <c:strRef>
              <c:f>Tablas!$C$1462:$N$1462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Tablas!$C$1463:$N$1463</c:f>
              <c:numCache>
                <c:formatCode>#,##0</c:formatCode>
                <c:ptCount val="12"/>
                <c:pt idx="0">
                  <c:v>1225670.9999999991</c:v>
                </c:pt>
                <c:pt idx="1">
                  <c:v>1232390.9999999949</c:v>
                </c:pt>
                <c:pt idx="2">
                  <c:v>1231116.9999999965</c:v>
                </c:pt>
                <c:pt idx="3">
                  <c:v>1215380.9999999998</c:v>
                </c:pt>
                <c:pt idx="4">
                  <c:v>1203278.9999999993</c:v>
                </c:pt>
                <c:pt idx="5">
                  <c:v>1413370.9999999981</c:v>
                </c:pt>
                <c:pt idx="6">
                  <c:v>1192566.9999999993</c:v>
                </c:pt>
                <c:pt idx="7">
                  <c:v>1184374.9999999991</c:v>
                </c:pt>
                <c:pt idx="8">
                  <c:v>1186006.999999997</c:v>
                </c:pt>
                <c:pt idx="9">
                  <c:v>1188748.9999999974</c:v>
                </c:pt>
                <c:pt idx="10">
                  <c:v>1187731.0000000061</c:v>
                </c:pt>
                <c:pt idx="11">
                  <c:v>1184614.0000000054</c:v>
                </c:pt>
              </c:numCache>
            </c:numRef>
          </c:val>
          <c:smooth val="0"/>
          <c:extLst>
            <c:ext xmlns:c16="http://schemas.microsoft.com/office/drawing/2014/chart" uri="{C3380CC4-5D6E-409C-BE32-E72D297353CC}">
              <c16:uniqueId val="{00000000-2F9B-419D-9D8E-76CB8810595F}"/>
            </c:ext>
          </c:extLst>
        </c:ser>
        <c:ser>
          <c:idx val="1"/>
          <c:order val="1"/>
          <c:tx>
            <c:strRef>
              <c:f>Tablas!$B$1464</c:f>
              <c:strCache>
                <c:ptCount val="1"/>
                <c:pt idx="0">
                  <c:v>Guayas</c:v>
                </c:pt>
              </c:strCache>
            </c:strRef>
          </c:tx>
          <c:cat>
            <c:strRef>
              <c:f>Tablas!$C$1462:$N$1462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Tablas!$C$1464:$N$1464</c:f>
              <c:numCache>
                <c:formatCode>#,##0</c:formatCode>
                <c:ptCount val="12"/>
                <c:pt idx="0">
                  <c:v>1013333.9999999991</c:v>
                </c:pt>
                <c:pt idx="1">
                  <c:v>1018943.999999996</c:v>
                </c:pt>
                <c:pt idx="2">
                  <c:v>1020847.9999999951</c:v>
                </c:pt>
                <c:pt idx="3">
                  <c:v>1009902.0000000041</c:v>
                </c:pt>
                <c:pt idx="4">
                  <c:v>1003374.9999999977</c:v>
                </c:pt>
                <c:pt idx="5">
                  <c:v>921271.99999999686</c:v>
                </c:pt>
                <c:pt idx="6">
                  <c:v>995498.9999999979</c:v>
                </c:pt>
                <c:pt idx="7">
                  <c:v>995535.99999999953</c:v>
                </c:pt>
                <c:pt idx="8">
                  <c:v>988907.99999999348</c:v>
                </c:pt>
                <c:pt idx="9">
                  <c:v>988527.00000000163</c:v>
                </c:pt>
                <c:pt idx="10">
                  <c:v>987793.00000000035</c:v>
                </c:pt>
                <c:pt idx="11">
                  <c:v>987247.0000000021</c:v>
                </c:pt>
              </c:numCache>
            </c:numRef>
          </c:val>
          <c:smooth val="0"/>
          <c:extLst>
            <c:ext xmlns:c16="http://schemas.microsoft.com/office/drawing/2014/chart" uri="{C3380CC4-5D6E-409C-BE32-E72D297353CC}">
              <c16:uniqueId val="{00000001-2F9B-419D-9D8E-76CB8810595F}"/>
            </c:ext>
          </c:extLst>
        </c:ser>
        <c:ser>
          <c:idx val="2"/>
          <c:order val="2"/>
          <c:tx>
            <c:strRef>
              <c:f>Tablas!$B$1465</c:f>
              <c:strCache>
                <c:ptCount val="1"/>
                <c:pt idx="0">
                  <c:v>Manabí</c:v>
                </c:pt>
              </c:strCache>
            </c:strRef>
          </c:tx>
          <c:cat>
            <c:strRef>
              <c:f>Tablas!$C$1462:$N$1462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Tablas!$C$1465:$N$1465</c:f>
              <c:numCache>
                <c:formatCode>#,##0</c:formatCode>
                <c:ptCount val="12"/>
                <c:pt idx="0">
                  <c:v>225870.00000000012</c:v>
                </c:pt>
                <c:pt idx="1">
                  <c:v>228648.9999999993</c:v>
                </c:pt>
                <c:pt idx="2">
                  <c:v>229283.99999999904</c:v>
                </c:pt>
                <c:pt idx="3">
                  <c:v>226173.00000000055</c:v>
                </c:pt>
                <c:pt idx="4">
                  <c:v>223960.99999999927</c:v>
                </c:pt>
                <c:pt idx="5">
                  <c:v>190620.00000000026</c:v>
                </c:pt>
                <c:pt idx="6">
                  <c:v>221659.99999999997</c:v>
                </c:pt>
                <c:pt idx="7">
                  <c:v>220173.00000000035</c:v>
                </c:pt>
                <c:pt idx="8">
                  <c:v>220613.99999999933</c:v>
                </c:pt>
                <c:pt idx="9">
                  <c:v>220773.99999999939</c:v>
                </c:pt>
                <c:pt idx="10">
                  <c:v>220583.00000000029</c:v>
                </c:pt>
                <c:pt idx="11">
                  <c:v>220935.00000000006</c:v>
                </c:pt>
              </c:numCache>
            </c:numRef>
          </c:val>
          <c:smooth val="0"/>
          <c:extLst>
            <c:ext xmlns:c16="http://schemas.microsoft.com/office/drawing/2014/chart" uri="{C3380CC4-5D6E-409C-BE32-E72D297353CC}">
              <c16:uniqueId val="{00000002-2F9B-419D-9D8E-76CB8810595F}"/>
            </c:ext>
          </c:extLst>
        </c:ser>
        <c:ser>
          <c:idx val="3"/>
          <c:order val="3"/>
          <c:tx>
            <c:strRef>
              <c:f>Tablas!$B$1466</c:f>
              <c:strCache>
                <c:ptCount val="1"/>
                <c:pt idx="0">
                  <c:v>Azuay</c:v>
                </c:pt>
              </c:strCache>
            </c:strRef>
          </c:tx>
          <c:cat>
            <c:strRef>
              <c:f>Tablas!$C$1462:$N$1462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Tablas!$C$1466:$N$1466</c:f>
              <c:numCache>
                <c:formatCode>#,##0</c:formatCode>
                <c:ptCount val="12"/>
                <c:pt idx="0">
                  <c:v>181678.99999999965</c:v>
                </c:pt>
                <c:pt idx="1">
                  <c:v>182980.99999999962</c:v>
                </c:pt>
                <c:pt idx="2">
                  <c:v>184195.99999999985</c:v>
                </c:pt>
                <c:pt idx="3">
                  <c:v>183174.99999999983</c:v>
                </c:pt>
                <c:pt idx="4">
                  <c:v>181391.99999999997</c:v>
                </c:pt>
                <c:pt idx="5">
                  <c:v>164500.99999999988</c:v>
                </c:pt>
                <c:pt idx="6">
                  <c:v>179683.00000000003</c:v>
                </c:pt>
                <c:pt idx="7">
                  <c:v>178386.99999999948</c:v>
                </c:pt>
                <c:pt idx="8">
                  <c:v>177798.00000000032</c:v>
                </c:pt>
                <c:pt idx="9">
                  <c:v>177801.99999999988</c:v>
                </c:pt>
                <c:pt idx="10">
                  <c:v>178244.00000000017</c:v>
                </c:pt>
                <c:pt idx="11">
                  <c:v>178550.00000000041</c:v>
                </c:pt>
              </c:numCache>
            </c:numRef>
          </c:val>
          <c:smooth val="0"/>
          <c:extLst>
            <c:ext xmlns:c16="http://schemas.microsoft.com/office/drawing/2014/chart" uri="{C3380CC4-5D6E-409C-BE32-E72D297353CC}">
              <c16:uniqueId val="{00000003-2F9B-419D-9D8E-76CB8810595F}"/>
            </c:ext>
          </c:extLst>
        </c:ser>
        <c:ser>
          <c:idx val="4"/>
          <c:order val="4"/>
          <c:tx>
            <c:strRef>
              <c:f>Tablas!$B$1467</c:f>
              <c:strCache>
                <c:ptCount val="1"/>
                <c:pt idx="0">
                  <c:v>El Oro</c:v>
                </c:pt>
              </c:strCache>
            </c:strRef>
          </c:tx>
          <c:cat>
            <c:strRef>
              <c:f>Tablas!$C$1462:$N$1462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Tablas!$C$1467:$N$1467</c:f>
              <c:numCache>
                <c:formatCode>#,##0</c:formatCode>
                <c:ptCount val="12"/>
                <c:pt idx="0">
                  <c:v>142299.9999999998</c:v>
                </c:pt>
                <c:pt idx="1">
                  <c:v>143329.00000000076</c:v>
                </c:pt>
                <c:pt idx="2">
                  <c:v>144103.00000000017</c:v>
                </c:pt>
                <c:pt idx="3">
                  <c:v>142568.00000000003</c:v>
                </c:pt>
                <c:pt idx="4">
                  <c:v>140761.00000000003</c:v>
                </c:pt>
                <c:pt idx="5">
                  <c:v>124451.99999999994</c:v>
                </c:pt>
                <c:pt idx="6">
                  <c:v>139211.00000000003</c:v>
                </c:pt>
                <c:pt idx="7">
                  <c:v>138129.00000000029</c:v>
                </c:pt>
                <c:pt idx="8">
                  <c:v>137849.00000000023</c:v>
                </c:pt>
                <c:pt idx="9">
                  <c:v>137613.00000000006</c:v>
                </c:pt>
                <c:pt idx="10">
                  <c:v>137196.99999999968</c:v>
                </c:pt>
                <c:pt idx="11">
                  <c:v>137375.99999999971</c:v>
                </c:pt>
              </c:numCache>
            </c:numRef>
          </c:val>
          <c:smooth val="0"/>
          <c:extLst>
            <c:ext xmlns:c16="http://schemas.microsoft.com/office/drawing/2014/chart" uri="{C3380CC4-5D6E-409C-BE32-E72D297353CC}">
              <c16:uniqueId val="{00000004-2F9B-419D-9D8E-76CB8810595F}"/>
            </c:ext>
          </c:extLst>
        </c:ser>
        <c:dLbls>
          <c:showLegendKey val="0"/>
          <c:showVal val="0"/>
          <c:showCatName val="0"/>
          <c:showSerName val="0"/>
          <c:showPercent val="0"/>
          <c:showBubbleSize val="0"/>
        </c:dLbls>
        <c:marker val="1"/>
        <c:smooth val="0"/>
        <c:axId val="374066592"/>
        <c:axId val="442411304"/>
      </c:lineChart>
      <c:catAx>
        <c:axId val="3740665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42411304"/>
        <c:crosses val="autoZero"/>
        <c:auto val="1"/>
        <c:lblAlgn val="ctr"/>
        <c:lblOffset val="100"/>
        <c:noMultiLvlLbl val="0"/>
      </c:catAx>
      <c:valAx>
        <c:axId val="44241130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374066592"/>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Tablas!$B$1519</c:f>
              <c:strCache>
                <c:ptCount val="1"/>
                <c:pt idx="0">
                  <c:v>Pichincha</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Tablas!$C$1519:$N$1519</c:f>
              <c:numCache>
                <c:formatCode>_("$"\ * #,##0_);_("$"\ * \(#,##0\);_("$"\ * "-"??_);_(@_)</c:formatCode>
                <c:ptCount val="12"/>
                <c:pt idx="0">
                  <c:v>127792193.47999981</c:v>
                </c:pt>
                <c:pt idx="1">
                  <c:v>137497021.86000007</c:v>
                </c:pt>
                <c:pt idx="2">
                  <c:v>120245184.75999978</c:v>
                </c:pt>
                <c:pt idx="3">
                  <c:v>76306472.85999994</c:v>
                </c:pt>
                <c:pt idx="4">
                  <c:v>119220429.93000008</c:v>
                </c:pt>
                <c:pt idx="5">
                  <c:v>111157912.99000004</c:v>
                </c:pt>
                <c:pt idx="6">
                  <c:v>105073910.27999978</c:v>
                </c:pt>
                <c:pt idx="7">
                  <c:v>82768246.389999941</c:v>
                </c:pt>
                <c:pt idx="8">
                  <c:v>111224779.11999996</c:v>
                </c:pt>
                <c:pt idx="9">
                  <c:v>113287488.67999999</c:v>
                </c:pt>
                <c:pt idx="10">
                  <c:v>96418815.579999998</c:v>
                </c:pt>
                <c:pt idx="11">
                  <c:v>47899668.16999989</c:v>
                </c:pt>
              </c:numCache>
            </c:numRef>
          </c:val>
          <c:smooth val="1"/>
          <c:extLst>
            <c:ext xmlns:c16="http://schemas.microsoft.com/office/drawing/2014/chart" uri="{C3380CC4-5D6E-409C-BE32-E72D297353CC}">
              <c16:uniqueId val="{00000000-047A-4582-83F7-6F0F06C377D0}"/>
            </c:ext>
          </c:extLst>
        </c:ser>
        <c:ser>
          <c:idx val="1"/>
          <c:order val="1"/>
          <c:tx>
            <c:strRef>
              <c:f>Tablas!$B$1520</c:f>
              <c:strCache>
                <c:ptCount val="1"/>
                <c:pt idx="0">
                  <c:v>Guayas</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Tablas!$C$1520:$N$1520</c:f>
              <c:numCache>
                <c:formatCode>_("$"\ * #,##0_);_("$"\ * \(#,##0\);_("$"\ * "-"??_);_(@_)</c:formatCode>
                <c:ptCount val="12"/>
                <c:pt idx="0">
                  <c:v>72804859.939999953</c:v>
                </c:pt>
                <c:pt idx="1">
                  <c:v>74422415.020000011</c:v>
                </c:pt>
                <c:pt idx="2">
                  <c:v>71698484.860000089</c:v>
                </c:pt>
                <c:pt idx="3">
                  <c:v>46970987.829999954</c:v>
                </c:pt>
                <c:pt idx="4">
                  <c:v>69735455.639999941</c:v>
                </c:pt>
                <c:pt idx="5">
                  <c:v>65485026.719999857</c:v>
                </c:pt>
                <c:pt idx="6">
                  <c:v>60647671.710000157</c:v>
                </c:pt>
                <c:pt idx="7">
                  <c:v>50658031.990000032</c:v>
                </c:pt>
                <c:pt idx="8">
                  <c:v>62053127.750000015</c:v>
                </c:pt>
                <c:pt idx="9">
                  <c:v>64030320.029999949</c:v>
                </c:pt>
                <c:pt idx="10">
                  <c:v>57424504.910000056</c:v>
                </c:pt>
                <c:pt idx="11">
                  <c:v>27735519.770000011</c:v>
                </c:pt>
              </c:numCache>
            </c:numRef>
          </c:val>
          <c:smooth val="1"/>
          <c:extLst>
            <c:ext xmlns:c16="http://schemas.microsoft.com/office/drawing/2014/chart" uri="{C3380CC4-5D6E-409C-BE32-E72D297353CC}">
              <c16:uniqueId val="{00000001-047A-4582-83F7-6F0F06C377D0}"/>
            </c:ext>
          </c:extLst>
        </c:ser>
        <c:ser>
          <c:idx val="2"/>
          <c:order val="2"/>
          <c:tx>
            <c:strRef>
              <c:f>Tablas!$B$1521</c:f>
              <c:strCache>
                <c:ptCount val="1"/>
                <c:pt idx="0">
                  <c:v>Azuay</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Tablas!$C$1521:$N$1521</c:f>
              <c:numCache>
                <c:formatCode>_("$"\ * #,##0_);_("$"\ * \(#,##0\);_("$"\ * "-"??_);_(@_)</c:formatCode>
                <c:ptCount val="12"/>
                <c:pt idx="0">
                  <c:v>13680742.929999998</c:v>
                </c:pt>
                <c:pt idx="1">
                  <c:v>14345001.700000016</c:v>
                </c:pt>
                <c:pt idx="2">
                  <c:v>13269299.300000006</c:v>
                </c:pt>
                <c:pt idx="3">
                  <c:v>8861311.0799999889</c:v>
                </c:pt>
                <c:pt idx="4">
                  <c:v>13615604.659999995</c:v>
                </c:pt>
                <c:pt idx="5">
                  <c:v>12161091.999999998</c:v>
                </c:pt>
                <c:pt idx="6">
                  <c:v>11184197.130000006</c:v>
                </c:pt>
                <c:pt idx="7">
                  <c:v>8985559.7900000047</c:v>
                </c:pt>
                <c:pt idx="8">
                  <c:v>12683750.269999987</c:v>
                </c:pt>
                <c:pt idx="9">
                  <c:v>12606736.220000006</c:v>
                </c:pt>
                <c:pt idx="10">
                  <c:v>10576466.079999981</c:v>
                </c:pt>
                <c:pt idx="11">
                  <c:v>7357533.5499999952</c:v>
                </c:pt>
              </c:numCache>
            </c:numRef>
          </c:val>
          <c:smooth val="0"/>
          <c:extLst>
            <c:ext xmlns:c16="http://schemas.microsoft.com/office/drawing/2014/chart" uri="{C3380CC4-5D6E-409C-BE32-E72D297353CC}">
              <c16:uniqueId val="{00000002-047A-4582-83F7-6F0F06C377D0}"/>
            </c:ext>
          </c:extLst>
        </c:ser>
        <c:ser>
          <c:idx val="3"/>
          <c:order val="3"/>
          <c:tx>
            <c:strRef>
              <c:f>Tablas!$B$1522</c:f>
              <c:strCache>
                <c:ptCount val="1"/>
                <c:pt idx="0">
                  <c:v>Manabí</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Tablas!$C$1522:$N$1522</c:f>
              <c:numCache>
                <c:formatCode>_("$"\ * #,##0_);_("$"\ * \(#,##0\);_("$"\ * "-"??_);_(@_)</c:formatCode>
                <c:ptCount val="12"/>
                <c:pt idx="0">
                  <c:v>10106961.890000006</c:v>
                </c:pt>
                <c:pt idx="1">
                  <c:v>11054857.040000001</c:v>
                </c:pt>
                <c:pt idx="2">
                  <c:v>10936336.520000027</c:v>
                </c:pt>
                <c:pt idx="3">
                  <c:v>6407464.7499999972</c:v>
                </c:pt>
                <c:pt idx="4">
                  <c:v>11209594.249999991</c:v>
                </c:pt>
                <c:pt idx="5">
                  <c:v>10047920.959999982</c:v>
                </c:pt>
                <c:pt idx="6">
                  <c:v>9388763.7600000147</c:v>
                </c:pt>
                <c:pt idx="7">
                  <c:v>6786036.3100000126</c:v>
                </c:pt>
                <c:pt idx="8">
                  <c:v>9542631.1699999962</c:v>
                </c:pt>
                <c:pt idx="9">
                  <c:v>9566722.3299999945</c:v>
                </c:pt>
                <c:pt idx="10">
                  <c:v>8257372.3399999747</c:v>
                </c:pt>
                <c:pt idx="11">
                  <c:v>3461881.3100000075</c:v>
                </c:pt>
              </c:numCache>
            </c:numRef>
          </c:val>
          <c:smooth val="0"/>
          <c:extLst>
            <c:ext xmlns:c16="http://schemas.microsoft.com/office/drawing/2014/chart" uri="{C3380CC4-5D6E-409C-BE32-E72D297353CC}">
              <c16:uniqueId val="{00000003-047A-4582-83F7-6F0F06C377D0}"/>
            </c:ext>
          </c:extLst>
        </c:ser>
        <c:ser>
          <c:idx val="4"/>
          <c:order val="4"/>
          <c:tx>
            <c:strRef>
              <c:f>Tablas!$B$1523</c:f>
              <c:strCache>
                <c:ptCount val="1"/>
                <c:pt idx="0">
                  <c:v>El Oro</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Tablas!$C$1523:$N$1523</c:f>
              <c:numCache>
                <c:formatCode>_("$"\ * #,##0_);_("$"\ * \(#,##0\);_("$"\ * "-"??_);_(@_)</c:formatCode>
                <c:ptCount val="12"/>
                <c:pt idx="0">
                  <c:v>8642828.7099999953</c:v>
                </c:pt>
                <c:pt idx="1">
                  <c:v>9357608.0800000168</c:v>
                </c:pt>
                <c:pt idx="2">
                  <c:v>9388389.3700000159</c:v>
                </c:pt>
                <c:pt idx="3">
                  <c:v>5663090.5300000077</c:v>
                </c:pt>
                <c:pt idx="4">
                  <c:v>9011675.429999996</c:v>
                </c:pt>
                <c:pt idx="5">
                  <c:v>7979318.6100000106</c:v>
                </c:pt>
                <c:pt idx="6">
                  <c:v>7643249.7300000023</c:v>
                </c:pt>
                <c:pt idx="7">
                  <c:v>5480593.3399999915</c:v>
                </c:pt>
                <c:pt idx="8">
                  <c:v>7905429.3199999947</c:v>
                </c:pt>
                <c:pt idx="9">
                  <c:v>7775273.6399999922</c:v>
                </c:pt>
                <c:pt idx="10">
                  <c:v>6534937.4899999946</c:v>
                </c:pt>
                <c:pt idx="11">
                  <c:v>2560334.5599999991</c:v>
                </c:pt>
              </c:numCache>
            </c:numRef>
          </c:val>
          <c:smooth val="0"/>
          <c:extLst>
            <c:ext xmlns:c16="http://schemas.microsoft.com/office/drawing/2014/chart" uri="{C3380CC4-5D6E-409C-BE32-E72D297353CC}">
              <c16:uniqueId val="{00000004-047A-4582-83F7-6F0F06C377D0}"/>
            </c:ext>
          </c:extLst>
        </c:ser>
        <c:ser>
          <c:idx val="5"/>
          <c:order val="5"/>
          <c:tx>
            <c:strRef>
              <c:f>Tablas!$B$1524</c:f>
              <c:strCache>
                <c:ptCount val="1"/>
                <c:pt idx="0">
                  <c:v>Tungurahua</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Tablas!$C$1524:$N$1524</c:f>
              <c:numCache>
                <c:formatCode>_("$"\ * #,##0_);_("$"\ * \(#,##0\);_("$"\ * "-"??_);_(@_)</c:formatCode>
                <c:ptCount val="12"/>
                <c:pt idx="0">
                  <c:v>6597450.8000000026</c:v>
                </c:pt>
                <c:pt idx="1">
                  <c:v>7475910</c:v>
                </c:pt>
                <c:pt idx="2">
                  <c:v>6662001.3399999989</c:v>
                </c:pt>
                <c:pt idx="3">
                  <c:v>4267725.8299999954</c:v>
                </c:pt>
                <c:pt idx="4">
                  <c:v>7011788.5100000016</c:v>
                </c:pt>
                <c:pt idx="5">
                  <c:v>6229587.0099999961</c:v>
                </c:pt>
                <c:pt idx="6">
                  <c:v>5637635.4499999993</c:v>
                </c:pt>
                <c:pt idx="7">
                  <c:v>4120465.5199999912</c:v>
                </c:pt>
                <c:pt idx="8">
                  <c:v>6037017.700000002</c:v>
                </c:pt>
                <c:pt idx="9">
                  <c:v>6082848.8199999975</c:v>
                </c:pt>
                <c:pt idx="10">
                  <c:v>5067960.2399999993</c:v>
                </c:pt>
                <c:pt idx="11">
                  <c:v>2787403.6</c:v>
                </c:pt>
              </c:numCache>
            </c:numRef>
          </c:val>
          <c:smooth val="0"/>
          <c:extLst>
            <c:ext xmlns:c16="http://schemas.microsoft.com/office/drawing/2014/chart" uri="{C3380CC4-5D6E-409C-BE32-E72D297353CC}">
              <c16:uniqueId val="{00000005-047A-4582-83F7-6F0F06C377D0}"/>
            </c:ext>
          </c:extLst>
        </c:ser>
        <c:ser>
          <c:idx val="6"/>
          <c:order val="6"/>
          <c:tx>
            <c:strRef>
              <c:f>Tablas!$B$1525</c:f>
              <c:strCache>
                <c:ptCount val="1"/>
                <c:pt idx="0">
                  <c:v>Imbabura</c:v>
                </c:pt>
              </c:strCache>
            </c:strRef>
          </c:tx>
          <c:cat>
            <c:strRef>
              <c:f>Tablas!$C$1518:$N$1518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Tablas!$C$1525:$N$1525</c:f>
              <c:numCache>
                <c:formatCode>_("$"\ * #,##0_);_("$"\ * \(#,##0\);_("$"\ * "-"??_);_(@_)</c:formatCode>
                <c:ptCount val="12"/>
                <c:pt idx="0">
                  <c:v>3455161.5800000005</c:v>
                </c:pt>
                <c:pt idx="1">
                  <c:v>3911015.080000001</c:v>
                </c:pt>
                <c:pt idx="2">
                  <c:v>3597382.35</c:v>
                </c:pt>
                <c:pt idx="3">
                  <c:v>1926089.9600000002</c:v>
                </c:pt>
                <c:pt idx="4">
                  <c:v>3608864.5199999977</c:v>
                </c:pt>
                <c:pt idx="5">
                  <c:v>3303109.6700000023</c:v>
                </c:pt>
                <c:pt idx="6">
                  <c:v>3093942.9499999955</c:v>
                </c:pt>
                <c:pt idx="7">
                  <c:v>2113980.3300000024</c:v>
                </c:pt>
                <c:pt idx="8">
                  <c:v>3160655.4499999969</c:v>
                </c:pt>
                <c:pt idx="9">
                  <c:v>3144994.2199999993</c:v>
                </c:pt>
                <c:pt idx="10">
                  <c:v>2730262.0700000026</c:v>
                </c:pt>
                <c:pt idx="11">
                  <c:v>1333208.880000002</c:v>
                </c:pt>
              </c:numCache>
            </c:numRef>
          </c:val>
          <c:smooth val="0"/>
          <c:extLst>
            <c:ext xmlns:c16="http://schemas.microsoft.com/office/drawing/2014/chart" uri="{C3380CC4-5D6E-409C-BE32-E72D297353CC}">
              <c16:uniqueId val="{00000006-047A-4582-83F7-6F0F06C377D0}"/>
            </c:ext>
          </c:extLst>
        </c:ser>
        <c:dLbls>
          <c:showLegendKey val="0"/>
          <c:showVal val="0"/>
          <c:showCatName val="0"/>
          <c:showSerName val="0"/>
          <c:showPercent val="0"/>
          <c:showBubbleSize val="0"/>
        </c:dLbls>
        <c:marker val="1"/>
        <c:smooth val="0"/>
        <c:axId val="739828408"/>
        <c:axId val="739828800"/>
      </c:lineChart>
      <c:catAx>
        <c:axId val="7398284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8800"/>
        <c:crosses val="autoZero"/>
        <c:auto val="1"/>
        <c:lblAlgn val="ctr"/>
        <c:lblOffset val="100"/>
        <c:noMultiLvlLbl val="0"/>
      </c:catAx>
      <c:valAx>
        <c:axId val="73982880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7398284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Tablas!$B$1574</c:f>
              <c:strCache>
                <c:ptCount val="1"/>
                <c:pt idx="0">
                  <c:v>Guayas</c:v>
                </c:pt>
              </c:strCache>
            </c:strRef>
          </c:tx>
          <c:cat>
            <c:strRef>
              <c:f>Tablas!$C$1573:$N$1573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Tablas!$C$1574:$N$1574</c:f>
              <c:numCache>
                <c:formatCode>_("$"\ * #,##0_);_("$"\ * \(#,##0\);_("$"\ * "-"??_);_(@_)</c:formatCode>
                <c:ptCount val="12"/>
                <c:pt idx="0">
                  <c:v>1285763560.1800046</c:v>
                </c:pt>
                <c:pt idx="1">
                  <c:v>1276922385.5499954</c:v>
                </c:pt>
                <c:pt idx="2">
                  <c:v>1272303433.3499939</c:v>
                </c:pt>
                <c:pt idx="3">
                  <c:v>1267736518.4100032</c:v>
                </c:pt>
                <c:pt idx="4">
                  <c:v>1241304152.5999999</c:v>
                </c:pt>
                <c:pt idx="5">
                  <c:v>1131075353.8999994</c:v>
                </c:pt>
                <c:pt idx="6">
                  <c:v>1187745942.1900003</c:v>
                </c:pt>
                <c:pt idx="7">
                  <c:v>1165261785.2800028</c:v>
                </c:pt>
                <c:pt idx="8">
                  <c:v>1159406736.4800007</c:v>
                </c:pt>
                <c:pt idx="9">
                  <c:v>1171391084.599999</c:v>
                </c:pt>
                <c:pt idx="10">
                  <c:v>1181685668.3299963</c:v>
                </c:pt>
                <c:pt idx="11">
                  <c:v>1232158825.2199969</c:v>
                </c:pt>
              </c:numCache>
            </c:numRef>
          </c:val>
          <c:smooth val="1"/>
          <c:extLst>
            <c:ext xmlns:c16="http://schemas.microsoft.com/office/drawing/2014/chart" uri="{C3380CC4-5D6E-409C-BE32-E72D297353CC}">
              <c16:uniqueId val="{00000000-14B3-47EF-9669-8068CAB9D6F5}"/>
            </c:ext>
          </c:extLst>
        </c:ser>
        <c:ser>
          <c:idx val="1"/>
          <c:order val="1"/>
          <c:tx>
            <c:strRef>
              <c:f>Tablas!$B$1575</c:f>
              <c:strCache>
                <c:ptCount val="1"/>
                <c:pt idx="0">
                  <c:v>Pichincha</c:v>
                </c:pt>
              </c:strCache>
            </c:strRef>
          </c:tx>
          <c:cat>
            <c:strRef>
              <c:f>Tablas!$C$1573:$N$1573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Tablas!$C$1575:$N$1575</c:f>
              <c:numCache>
                <c:formatCode>_("$"\ * #,##0_);_("$"\ * \(#,##0\);_("$"\ * "-"??_);_(@_)</c:formatCode>
                <c:ptCount val="12"/>
                <c:pt idx="0">
                  <c:v>1183486950.0900006</c:v>
                </c:pt>
                <c:pt idx="1">
                  <c:v>1190464539.0500021</c:v>
                </c:pt>
                <c:pt idx="2">
                  <c:v>1157029544.9299998</c:v>
                </c:pt>
                <c:pt idx="3">
                  <c:v>1107534782.8399968</c:v>
                </c:pt>
                <c:pt idx="4">
                  <c:v>1120517429.8900046</c:v>
                </c:pt>
                <c:pt idx="5">
                  <c:v>1252784037.7799938</c:v>
                </c:pt>
                <c:pt idx="6">
                  <c:v>1024376698.9299989</c:v>
                </c:pt>
                <c:pt idx="7">
                  <c:v>985218050.58000362</c:v>
                </c:pt>
                <c:pt idx="8">
                  <c:v>988901290.11000121</c:v>
                </c:pt>
                <c:pt idx="9">
                  <c:v>993835496.79999828</c:v>
                </c:pt>
                <c:pt idx="10">
                  <c:v>999004544.83999991</c:v>
                </c:pt>
                <c:pt idx="11">
                  <c:v>1050458634.5400017</c:v>
                </c:pt>
              </c:numCache>
            </c:numRef>
          </c:val>
          <c:smooth val="1"/>
          <c:extLst>
            <c:ext xmlns:c16="http://schemas.microsoft.com/office/drawing/2014/chart" uri="{C3380CC4-5D6E-409C-BE32-E72D297353CC}">
              <c16:uniqueId val="{00000001-14B3-47EF-9669-8068CAB9D6F5}"/>
            </c:ext>
          </c:extLst>
        </c:ser>
        <c:ser>
          <c:idx val="2"/>
          <c:order val="2"/>
          <c:tx>
            <c:strRef>
              <c:f>Tablas!$B$1576</c:f>
              <c:strCache>
                <c:ptCount val="1"/>
                <c:pt idx="0">
                  <c:v>Azuay</c:v>
                </c:pt>
              </c:strCache>
            </c:strRef>
          </c:tx>
          <c:cat>
            <c:strRef>
              <c:f>Tablas!$C$1573:$N$1573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Tablas!$C$1576:$N$1576</c:f>
              <c:numCache>
                <c:formatCode>_("$"\ * #,##0_);_("$"\ * \(#,##0\);_("$"\ * "-"??_);_(@_)</c:formatCode>
                <c:ptCount val="12"/>
                <c:pt idx="0">
                  <c:v>136043363.16999999</c:v>
                </c:pt>
                <c:pt idx="1">
                  <c:v>137383193.51000014</c:v>
                </c:pt>
                <c:pt idx="2">
                  <c:v>134954732.2900002</c:v>
                </c:pt>
                <c:pt idx="3">
                  <c:v>129628894.29000013</c:v>
                </c:pt>
                <c:pt idx="4">
                  <c:v>129698454.46000014</c:v>
                </c:pt>
                <c:pt idx="5">
                  <c:v>110498307.86000009</c:v>
                </c:pt>
                <c:pt idx="6">
                  <c:v>118199446.26999985</c:v>
                </c:pt>
                <c:pt idx="7">
                  <c:v>114383298.63000017</c:v>
                </c:pt>
                <c:pt idx="8">
                  <c:v>116046055.18000029</c:v>
                </c:pt>
                <c:pt idx="9">
                  <c:v>116994438.56999995</c:v>
                </c:pt>
                <c:pt idx="10">
                  <c:v>117987786.15999988</c:v>
                </c:pt>
                <c:pt idx="11">
                  <c:v>120884243.27</c:v>
                </c:pt>
              </c:numCache>
            </c:numRef>
          </c:val>
          <c:smooth val="0"/>
          <c:extLst>
            <c:ext xmlns:c16="http://schemas.microsoft.com/office/drawing/2014/chart" uri="{C3380CC4-5D6E-409C-BE32-E72D297353CC}">
              <c16:uniqueId val="{00000002-14B3-47EF-9669-8068CAB9D6F5}"/>
            </c:ext>
          </c:extLst>
        </c:ser>
        <c:ser>
          <c:idx val="3"/>
          <c:order val="3"/>
          <c:tx>
            <c:strRef>
              <c:f>Tablas!$B$1577</c:f>
              <c:strCache>
                <c:ptCount val="1"/>
                <c:pt idx="0">
                  <c:v>Manabí</c:v>
                </c:pt>
              </c:strCache>
            </c:strRef>
          </c:tx>
          <c:cat>
            <c:strRef>
              <c:f>Tablas!$C$1573:$N$1573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Tablas!$C$1577:$N$1577</c:f>
              <c:numCache>
                <c:formatCode>_("$"\ * #,##0_);_("$"\ * \(#,##0\);_("$"\ * "-"??_);_(@_)</c:formatCode>
                <c:ptCount val="12"/>
                <c:pt idx="0">
                  <c:v>156043066.6300005</c:v>
                </c:pt>
                <c:pt idx="1">
                  <c:v>160001839.26999986</c:v>
                </c:pt>
                <c:pt idx="2">
                  <c:v>158426906.21000004</c:v>
                </c:pt>
                <c:pt idx="3">
                  <c:v>155103249.51000011</c:v>
                </c:pt>
                <c:pt idx="4">
                  <c:v>158718215.19999975</c:v>
                </c:pt>
                <c:pt idx="5">
                  <c:v>130815864.95999998</c:v>
                </c:pt>
                <c:pt idx="6">
                  <c:v>143839854.28000042</c:v>
                </c:pt>
                <c:pt idx="7">
                  <c:v>140085991.69000018</c:v>
                </c:pt>
                <c:pt idx="8">
                  <c:v>140700492.28999957</c:v>
                </c:pt>
                <c:pt idx="9">
                  <c:v>141993768.18999994</c:v>
                </c:pt>
                <c:pt idx="10">
                  <c:v>143754282.61000022</c:v>
                </c:pt>
                <c:pt idx="11">
                  <c:v>145661349.21999997</c:v>
                </c:pt>
              </c:numCache>
            </c:numRef>
          </c:val>
          <c:smooth val="0"/>
          <c:extLst>
            <c:ext xmlns:c16="http://schemas.microsoft.com/office/drawing/2014/chart" uri="{C3380CC4-5D6E-409C-BE32-E72D297353CC}">
              <c16:uniqueId val="{00000003-14B3-47EF-9669-8068CAB9D6F5}"/>
            </c:ext>
          </c:extLst>
        </c:ser>
        <c:ser>
          <c:idx val="4"/>
          <c:order val="4"/>
          <c:tx>
            <c:strRef>
              <c:f>Tablas!$B$1578</c:f>
              <c:strCache>
                <c:ptCount val="1"/>
                <c:pt idx="0">
                  <c:v>El Oro</c:v>
                </c:pt>
              </c:strCache>
            </c:strRef>
          </c:tx>
          <c:cat>
            <c:strRef>
              <c:f>Tablas!$C$1573:$N$1573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Tablas!$C$1578:$N$1578</c:f>
              <c:numCache>
                <c:formatCode>_("$"\ * #,##0_);_("$"\ * \(#,##0\);_("$"\ * "-"??_);_(@_)</c:formatCode>
                <c:ptCount val="12"/>
                <c:pt idx="0">
                  <c:v>108685649.00000009</c:v>
                </c:pt>
                <c:pt idx="1">
                  <c:v>110087049.53000031</c:v>
                </c:pt>
                <c:pt idx="2">
                  <c:v>109695561.08999997</c:v>
                </c:pt>
                <c:pt idx="3">
                  <c:v>107161875.49999972</c:v>
                </c:pt>
                <c:pt idx="4">
                  <c:v>109052620.34999992</c:v>
                </c:pt>
                <c:pt idx="5">
                  <c:v>93331361.72999984</c:v>
                </c:pt>
                <c:pt idx="6">
                  <c:v>101081672.60000005</c:v>
                </c:pt>
                <c:pt idx="7">
                  <c:v>97233457.069999635</c:v>
                </c:pt>
                <c:pt idx="8">
                  <c:v>97637583.150000066</c:v>
                </c:pt>
                <c:pt idx="9">
                  <c:v>98367602.520000368</c:v>
                </c:pt>
                <c:pt idx="10">
                  <c:v>98540813.200000301</c:v>
                </c:pt>
                <c:pt idx="11">
                  <c:v>101425221.61000009</c:v>
                </c:pt>
              </c:numCache>
            </c:numRef>
          </c:val>
          <c:smooth val="0"/>
          <c:extLst>
            <c:ext xmlns:c16="http://schemas.microsoft.com/office/drawing/2014/chart" uri="{C3380CC4-5D6E-409C-BE32-E72D297353CC}">
              <c16:uniqueId val="{00000004-14B3-47EF-9669-8068CAB9D6F5}"/>
            </c:ext>
          </c:extLst>
        </c:ser>
        <c:dLbls>
          <c:showLegendKey val="0"/>
          <c:showVal val="0"/>
          <c:showCatName val="0"/>
          <c:showSerName val="0"/>
          <c:showPercent val="0"/>
          <c:showBubbleSize val="0"/>
        </c:dLbls>
        <c:marker val="1"/>
        <c:smooth val="0"/>
        <c:axId val="739831152"/>
        <c:axId val="739829584"/>
      </c:lineChart>
      <c:catAx>
        <c:axId val="7398311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9584"/>
        <c:crosses val="autoZero"/>
        <c:auto val="1"/>
        <c:lblAlgn val="ctr"/>
        <c:lblOffset val="100"/>
        <c:noMultiLvlLbl val="0"/>
      </c:catAx>
      <c:valAx>
        <c:axId val="739829584"/>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7398311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Tablas!$B$1629</c:f>
              <c:strCache>
                <c:ptCount val="1"/>
                <c:pt idx="0">
                  <c:v>Pichincha</c:v>
                </c:pt>
              </c:strCache>
            </c:strRef>
          </c:tx>
          <c:cat>
            <c:strRef>
              <c:f>Tablas!$C$1628:$N$1628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Tablas!$C$1629:$N$1629</c:f>
              <c:numCache>
                <c:formatCode>_("$"\ * #,##0_);_("$"\ * \(#,##0\);_("$"\ * "-"??_);_(@_)</c:formatCode>
                <c:ptCount val="12"/>
                <c:pt idx="0">
                  <c:v>1676116076.3299968</c:v>
                </c:pt>
                <c:pt idx="1">
                  <c:v>1686647724.2599995</c:v>
                </c:pt>
                <c:pt idx="2">
                  <c:v>1646309004.8700004</c:v>
                </c:pt>
                <c:pt idx="3">
                  <c:v>1582432791.6999941</c:v>
                </c:pt>
                <c:pt idx="4">
                  <c:v>1518536225.9400012</c:v>
                </c:pt>
                <c:pt idx="5">
                  <c:v>1803392345.670002</c:v>
                </c:pt>
                <c:pt idx="6">
                  <c:v>1668172061.6599953</c:v>
                </c:pt>
                <c:pt idx="7">
                  <c:v>1741844699.400002</c:v>
                </c:pt>
                <c:pt idx="8">
                  <c:v>1749153893.6300075</c:v>
                </c:pt>
                <c:pt idx="9">
                  <c:v>1753372238.6699986</c:v>
                </c:pt>
                <c:pt idx="10">
                  <c:v>1790640633.9300005</c:v>
                </c:pt>
                <c:pt idx="11">
                  <c:v>1794446263.7199991</c:v>
                </c:pt>
              </c:numCache>
            </c:numRef>
          </c:val>
          <c:smooth val="1"/>
          <c:extLst>
            <c:ext xmlns:c16="http://schemas.microsoft.com/office/drawing/2014/chart" uri="{C3380CC4-5D6E-409C-BE32-E72D297353CC}">
              <c16:uniqueId val="{00000000-522B-450D-956D-01ED6CE673CF}"/>
            </c:ext>
          </c:extLst>
        </c:ser>
        <c:ser>
          <c:idx val="1"/>
          <c:order val="1"/>
          <c:tx>
            <c:strRef>
              <c:f>Tablas!$B$1630</c:f>
              <c:strCache>
                <c:ptCount val="1"/>
                <c:pt idx="0">
                  <c:v>Guayas</c:v>
                </c:pt>
              </c:strCache>
            </c:strRef>
          </c:tx>
          <c:cat>
            <c:strRef>
              <c:f>Tablas!$C$1628:$N$1628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Tablas!$C$1630:$N$1630</c:f>
              <c:numCache>
                <c:formatCode>_("$"\ * #,##0_);_("$"\ * \(#,##0\);_("$"\ * "-"??_);_(@_)</c:formatCode>
                <c:ptCount val="12"/>
                <c:pt idx="0">
                  <c:v>972184193.36000085</c:v>
                </c:pt>
                <c:pt idx="1">
                  <c:v>976119703.52000034</c:v>
                </c:pt>
                <c:pt idx="2">
                  <c:v>949458459.28999782</c:v>
                </c:pt>
                <c:pt idx="3">
                  <c:v>927176229.65999913</c:v>
                </c:pt>
                <c:pt idx="4">
                  <c:v>910003610.58999908</c:v>
                </c:pt>
                <c:pt idx="5">
                  <c:v>923285601.56000066</c:v>
                </c:pt>
                <c:pt idx="6">
                  <c:v>1012839436.3600016</c:v>
                </c:pt>
                <c:pt idx="7">
                  <c:v>1043666062.7999988</c:v>
                </c:pt>
                <c:pt idx="8">
                  <c:v>1044391865.0700024</c:v>
                </c:pt>
                <c:pt idx="9">
                  <c:v>1056235267.8999989</c:v>
                </c:pt>
                <c:pt idx="10">
                  <c:v>1084649096.0800004</c:v>
                </c:pt>
                <c:pt idx="11">
                  <c:v>1102246921.3900001</c:v>
                </c:pt>
              </c:numCache>
            </c:numRef>
          </c:val>
          <c:smooth val="1"/>
          <c:extLst>
            <c:ext xmlns:c16="http://schemas.microsoft.com/office/drawing/2014/chart" uri="{C3380CC4-5D6E-409C-BE32-E72D297353CC}">
              <c16:uniqueId val="{00000001-522B-450D-956D-01ED6CE673CF}"/>
            </c:ext>
          </c:extLst>
        </c:ser>
        <c:ser>
          <c:idx val="2"/>
          <c:order val="2"/>
          <c:tx>
            <c:strRef>
              <c:f>Tablas!$B$1631</c:f>
              <c:strCache>
                <c:ptCount val="1"/>
                <c:pt idx="0">
                  <c:v>Manabí</c:v>
                </c:pt>
              </c:strCache>
            </c:strRef>
          </c:tx>
          <c:cat>
            <c:strRef>
              <c:f>Tablas!$C$1628:$N$1628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Tablas!$C$1631:$N$1631</c:f>
              <c:numCache>
                <c:formatCode>_("$"\ * #,##0_);_("$"\ * \(#,##0\);_("$"\ * "-"??_);_(@_)</c:formatCode>
                <c:ptCount val="12"/>
                <c:pt idx="0">
                  <c:v>259138190.00999957</c:v>
                </c:pt>
                <c:pt idx="1">
                  <c:v>263508138.13999921</c:v>
                </c:pt>
                <c:pt idx="2">
                  <c:v>254871070.46999928</c:v>
                </c:pt>
                <c:pt idx="3">
                  <c:v>242893968.34000009</c:v>
                </c:pt>
                <c:pt idx="4">
                  <c:v>234824010.37000012</c:v>
                </c:pt>
                <c:pt idx="5">
                  <c:v>221595507.83999971</c:v>
                </c:pt>
                <c:pt idx="6">
                  <c:v>256924779.44999975</c:v>
                </c:pt>
                <c:pt idx="7">
                  <c:v>261410863.67000026</c:v>
                </c:pt>
                <c:pt idx="8">
                  <c:v>262239730.51999906</c:v>
                </c:pt>
                <c:pt idx="9">
                  <c:v>264732343.43000019</c:v>
                </c:pt>
                <c:pt idx="10">
                  <c:v>271677428.01000047</c:v>
                </c:pt>
                <c:pt idx="11">
                  <c:v>277626727.49999982</c:v>
                </c:pt>
              </c:numCache>
            </c:numRef>
          </c:val>
          <c:smooth val="0"/>
          <c:extLst>
            <c:ext xmlns:c16="http://schemas.microsoft.com/office/drawing/2014/chart" uri="{C3380CC4-5D6E-409C-BE32-E72D297353CC}">
              <c16:uniqueId val="{00000002-522B-450D-956D-01ED6CE673CF}"/>
            </c:ext>
          </c:extLst>
        </c:ser>
        <c:ser>
          <c:idx val="3"/>
          <c:order val="3"/>
          <c:tx>
            <c:strRef>
              <c:f>Tablas!$B$1632</c:f>
              <c:strCache>
                <c:ptCount val="1"/>
                <c:pt idx="0">
                  <c:v>Azuay</c:v>
                </c:pt>
              </c:strCache>
            </c:strRef>
          </c:tx>
          <c:cat>
            <c:strRef>
              <c:f>Tablas!$C$1628:$N$1628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Tablas!$C$1632:$N$1632</c:f>
              <c:numCache>
                <c:formatCode>_("$"\ * #,##0_);_("$"\ * \(#,##0\);_("$"\ * "-"??_);_(@_)</c:formatCode>
                <c:ptCount val="12"/>
                <c:pt idx="0">
                  <c:v>175599233.8299996</c:v>
                </c:pt>
                <c:pt idx="1">
                  <c:v>176514853.94000012</c:v>
                </c:pt>
                <c:pt idx="2">
                  <c:v>172615548.70000008</c:v>
                </c:pt>
                <c:pt idx="3">
                  <c:v>166240572.11000022</c:v>
                </c:pt>
                <c:pt idx="4">
                  <c:v>164248460.99999991</c:v>
                </c:pt>
                <c:pt idx="5">
                  <c:v>160653105.46000025</c:v>
                </c:pt>
                <c:pt idx="6">
                  <c:v>179733888.57000023</c:v>
                </c:pt>
                <c:pt idx="7">
                  <c:v>182708054.34999987</c:v>
                </c:pt>
                <c:pt idx="8">
                  <c:v>185002324.23999974</c:v>
                </c:pt>
                <c:pt idx="9">
                  <c:v>184714512.81000024</c:v>
                </c:pt>
                <c:pt idx="10">
                  <c:v>189081889.37000003</c:v>
                </c:pt>
                <c:pt idx="11">
                  <c:v>189712806.07999974</c:v>
                </c:pt>
              </c:numCache>
            </c:numRef>
          </c:val>
          <c:smooth val="0"/>
          <c:extLst>
            <c:ext xmlns:c16="http://schemas.microsoft.com/office/drawing/2014/chart" uri="{C3380CC4-5D6E-409C-BE32-E72D297353CC}">
              <c16:uniqueId val="{00000003-522B-450D-956D-01ED6CE673CF}"/>
            </c:ext>
          </c:extLst>
        </c:ser>
        <c:ser>
          <c:idx val="4"/>
          <c:order val="4"/>
          <c:tx>
            <c:strRef>
              <c:f>Tablas!$B$1633</c:f>
              <c:strCache>
                <c:ptCount val="1"/>
                <c:pt idx="0">
                  <c:v>El Oro</c:v>
                </c:pt>
              </c:strCache>
            </c:strRef>
          </c:tx>
          <c:cat>
            <c:strRef>
              <c:f>Tablas!$C$1628:$N$1628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Tablas!$C$1633:$N$1633</c:f>
              <c:numCache>
                <c:formatCode>_("$"\ * #,##0_);_("$"\ * \(#,##0\);_("$"\ * "-"??_);_(@_)</c:formatCode>
                <c:ptCount val="12"/>
                <c:pt idx="0">
                  <c:v>149579570.68999997</c:v>
                </c:pt>
                <c:pt idx="1">
                  <c:v>151319569.95999995</c:v>
                </c:pt>
                <c:pt idx="2">
                  <c:v>146108115.25</c:v>
                </c:pt>
                <c:pt idx="3">
                  <c:v>140232611.02000007</c:v>
                </c:pt>
                <c:pt idx="4">
                  <c:v>134814845.12000027</c:v>
                </c:pt>
                <c:pt idx="5">
                  <c:v>130390848.31000011</c:v>
                </c:pt>
                <c:pt idx="6">
                  <c:v>147184682.05000067</c:v>
                </c:pt>
                <c:pt idx="7">
                  <c:v>151640602.96999997</c:v>
                </c:pt>
                <c:pt idx="8">
                  <c:v>151828198.95999989</c:v>
                </c:pt>
                <c:pt idx="9">
                  <c:v>152426723.36000016</c:v>
                </c:pt>
                <c:pt idx="10">
                  <c:v>156585088.2999998</c:v>
                </c:pt>
                <c:pt idx="11">
                  <c:v>160135748.40999976</c:v>
                </c:pt>
              </c:numCache>
            </c:numRef>
          </c:val>
          <c:smooth val="0"/>
          <c:extLst>
            <c:ext xmlns:c16="http://schemas.microsoft.com/office/drawing/2014/chart" uri="{C3380CC4-5D6E-409C-BE32-E72D297353CC}">
              <c16:uniqueId val="{00000004-522B-450D-956D-01ED6CE673CF}"/>
            </c:ext>
          </c:extLst>
        </c:ser>
        <c:dLbls>
          <c:showLegendKey val="0"/>
          <c:showVal val="0"/>
          <c:showCatName val="0"/>
          <c:showSerName val="0"/>
          <c:showPercent val="0"/>
          <c:showBubbleSize val="0"/>
        </c:dLbls>
        <c:marker val="1"/>
        <c:smooth val="0"/>
        <c:axId val="739829976"/>
        <c:axId val="739825664"/>
      </c:lineChart>
      <c:catAx>
        <c:axId val="7398299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5664"/>
        <c:crosses val="autoZero"/>
        <c:auto val="1"/>
        <c:lblAlgn val="ctr"/>
        <c:lblOffset val="100"/>
        <c:noMultiLvlLbl val="0"/>
      </c:catAx>
      <c:valAx>
        <c:axId val="739825664"/>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7398299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Tablas!$B$1684</c:f>
              <c:strCache>
                <c:ptCount val="1"/>
                <c:pt idx="0">
                  <c:v>Pichincha</c:v>
                </c:pt>
              </c:strCache>
            </c:strRef>
          </c:tx>
          <c:cat>
            <c:strRef>
              <c:f>Tablas!$C$1683:$N$1683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Tablas!$C$1684:$N$1684</c:f>
              <c:numCache>
                <c:formatCode>_("$"\ * #,##0_);_("$"\ * \(#,##0\);_("$"\ * "-"??_);_(@_)</c:formatCode>
                <c:ptCount val="12"/>
                <c:pt idx="0">
                  <c:v>2987395219.8999972</c:v>
                </c:pt>
                <c:pt idx="1">
                  <c:v>3014609285.170002</c:v>
                </c:pt>
                <c:pt idx="2">
                  <c:v>2923583734.5599999</c:v>
                </c:pt>
                <c:pt idx="3">
                  <c:v>2766274047.399991</c:v>
                </c:pt>
                <c:pt idx="4">
                  <c:v>2758274085.760006</c:v>
                </c:pt>
                <c:pt idx="5">
                  <c:v>3167334296.4399958</c:v>
                </c:pt>
                <c:pt idx="6">
                  <c:v>2797622670.8699942</c:v>
                </c:pt>
                <c:pt idx="7">
                  <c:v>2809830996.3700056</c:v>
                </c:pt>
                <c:pt idx="8">
                  <c:v>2849279962.8600087</c:v>
                </c:pt>
                <c:pt idx="9">
                  <c:v>2860495224.1499968</c:v>
                </c:pt>
                <c:pt idx="10">
                  <c:v>2886063994.3500004</c:v>
                </c:pt>
                <c:pt idx="11">
                  <c:v>2892804566.4300008</c:v>
                </c:pt>
              </c:numCache>
            </c:numRef>
          </c:val>
          <c:smooth val="1"/>
          <c:extLst>
            <c:ext xmlns:c16="http://schemas.microsoft.com/office/drawing/2014/chart" uri="{C3380CC4-5D6E-409C-BE32-E72D297353CC}">
              <c16:uniqueId val="{00000000-F2CF-4A9E-B4F9-D7D07E8612DC}"/>
            </c:ext>
          </c:extLst>
        </c:ser>
        <c:ser>
          <c:idx val="1"/>
          <c:order val="1"/>
          <c:tx>
            <c:strRef>
              <c:f>Tablas!$B$1685</c:f>
              <c:strCache>
                <c:ptCount val="1"/>
                <c:pt idx="0">
                  <c:v>Guayas</c:v>
                </c:pt>
              </c:strCache>
            </c:strRef>
          </c:tx>
          <c:cat>
            <c:strRef>
              <c:f>Tablas!$C$1683:$N$1683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Tablas!$C$1685:$N$1685</c:f>
              <c:numCache>
                <c:formatCode>_("$"\ * #,##0_);_("$"\ * \(#,##0\);_("$"\ * "-"??_);_(@_)</c:formatCode>
                <c:ptCount val="12"/>
                <c:pt idx="0">
                  <c:v>2330752613.4800053</c:v>
                </c:pt>
                <c:pt idx="1">
                  <c:v>2327464504.0899959</c:v>
                </c:pt>
                <c:pt idx="2">
                  <c:v>2293460377.4999919</c:v>
                </c:pt>
                <c:pt idx="3">
                  <c:v>2241883735.9000025</c:v>
                </c:pt>
                <c:pt idx="4">
                  <c:v>2221043218.829999</c:v>
                </c:pt>
                <c:pt idx="5">
                  <c:v>2119845982.1799998</c:v>
                </c:pt>
                <c:pt idx="6">
                  <c:v>2261233050.2600021</c:v>
                </c:pt>
                <c:pt idx="7">
                  <c:v>2259585880.0700016</c:v>
                </c:pt>
                <c:pt idx="8">
                  <c:v>2265851729.3000031</c:v>
                </c:pt>
                <c:pt idx="9">
                  <c:v>2291656672.5299978</c:v>
                </c:pt>
                <c:pt idx="10">
                  <c:v>2323759269.3199968</c:v>
                </c:pt>
                <c:pt idx="11">
                  <c:v>2362141266.3799973</c:v>
                </c:pt>
              </c:numCache>
            </c:numRef>
          </c:val>
          <c:smooth val="1"/>
          <c:extLst>
            <c:ext xmlns:c16="http://schemas.microsoft.com/office/drawing/2014/chart" uri="{C3380CC4-5D6E-409C-BE32-E72D297353CC}">
              <c16:uniqueId val="{00000001-F2CF-4A9E-B4F9-D7D07E8612DC}"/>
            </c:ext>
          </c:extLst>
        </c:ser>
        <c:ser>
          <c:idx val="2"/>
          <c:order val="2"/>
          <c:tx>
            <c:strRef>
              <c:f>Tablas!$B$1686</c:f>
              <c:strCache>
                <c:ptCount val="1"/>
                <c:pt idx="0">
                  <c:v>Manabí</c:v>
                </c:pt>
              </c:strCache>
            </c:strRef>
          </c:tx>
          <c:cat>
            <c:strRef>
              <c:f>Tablas!$C$1683:$N$1683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Tablas!$C$1686:$N$1686</c:f>
              <c:numCache>
                <c:formatCode>_("$"\ * #,##0_);_("$"\ * \(#,##0\);_("$"\ * "-"??_);_(@_)</c:formatCode>
                <c:ptCount val="12"/>
                <c:pt idx="0">
                  <c:v>425288218.53000009</c:v>
                </c:pt>
                <c:pt idx="1">
                  <c:v>434564834.44999909</c:v>
                </c:pt>
                <c:pt idx="2">
                  <c:v>424234313.19999933</c:v>
                </c:pt>
                <c:pt idx="3">
                  <c:v>404404682.6000002</c:v>
                </c:pt>
                <c:pt idx="4">
                  <c:v>404751819.81999987</c:v>
                </c:pt>
                <c:pt idx="5">
                  <c:v>362459293.75999963</c:v>
                </c:pt>
                <c:pt idx="6">
                  <c:v>410153397.49000019</c:v>
                </c:pt>
                <c:pt idx="7">
                  <c:v>408282891.67000043</c:v>
                </c:pt>
                <c:pt idx="8">
                  <c:v>412482853.97999859</c:v>
                </c:pt>
                <c:pt idx="9">
                  <c:v>416292833.95000011</c:v>
                </c:pt>
                <c:pt idx="10">
                  <c:v>423689082.96000063</c:v>
                </c:pt>
                <c:pt idx="11">
                  <c:v>426749958.02999979</c:v>
                </c:pt>
              </c:numCache>
            </c:numRef>
          </c:val>
          <c:smooth val="0"/>
          <c:extLst>
            <c:ext xmlns:c16="http://schemas.microsoft.com/office/drawing/2014/chart" uri="{C3380CC4-5D6E-409C-BE32-E72D297353CC}">
              <c16:uniqueId val="{00000002-F2CF-4A9E-B4F9-D7D07E8612DC}"/>
            </c:ext>
          </c:extLst>
        </c:ser>
        <c:ser>
          <c:idx val="3"/>
          <c:order val="3"/>
          <c:tx>
            <c:strRef>
              <c:f>Tablas!$B$1687</c:f>
              <c:strCache>
                <c:ptCount val="1"/>
                <c:pt idx="0">
                  <c:v>Azuay</c:v>
                </c:pt>
              </c:strCache>
            </c:strRef>
          </c:tx>
          <c:cat>
            <c:strRef>
              <c:f>Tablas!$C$1683:$N$1683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Tablas!$C$1687:$N$1687</c:f>
              <c:numCache>
                <c:formatCode>_("$"\ * #,##0_);_("$"\ * \(#,##0\);_("$"\ * "-"??_);_(@_)</c:formatCode>
                <c:ptCount val="12"/>
                <c:pt idx="0">
                  <c:v>325323339.92999959</c:v>
                </c:pt>
                <c:pt idx="1">
                  <c:v>328243049.15000027</c:v>
                </c:pt>
                <c:pt idx="2">
                  <c:v>320839580.29000032</c:v>
                </c:pt>
                <c:pt idx="3">
                  <c:v>304730777.48000038</c:v>
                </c:pt>
                <c:pt idx="4">
                  <c:v>307562520.12</c:v>
                </c:pt>
                <c:pt idx="5">
                  <c:v>283312505.32000035</c:v>
                </c:pt>
                <c:pt idx="6">
                  <c:v>309117531.97000009</c:v>
                </c:pt>
                <c:pt idx="7">
                  <c:v>306076912.77000004</c:v>
                </c:pt>
                <c:pt idx="8">
                  <c:v>313732129.69</c:v>
                </c:pt>
                <c:pt idx="9">
                  <c:v>314315687.6000002</c:v>
                </c:pt>
                <c:pt idx="10">
                  <c:v>317646141.6099999</c:v>
                </c:pt>
                <c:pt idx="11">
                  <c:v>317954582.89999974</c:v>
                </c:pt>
              </c:numCache>
            </c:numRef>
          </c:val>
          <c:smooth val="0"/>
          <c:extLst>
            <c:ext xmlns:c16="http://schemas.microsoft.com/office/drawing/2014/chart" uri="{C3380CC4-5D6E-409C-BE32-E72D297353CC}">
              <c16:uniqueId val="{00000003-F2CF-4A9E-B4F9-D7D07E8612DC}"/>
            </c:ext>
          </c:extLst>
        </c:ser>
        <c:ser>
          <c:idx val="4"/>
          <c:order val="4"/>
          <c:tx>
            <c:strRef>
              <c:f>Tablas!$B$1688</c:f>
              <c:strCache>
                <c:ptCount val="1"/>
                <c:pt idx="0">
                  <c:v>El Oro</c:v>
                </c:pt>
              </c:strCache>
            </c:strRef>
          </c:tx>
          <c:cat>
            <c:strRef>
              <c:f>Tablas!$C$1683:$N$1683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Tablas!$C$1688:$N$1688</c:f>
              <c:numCache>
                <c:formatCode>_("$"\ * #,##0_);_("$"\ * \(#,##0\);_("$"\ * "-"??_);_(@_)</c:formatCode>
                <c:ptCount val="12"/>
                <c:pt idx="0">
                  <c:v>266908048.40000004</c:v>
                </c:pt>
                <c:pt idx="1">
                  <c:v>270764227.57000029</c:v>
                </c:pt>
                <c:pt idx="2">
                  <c:v>265192065.70999998</c:v>
                </c:pt>
                <c:pt idx="3">
                  <c:v>253057577.04999977</c:v>
                </c:pt>
                <c:pt idx="4">
                  <c:v>252879140.90000018</c:v>
                </c:pt>
                <c:pt idx="5">
                  <c:v>231701528.64999998</c:v>
                </c:pt>
                <c:pt idx="6">
                  <c:v>255909604.38000071</c:v>
                </c:pt>
                <c:pt idx="7">
                  <c:v>254354653.37999958</c:v>
                </c:pt>
                <c:pt idx="8">
                  <c:v>257371211.42999995</c:v>
                </c:pt>
                <c:pt idx="9">
                  <c:v>258569599.52000052</c:v>
                </c:pt>
                <c:pt idx="10">
                  <c:v>261660838.9900001</c:v>
                </c:pt>
                <c:pt idx="11">
                  <c:v>264121304.57999986</c:v>
                </c:pt>
              </c:numCache>
            </c:numRef>
          </c:val>
          <c:smooth val="0"/>
          <c:extLst>
            <c:ext xmlns:c16="http://schemas.microsoft.com/office/drawing/2014/chart" uri="{C3380CC4-5D6E-409C-BE32-E72D297353CC}">
              <c16:uniqueId val="{00000004-F2CF-4A9E-B4F9-D7D07E8612DC}"/>
            </c:ext>
          </c:extLst>
        </c:ser>
        <c:dLbls>
          <c:showLegendKey val="0"/>
          <c:showVal val="0"/>
          <c:showCatName val="0"/>
          <c:showSerName val="0"/>
          <c:showPercent val="0"/>
          <c:showBubbleSize val="0"/>
        </c:dLbls>
        <c:marker val="1"/>
        <c:smooth val="0"/>
        <c:axId val="739832720"/>
        <c:axId val="739827624"/>
      </c:lineChart>
      <c:catAx>
        <c:axId val="73983272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27624"/>
        <c:crosses val="autoZero"/>
        <c:auto val="1"/>
        <c:lblAlgn val="ctr"/>
        <c:lblOffset val="100"/>
        <c:noMultiLvlLbl val="0"/>
      </c:catAx>
      <c:valAx>
        <c:axId val="739827624"/>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7398327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Tablas!$B$1740</c:f>
              <c:strCache>
                <c:ptCount val="1"/>
                <c:pt idx="0">
                  <c:v>Pichincha</c:v>
                </c:pt>
              </c:strCache>
            </c:strRef>
          </c:tx>
          <c:cat>
            <c:strRef>
              <c:f>Tablas!$C$1739:$N$1739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Tablas!$C$1740:$N$1740</c:f>
              <c:numCache>
                <c:formatCode>_("$"\ * #,##0_);_("$"\ * \(#,##0\);_("$"\ * "-"??_);_(@_)</c:formatCode>
                <c:ptCount val="12"/>
                <c:pt idx="0">
                  <c:v>33785196.430000141</c:v>
                </c:pt>
                <c:pt idx="1">
                  <c:v>34962588.859999955</c:v>
                </c:pt>
                <c:pt idx="2">
                  <c:v>37886622.150000125</c:v>
                </c:pt>
                <c:pt idx="3">
                  <c:v>30609632.890000023</c:v>
                </c:pt>
                <c:pt idx="4">
                  <c:v>30172551.220000032</c:v>
                </c:pt>
                <c:pt idx="5">
                  <c:v>32340287.529999949</c:v>
                </c:pt>
                <c:pt idx="6">
                  <c:v>30843381.170000169</c:v>
                </c:pt>
                <c:pt idx="7">
                  <c:v>23733114.549999978</c:v>
                </c:pt>
                <c:pt idx="8">
                  <c:v>31196639.410000045</c:v>
                </c:pt>
                <c:pt idx="9">
                  <c:v>48159127.019999906</c:v>
                </c:pt>
                <c:pt idx="10">
                  <c:v>48255658.049999967</c:v>
                </c:pt>
                <c:pt idx="11">
                  <c:v>39409032.420000002</c:v>
                </c:pt>
              </c:numCache>
            </c:numRef>
          </c:val>
          <c:smooth val="1"/>
          <c:extLst>
            <c:ext xmlns:c16="http://schemas.microsoft.com/office/drawing/2014/chart" uri="{C3380CC4-5D6E-409C-BE32-E72D297353CC}">
              <c16:uniqueId val="{00000000-F92B-4982-BAF0-DD62DF3CD78C}"/>
            </c:ext>
          </c:extLst>
        </c:ser>
        <c:ser>
          <c:idx val="1"/>
          <c:order val="1"/>
          <c:tx>
            <c:strRef>
              <c:f>Tablas!$B$1741</c:f>
              <c:strCache>
                <c:ptCount val="1"/>
                <c:pt idx="0">
                  <c:v>Guayas</c:v>
                </c:pt>
              </c:strCache>
            </c:strRef>
          </c:tx>
          <c:cat>
            <c:strRef>
              <c:f>Tablas!$C$1739:$N$1739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Tablas!$C$1741:$N$1741</c:f>
              <c:numCache>
                <c:formatCode>_("$"\ * #,##0_);_("$"\ * \(#,##0\);_("$"\ * "-"??_);_(@_)</c:formatCode>
                <c:ptCount val="12"/>
                <c:pt idx="0">
                  <c:v>30497189.27</c:v>
                </c:pt>
                <c:pt idx="1">
                  <c:v>31857339.799999911</c:v>
                </c:pt>
                <c:pt idx="2">
                  <c:v>31669782.760000158</c:v>
                </c:pt>
                <c:pt idx="3">
                  <c:v>26783951.240000058</c:v>
                </c:pt>
                <c:pt idx="4">
                  <c:v>24901609.410000026</c:v>
                </c:pt>
                <c:pt idx="5">
                  <c:v>24324797.650000017</c:v>
                </c:pt>
                <c:pt idx="6">
                  <c:v>23678541.589999899</c:v>
                </c:pt>
                <c:pt idx="7">
                  <c:v>19872160.470000017</c:v>
                </c:pt>
                <c:pt idx="8">
                  <c:v>24386090.530000076</c:v>
                </c:pt>
                <c:pt idx="9">
                  <c:v>39880829.399999976</c:v>
                </c:pt>
                <c:pt idx="10">
                  <c:v>43854475.269999892</c:v>
                </c:pt>
                <c:pt idx="11">
                  <c:v>34013650.960000046</c:v>
                </c:pt>
              </c:numCache>
            </c:numRef>
          </c:val>
          <c:smooth val="1"/>
          <c:extLst>
            <c:ext xmlns:c16="http://schemas.microsoft.com/office/drawing/2014/chart" uri="{C3380CC4-5D6E-409C-BE32-E72D297353CC}">
              <c16:uniqueId val="{00000001-F92B-4982-BAF0-DD62DF3CD78C}"/>
            </c:ext>
          </c:extLst>
        </c:ser>
        <c:ser>
          <c:idx val="2"/>
          <c:order val="2"/>
          <c:tx>
            <c:strRef>
              <c:f>Tablas!$B$1742</c:f>
              <c:strCache>
                <c:ptCount val="1"/>
                <c:pt idx="0">
                  <c:v>Manabí</c:v>
                </c:pt>
              </c:strCache>
            </c:strRef>
          </c:tx>
          <c:cat>
            <c:strRef>
              <c:f>Tablas!$C$1739:$N$1739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Tablas!$C$1742:$N$1742</c:f>
              <c:numCache>
                <c:formatCode>_("$"\ * #,##0_);_("$"\ * \(#,##0\);_("$"\ * "-"??_);_(@_)</c:formatCode>
                <c:ptCount val="12"/>
                <c:pt idx="0">
                  <c:v>6066277.3000000156</c:v>
                </c:pt>
                <c:pt idx="1">
                  <c:v>6455634.4899999835</c:v>
                </c:pt>
                <c:pt idx="2">
                  <c:v>6561270.9100000085</c:v>
                </c:pt>
                <c:pt idx="3">
                  <c:v>5641780.8500000015</c:v>
                </c:pt>
                <c:pt idx="4">
                  <c:v>5773001.3599999808</c:v>
                </c:pt>
                <c:pt idx="5">
                  <c:v>5309910.2700000051</c:v>
                </c:pt>
                <c:pt idx="6">
                  <c:v>4868024.3199999984</c:v>
                </c:pt>
                <c:pt idx="7">
                  <c:v>4167230.9200000018</c:v>
                </c:pt>
                <c:pt idx="8">
                  <c:v>5227104.4599999925</c:v>
                </c:pt>
                <c:pt idx="9">
                  <c:v>8081141.3499999912</c:v>
                </c:pt>
                <c:pt idx="10">
                  <c:v>8615933.1900000162</c:v>
                </c:pt>
                <c:pt idx="11">
                  <c:v>7235121.6500000022</c:v>
                </c:pt>
              </c:numCache>
            </c:numRef>
          </c:val>
          <c:smooth val="1"/>
          <c:extLst>
            <c:ext xmlns:c16="http://schemas.microsoft.com/office/drawing/2014/chart" uri="{C3380CC4-5D6E-409C-BE32-E72D297353CC}">
              <c16:uniqueId val="{00000002-F92B-4982-BAF0-DD62DF3CD78C}"/>
            </c:ext>
          </c:extLst>
        </c:ser>
        <c:ser>
          <c:idx val="3"/>
          <c:order val="3"/>
          <c:tx>
            <c:strRef>
              <c:f>Tablas!$B$1743</c:f>
              <c:strCache>
                <c:ptCount val="1"/>
                <c:pt idx="0">
                  <c:v>Azuay</c:v>
                </c:pt>
              </c:strCache>
            </c:strRef>
          </c:tx>
          <c:cat>
            <c:strRef>
              <c:f>Tablas!$C$1739:$N$1739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Tablas!$C$1743:$N$1743</c:f>
              <c:numCache>
                <c:formatCode>_("$"\ * #,##0_);_("$"\ * \(#,##0\);_("$"\ * "-"??_);_(@_)</c:formatCode>
                <c:ptCount val="12"/>
                <c:pt idx="0">
                  <c:v>4224356.4700000081</c:v>
                </c:pt>
                <c:pt idx="1">
                  <c:v>4753975.2200000146</c:v>
                </c:pt>
                <c:pt idx="2">
                  <c:v>5564766.5000000009</c:v>
                </c:pt>
                <c:pt idx="3">
                  <c:v>3987682.0299999909</c:v>
                </c:pt>
                <c:pt idx="4">
                  <c:v>4120505.149999999</c:v>
                </c:pt>
                <c:pt idx="5">
                  <c:v>4280700.3899999959</c:v>
                </c:pt>
                <c:pt idx="6">
                  <c:v>3994400.36</c:v>
                </c:pt>
                <c:pt idx="7">
                  <c:v>3331439.7500000028</c:v>
                </c:pt>
                <c:pt idx="8">
                  <c:v>3804632.709999992</c:v>
                </c:pt>
                <c:pt idx="9">
                  <c:v>5310493.0900000026</c:v>
                </c:pt>
                <c:pt idx="10">
                  <c:v>5491307.3100000052</c:v>
                </c:pt>
                <c:pt idx="11">
                  <c:v>4652782.7700000023</c:v>
                </c:pt>
              </c:numCache>
            </c:numRef>
          </c:val>
          <c:smooth val="0"/>
          <c:extLst>
            <c:ext xmlns:c16="http://schemas.microsoft.com/office/drawing/2014/chart" uri="{C3380CC4-5D6E-409C-BE32-E72D297353CC}">
              <c16:uniqueId val="{00000003-F92B-4982-BAF0-DD62DF3CD78C}"/>
            </c:ext>
          </c:extLst>
        </c:ser>
        <c:ser>
          <c:idx val="4"/>
          <c:order val="4"/>
          <c:tx>
            <c:strRef>
              <c:f>Tablas!$B$1744</c:f>
              <c:strCache>
                <c:ptCount val="1"/>
                <c:pt idx="0">
                  <c:v>El Oro</c:v>
                </c:pt>
              </c:strCache>
            </c:strRef>
          </c:tx>
          <c:cat>
            <c:strRef>
              <c:f>Tablas!$C$1739:$N$1739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Tablas!$C$1744:$N$1744</c:f>
              <c:numCache>
                <c:formatCode>_("$"\ * #,##0_);_("$"\ * \(#,##0\);_("$"\ * "-"??_);_(@_)</c:formatCode>
                <c:ptCount val="12"/>
                <c:pt idx="0">
                  <c:v>3618045.0699999915</c:v>
                </c:pt>
                <c:pt idx="1">
                  <c:v>3910586.0300000096</c:v>
                </c:pt>
                <c:pt idx="2">
                  <c:v>4461951.0200000182</c:v>
                </c:pt>
                <c:pt idx="3">
                  <c:v>3686760.6999999909</c:v>
                </c:pt>
                <c:pt idx="4">
                  <c:v>3941333.3999999943</c:v>
                </c:pt>
                <c:pt idx="5">
                  <c:v>3574679.4099999997</c:v>
                </c:pt>
                <c:pt idx="6">
                  <c:v>3598204.0399999982</c:v>
                </c:pt>
                <c:pt idx="7">
                  <c:v>2858117.9400000013</c:v>
                </c:pt>
                <c:pt idx="8">
                  <c:v>3220491.0600000047</c:v>
                </c:pt>
                <c:pt idx="9">
                  <c:v>4940250.830000015</c:v>
                </c:pt>
                <c:pt idx="10">
                  <c:v>4978620.3499999885</c:v>
                </c:pt>
                <c:pt idx="11">
                  <c:v>4037717.6699999878</c:v>
                </c:pt>
              </c:numCache>
            </c:numRef>
          </c:val>
          <c:smooth val="0"/>
          <c:extLst>
            <c:ext xmlns:c16="http://schemas.microsoft.com/office/drawing/2014/chart" uri="{C3380CC4-5D6E-409C-BE32-E72D297353CC}">
              <c16:uniqueId val="{00000004-F92B-4982-BAF0-DD62DF3CD78C}"/>
            </c:ext>
          </c:extLst>
        </c:ser>
        <c:dLbls>
          <c:showLegendKey val="0"/>
          <c:showVal val="0"/>
          <c:showCatName val="0"/>
          <c:showSerName val="0"/>
          <c:showPercent val="0"/>
          <c:showBubbleSize val="0"/>
        </c:dLbls>
        <c:marker val="1"/>
        <c:smooth val="0"/>
        <c:axId val="739833112"/>
        <c:axId val="739831544"/>
      </c:lineChart>
      <c:catAx>
        <c:axId val="73983311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1544"/>
        <c:crosses val="autoZero"/>
        <c:auto val="1"/>
        <c:lblAlgn val="ctr"/>
        <c:lblOffset val="100"/>
        <c:noMultiLvlLbl val="0"/>
      </c:catAx>
      <c:valAx>
        <c:axId val="739831544"/>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73983311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overlay val="1"/>
    </c:title>
    <c:autoTitleDeleted val="0"/>
    <c:plotArea>
      <c:layout>
        <c:manualLayout>
          <c:layoutTarget val="inner"/>
          <c:xMode val="edge"/>
          <c:yMode val="edge"/>
          <c:x val="0.15487233374638579"/>
          <c:y val="0.13053461538461539"/>
          <c:w val="0.73338144568360186"/>
          <c:h val="0.58980235042735041"/>
        </c:manualLayout>
      </c:layout>
      <c:lineChart>
        <c:grouping val="standard"/>
        <c:varyColors val="0"/>
        <c:ser>
          <c:idx val="0"/>
          <c:order val="0"/>
          <c:tx>
            <c:strRef>
              <c:f>Tablas!$B$1132</c:f>
              <c:strCache>
                <c:ptCount val="1"/>
                <c:pt idx="0">
                  <c:v>A1</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Tablas!$C$1132:$N$1132</c:f>
              <c:numCache>
                <c:formatCode>#,##0</c:formatCode>
                <c:ptCount val="12"/>
                <c:pt idx="0">
                  <c:v>3210500.0000000056</c:v>
                </c:pt>
                <c:pt idx="1">
                  <c:v>3178039.9999999977</c:v>
                </c:pt>
                <c:pt idx="2">
                  <c:v>3164884.9999999898</c:v>
                </c:pt>
                <c:pt idx="3">
                  <c:v>3251842.9999999693</c:v>
                </c:pt>
                <c:pt idx="4">
                  <c:v>3214722.9999999977</c:v>
                </c:pt>
                <c:pt idx="5">
                  <c:v>3157180.9999999758</c:v>
                </c:pt>
                <c:pt idx="6">
                  <c:v>3107183.9999999949</c:v>
                </c:pt>
                <c:pt idx="7">
                  <c:v>3176332.0000000079</c:v>
                </c:pt>
                <c:pt idx="8">
                  <c:v>3140040.0000000047</c:v>
                </c:pt>
                <c:pt idx="9">
                  <c:v>3043297.0000000298</c:v>
                </c:pt>
                <c:pt idx="10">
                  <c:v>2990025.9999999586</c:v>
                </c:pt>
                <c:pt idx="11">
                  <c:v>3076785.9999999963</c:v>
                </c:pt>
              </c:numCache>
            </c:numRef>
          </c:val>
          <c:smooth val="0"/>
          <c:extLst>
            <c:ext xmlns:c16="http://schemas.microsoft.com/office/drawing/2014/chart" uri="{C3380CC4-5D6E-409C-BE32-E72D297353CC}">
              <c16:uniqueId val="{00000000-5850-4F7A-B435-99EBD34BAA46}"/>
            </c:ext>
          </c:extLst>
        </c:ser>
        <c:ser>
          <c:idx val="1"/>
          <c:order val="1"/>
          <c:tx>
            <c:strRef>
              <c:f>Tablas!$B$1133</c:f>
              <c:strCache>
                <c:ptCount val="1"/>
                <c:pt idx="0">
                  <c:v>A2</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Tablas!$C$1133:$N$1133</c:f>
              <c:numCache>
                <c:formatCode>#,##0</c:formatCode>
                <c:ptCount val="12"/>
                <c:pt idx="0">
                  <c:v>51880.000000000022</c:v>
                </c:pt>
                <c:pt idx="1">
                  <c:v>62951.999999999854</c:v>
                </c:pt>
                <c:pt idx="2">
                  <c:v>94037.000000000204</c:v>
                </c:pt>
                <c:pt idx="3">
                  <c:v>24464.000000000051</c:v>
                </c:pt>
                <c:pt idx="4">
                  <c:v>32609.000000000051</c:v>
                </c:pt>
                <c:pt idx="5">
                  <c:v>49914.999999999884</c:v>
                </c:pt>
                <c:pt idx="6">
                  <c:v>34191.999999999978</c:v>
                </c:pt>
                <c:pt idx="7">
                  <c:v>19462.999999999989</c:v>
                </c:pt>
                <c:pt idx="8">
                  <c:v>43651.000000000022</c:v>
                </c:pt>
                <c:pt idx="9">
                  <c:v>229045.00000000058</c:v>
                </c:pt>
                <c:pt idx="10">
                  <c:v>203161.00000000052</c:v>
                </c:pt>
                <c:pt idx="11">
                  <c:v>151191.99999999994</c:v>
                </c:pt>
              </c:numCache>
            </c:numRef>
          </c:val>
          <c:smooth val="0"/>
          <c:extLst>
            <c:ext xmlns:c16="http://schemas.microsoft.com/office/drawing/2014/chart" uri="{C3380CC4-5D6E-409C-BE32-E72D297353CC}">
              <c16:uniqueId val="{00000001-5850-4F7A-B435-99EBD34BAA46}"/>
            </c:ext>
          </c:extLst>
        </c:ser>
        <c:ser>
          <c:idx val="2"/>
          <c:order val="2"/>
          <c:tx>
            <c:strRef>
              <c:f>Tablas!$B$1134</c:f>
              <c:strCache>
                <c:ptCount val="1"/>
                <c:pt idx="0">
                  <c:v>A3</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Tablas!$C$1134:$N$1134</c:f>
              <c:numCache>
                <c:formatCode>#,##0</c:formatCode>
                <c:ptCount val="12"/>
                <c:pt idx="0">
                  <c:v>96906.000000000029</c:v>
                </c:pt>
                <c:pt idx="1">
                  <c:v>130099.00000000013</c:v>
                </c:pt>
                <c:pt idx="2">
                  <c:v>115801.00000000026</c:v>
                </c:pt>
                <c:pt idx="3">
                  <c:v>53793.999999999964</c:v>
                </c:pt>
                <c:pt idx="4">
                  <c:v>66789.999999999884</c:v>
                </c:pt>
                <c:pt idx="5">
                  <c:v>70311.999999999811</c:v>
                </c:pt>
                <c:pt idx="6">
                  <c:v>95392.000000000364</c:v>
                </c:pt>
                <c:pt idx="7">
                  <c:v>53444.000000000065</c:v>
                </c:pt>
                <c:pt idx="8">
                  <c:v>75288.000000000146</c:v>
                </c:pt>
                <c:pt idx="9">
                  <c:v>32945.999999999935</c:v>
                </c:pt>
                <c:pt idx="10">
                  <c:v>111677.99999999974</c:v>
                </c:pt>
                <c:pt idx="11">
                  <c:v>57515.000000000124</c:v>
                </c:pt>
              </c:numCache>
            </c:numRef>
          </c:val>
          <c:smooth val="0"/>
          <c:extLst>
            <c:ext xmlns:c16="http://schemas.microsoft.com/office/drawing/2014/chart" uri="{C3380CC4-5D6E-409C-BE32-E72D297353CC}">
              <c16:uniqueId val="{00000002-5850-4F7A-B435-99EBD34BAA46}"/>
            </c:ext>
          </c:extLst>
        </c:ser>
        <c:ser>
          <c:idx val="3"/>
          <c:order val="3"/>
          <c:tx>
            <c:strRef>
              <c:f>Tablas!$B$1138</c:f>
              <c:strCache>
                <c:ptCount val="1"/>
                <c:pt idx="0">
                  <c:v>C2</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Tablas!$C$1138:$N$1138</c:f>
              <c:numCache>
                <c:formatCode>#,##0</c:formatCode>
                <c:ptCount val="12"/>
                <c:pt idx="0">
                  <c:v>14620</c:v>
                </c:pt>
                <c:pt idx="1">
                  <c:v>13079.000000000015</c:v>
                </c:pt>
                <c:pt idx="2">
                  <c:v>15838.000000000031</c:v>
                </c:pt>
                <c:pt idx="3">
                  <c:v>10943.999999999969</c:v>
                </c:pt>
                <c:pt idx="4">
                  <c:v>11938.999999999976</c:v>
                </c:pt>
                <c:pt idx="5">
                  <c:v>4905.0000000000009</c:v>
                </c:pt>
                <c:pt idx="6">
                  <c:v>7180.0000000000073</c:v>
                </c:pt>
                <c:pt idx="7">
                  <c:v>11949.999999999982</c:v>
                </c:pt>
                <c:pt idx="8">
                  <c:v>25217.999999999989</c:v>
                </c:pt>
                <c:pt idx="9">
                  <c:v>6481.9999999999927</c:v>
                </c:pt>
                <c:pt idx="10">
                  <c:v>15480.999999999991</c:v>
                </c:pt>
                <c:pt idx="11">
                  <c:v>6445.9999999999991</c:v>
                </c:pt>
              </c:numCache>
            </c:numRef>
          </c:val>
          <c:smooth val="0"/>
          <c:extLst>
            <c:ext xmlns:c16="http://schemas.microsoft.com/office/drawing/2014/chart" uri="{C3380CC4-5D6E-409C-BE32-E72D297353CC}">
              <c16:uniqueId val="{00000003-5850-4F7A-B435-99EBD34BAA46}"/>
            </c:ext>
          </c:extLst>
        </c:ser>
        <c:ser>
          <c:idx val="4"/>
          <c:order val="4"/>
          <c:tx>
            <c:strRef>
              <c:f>Tablas!$B$1139</c:f>
              <c:strCache>
                <c:ptCount val="1"/>
                <c:pt idx="0">
                  <c:v>D</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Tablas!$C$1139:$N$1139</c:f>
              <c:numCache>
                <c:formatCode>#,##0</c:formatCode>
                <c:ptCount val="12"/>
                <c:pt idx="0">
                  <c:v>12338.000000000002</c:v>
                </c:pt>
                <c:pt idx="1">
                  <c:v>13558.00000000004</c:v>
                </c:pt>
                <c:pt idx="2">
                  <c:v>11666.999999999995</c:v>
                </c:pt>
                <c:pt idx="3">
                  <c:v>12435.999999999985</c:v>
                </c:pt>
                <c:pt idx="4">
                  <c:v>11243</c:v>
                </c:pt>
                <c:pt idx="5">
                  <c:v>4776.0000000000018</c:v>
                </c:pt>
                <c:pt idx="6">
                  <c:v>3966.0000000000009</c:v>
                </c:pt>
                <c:pt idx="7">
                  <c:v>6419.9999999999909</c:v>
                </c:pt>
                <c:pt idx="8">
                  <c:v>9113.0000000000164</c:v>
                </c:pt>
                <c:pt idx="9">
                  <c:v>2707.0000000000005</c:v>
                </c:pt>
                <c:pt idx="10">
                  <c:v>4988.0000000000018</c:v>
                </c:pt>
                <c:pt idx="11">
                  <c:v>8258.9999999999964</c:v>
                </c:pt>
              </c:numCache>
            </c:numRef>
          </c:val>
          <c:smooth val="0"/>
          <c:extLst>
            <c:ext xmlns:c16="http://schemas.microsoft.com/office/drawing/2014/chart" uri="{C3380CC4-5D6E-409C-BE32-E72D297353CC}">
              <c16:uniqueId val="{00000004-5850-4F7A-B435-99EBD34BAA46}"/>
            </c:ext>
          </c:extLst>
        </c:ser>
        <c:ser>
          <c:idx val="6"/>
          <c:order val="5"/>
          <c:tx>
            <c:strRef>
              <c:f>Tablas!$B$1140</c:f>
              <c:strCache>
                <c:ptCount val="1"/>
                <c:pt idx="0">
                  <c:v>E</c:v>
                </c:pt>
              </c:strCache>
            </c:strRef>
          </c:tx>
          <c:cat>
            <c:strRef>
              <c:f>Tablas!$C$1131:$N$1131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Tablas!$C$1140:$N$1140</c:f>
              <c:numCache>
                <c:formatCode>#,##0</c:formatCode>
                <c:ptCount val="12"/>
                <c:pt idx="0">
                  <c:v>48676.000000000058</c:v>
                </c:pt>
                <c:pt idx="1">
                  <c:v>47572.999999999884</c:v>
                </c:pt>
                <c:pt idx="2">
                  <c:v>47928.999999999935</c:v>
                </c:pt>
                <c:pt idx="3">
                  <c:v>51467.999999999956</c:v>
                </c:pt>
                <c:pt idx="4">
                  <c:v>52351.999999999935</c:v>
                </c:pt>
                <c:pt idx="5">
                  <c:v>49135.99999999992</c:v>
                </c:pt>
                <c:pt idx="6">
                  <c:v>47140.000000000095</c:v>
                </c:pt>
                <c:pt idx="7">
                  <c:v>46406.000000000073</c:v>
                </c:pt>
                <c:pt idx="8">
                  <c:v>45834.999999999993</c:v>
                </c:pt>
                <c:pt idx="9">
                  <c:v>41415.000000000029</c:v>
                </c:pt>
                <c:pt idx="10">
                  <c:v>41761.000000000007</c:v>
                </c:pt>
                <c:pt idx="11">
                  <c:v>42310.000000000036</c:v>
                </c:pt>
              </c:numCache>
            </c:numRef>
          </c:val>
          <c:smooth val="0"/>
          <c:extLst>
            <c:ext xmlns:c16="http://schemas.microsoft.com/office/drawing/2014/chart" uri="{C3380CC4-5D6E-409C-BE32-E72D297353CC}">
              <c16:uniqueId val="{00000006-5850-4F7A-B435-99EBD34BAA46}"/>
            </c:ext>
          </c:extLst>
        </c:ser>
        <c:dLbls>
          <c:showLegendKey val="0"/>
          <c:showVal val="0"/>
          <c:showCatName val="0"/>
          <c:showSerName val="0"/>
          <c:showPercent val="0"/>
          <c:showBubbleSize val="0"/>
        </c:dLbls>
        <c:marker val="1"/>
        <c:smooth val="0"/>
        <c:axId val="739831936"/>
        <c:axId val="739832328"/>
      </c:lineChart>
      <c:catAx>
        <c:axId val="73983193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2328"/>
        <c:crosses val="autoZero"/>
        <c:auto val="1"/>
        <c:lblAlgn val="ctr"/>
        <c:lblOffset val="100"/>
        <c:noMultiLvlLbl val="0"/>
      </c:catAx>
      <c:valAx>
        <c:axId val="739832328"/>
        <c:scaling>
          <c:orientation val="minMax"/>
        </c:scaling>
        <c:delete val="0"/>
        <c:axPos val="l"/>
        <c:title>
          <c:tx>
            <c:rich>
              <a:bodyPr rot="-5400000" vert="horz"/>
              <a:lstStyle/>
              <a:p>
                <a:pPr>
                  <a:defRPr/>
                </a:pPr>
                <a:r>
                  <a:rPr lang="es-EC"/>
                  <a:t>Número de tarjetas</a:t>
                </a:r>
              </a:p>
            </c:rich>
          </c:tx>
          <c:layout>
            <c:manualLayout>
              <c:xMode val="edge"/>
              <c:yMode val="edge"/>
              <c:x val="3.3135398595621646E-2"/>
              <c:y val="0.31608893271971106"/>
            </c:manualLayout>
          </c:layout>
          <c:overlay val="0"/>
        </c:title>
        <c:numFmt formatCode="#,##0" sourceLinked="1"/>
        <c:majorTickMark val="out"/>
        <c:minorTickMark val="none"/>
        <c:tickLblPos val="nextTo"/>
        <c:crossAx val="7398319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Tablas!$B$15</c:f>
              <c:strCache>
                <c:ptCount val="1"/>
                <c:pt idx="0">
                  <c:v>Número de tarjetas principales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Tablas!$C$15:$N$15</c:f>
              <c:numCache>
                <c:formatCode>#,##0</c:formatCode>
                <c:ptCount val="12"/>
                <c:pt idx="0">
                  <c:v>3490289.9999999856</c:v>
                </c:pt>
                <c:pt idx="1">
                  <c:v>3513053.0000000075</c:v>
                </c:pt>
                <c:pt idx="2">
                  <c:v>3517681.0000000219</c:v>
                </c:pt>
                <c:pt idx="3">
                  <c:v>3474782.0000000051</c:v>
                </c:pt>
                <c:pt idx="4">
                  <c:v>3443480.0000000019</c:v>
                </c:pt>
                <c:pt idx="5">
                  <c:v>3407719.0000000349</c:v>
                </c:pt>
                <c:pt idx="6">
                  <c:v>3411671.0000000224</c:v>
                </c:pt>
                <c:pt idx="7">
                  <c:v>3395452.9999999963</c:v>
                </c:pt>
                <c:pt idx="8">
                  <c:v>3391602.9999999935</c:v>
                </c:pt>
                <c:pt idx="9">
                  <c:v>3396321.0000000326</c:v>
                </c:pt>
                <c:pt idx="10">
                  <c:v>3394670.0000000368</c:v>
                </c:pt>
                <c:pt idx="11">
                  <c:v>3392684.0000000335</c:v>
                </c:pt>
              </c:numCache>
            </c:numRef>
          </c:val>
          <c:smooth val="1"/>
          <c:extLst>
            <c:ext xmlns:c16="http://schemas.microsoft.com/office/drawing/2014/chart" uri="{C3380CC4-5D6E-409C-BE32-E72D297353CC}">
              <c16:uniqueId val="{00000000-B8C5-4FAD-ACE8-7BF012A83D94}"/>
            </c:ext>
          </c:extLst>
        </c:ser>
        <c:dLbls>
          <c:showLegendKey val="0"/>
          <c:showVal val="0"/>
          <c:showCatName val="0"/>
          <c:showSerName val="0"/>
          <c:showPercent val="0"/>
          <c:showBubbleSize val="0"/>
        </c:dLbls>
        <c:marker val="1"/>
        <c:smooth val="0"/>
        <c:axId val="739835464"/>
        <c:axId val="739834288"/>
      </c:lineChart>
      <c:catAx>
        <c:axId val="73983546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39834288"/>
        <c:crosses val="autoZero"/>
        <c:auto val="1"/>
        <c:lblAlgn val="ctr"/>
        <c:lblOffset val="100"/>
        <c:noMultiLvlLbl val="0"/>
      </c:catAx>
      <c:valAx>
        <c:axId val="739834288"/>
        <c:scaling>
          <c:orientation val="minMax"/>
          <c:min val="2300000"/>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739835464"/>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overlay val="0"/>
    </c:title>
    <c:autoTitleDeleted val="0"/>
    <c:plotArea>
      <c:layout/>
      <c:lineChart>
        <c:grouping val="standard"/>
        <c:varyColors val="0"/>
        <c:ser>
          <c:idx val="0"/>
          <c:order val="0"/>
          <c:tx>
            <c:strRef>
              <c:f>Tablas!$B$16</c:f>
              <c:strCache>
                <c:ptCount val="1"/>
                <c:pt idx="0">
                  <c:v>Saldo corriente (Dólares)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Tablas!$C$16:$N$16</c:f>
              <c:numCache>
                <c:formatCode>_("$"\ * #,##0_);_("$"\ * \(#,##0\);_("$"\ * "-"??_);_(@_)</c:formatCode>
                <c:ptCount val="12"/>
                <c:pt idx="0">
                  <c:v>268436030.66999876</c:v>
                </c:pt>
                <c:pt idx="1">
                  <c:v>285508175.49999946</c:v>
                </c:pt>
                <c:pt idx="2">
                  <c:v>262136377.97999969</c:v>
                </c:pt>
                <c:pt idx="3">
                  <c:v>165782662.90999985</c:v>
                </c:pt>
                <c:pt idx="4">
                  <c:v>258778375.53000084</c:v>
                </c:pt>
                <c:pt idx="5">
                  <c:v>239187655.6699999</c:v>
                </c:pt>
                <c:pt idx="6">
                  <c:v>224695447.72000012</c:v>
                </c:pt>
                <c:pt idx="7">
                  <c:v>176567324.30999956</c:v>
                </c:pt>
                <c:pt idx="8">
                  <c:v>235842417.3700003</c:v>
                </c:pt>
                <c:pt idx="9">
                  <c:v>239668241.49999964</c:v>
                </c:pt>
                <c:pt idx="10">
                  <c:v>206729016.6800009</c:v>
                </c:pt>
                <c:pt idx="11">
                  <c:v>101837498.03000051</c:v>
                </c:pt>
              </c:numCache>
            </c:numRef>
          </c:val>
          <c:smooth val="0"/>
          <c:extLst>
            <c:ext xmlns:c16="http://schemas.microsoft.com/office/drawing/2014/chart" uri="{C3380CC4-5D6E-409C-BE32-E72D297353CC}">
              <c16:uniqueId val="{00000000-807C-4055-BC58-2DDD77441F76}"/>
            </c:ext>
          </c:extLst>
        </c:ser>
        <c:ser>
          <c:idx val="1"/>
          <c:order val="1"/>
          <c:tx>
            <c:strRef>
              <c:f>Tablas!$B$17</c:f>
              <c:strCache>
                <c:ptCount val="1"/>
                <c:pt idx="0">
                  <c:v>Saldo rotativo (Dólares)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Tablas!$C$17:$N$17</c:f>
              <c:numCache>
                <c:formatCode>_("$"\ * #,##0_);_("$"\ * \(#,##0\);_("$"\ * "-"??_);_(@_)</c:formatCode>
                <c:ptCount val="12"/>
                <c:pt idx="0">
                  <c:v>3335414963.4000273</c:v>
                </c:pt>
                <c:pt idx="1">
                  <c:v>3345833157.869987</c:v>
                </c:pt>
                <c:pt idx="2">
                  <c:v>3294603153.0299478</c:v>
                </c:pt>
                <c:pt idx="3">
                  <c:v>3214102313.9700036</c:v>
                </c:pt>
                <c:pt idx="4">
                  <c:v>3212400077.4700074</c:v>
                </c:pt>
                <c:pt idx="5">
                  <c:v>3096613627.0999804</c:v>
                </c:pt>
                <c:pt idx="6">
                  <c:v>2994208957.7800188</c:v>
                </c:pt>
                <c:pt idx="7">
                  <c:v>2906797513.0299854</c:v>
                </c:pt>
                <c:pt idx="8">
                  <c:v>2910406681.3999677</c:v>
                </c:pt>
                <c:pt idx="9">
                  <c:v>2932747904.1300292</c:v>
                </c:pt>
                <c:pt idx="10">
                  <c:v>2955142519.8400378</c:v>
                </c:pt>
                <c:pt idx="11">
                  <c:v>3070865078.6800108</c:v>
                </c:pt>
              </c:numCache>
            </c:numRef>
          </c:val>
          <c:smooth val="0"/>
          <c:extLst>
            <c:ext xmlns:c16="http://schemas.microsoft.com/office/drawing/2014/chart" uri="{C3380CC4-5D6E-409C-BE32-E72D297353CC}">
              <c16:uniqueId val="{00000001-807C-4055-BC58-2DDD77441F76}"/>
            </c:ext>
          </c:extLst>
        </c:ser>
        <c:ser>
          <c:idx val="2"/>
          <c:order val="2"/>
          <c:tx>
            <c:strRef>
              <c:f>Tablas!$B$18</c:f>
              <c:strCache>
                <c:ptCount val="1"/>
                <c:pt idx="0">
                  <c:v>Saldo diferido (Dólares)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Tablas!$C$18:$N$18</c:f>
              <c:numCache>
                <c:formatCode>_("$"\ * #,##0_);_("$"\ * \(#,##0\);_("$"\ * "-"??_);_(@_)</c:formatCode>
                <c:ptCount val="12"/>
                <c:pt idx="0">
                  <c:v>3955821239.6099701</c:v>
                </c:pt>
                <c:pt idx="1">
                  <c:v>3988615367.660027</c:v>
                </c:pt>
                <c:pt idx="2">
                  <c:v>3885635521.6000123</c:v>
                </c:pt>
                <c:pt idx="3">
                  <c:v>3747740341.1699796</c:v>
                </c:pt>
                <c:pt idx="4">
                  <c:v>3630289797.6700034</c:v>
                </c:pt>
                <c:pt idx="5">
                  <c:v>3863241546.0000095</c:v>
                </c:pt>
                <c:pt idx="6">
                  <c:v>3982349267.4199734</c:v>
                </c:pt>
                <c:pt idx="7">
                  <c:v>4117383665.9600205</c:v>
                </c:pt>
                <c:pt idx="8">
                  <c:v>4134599311.4500203</c:v>
                </c:pt>
                <c:pt idx="9">
                  <c:v>4161404444.4199796</c:v>
                </c:pt>
                <c:pt idx="10">
                  <c:v>4260791243.8599887</c:v>
                </c:pt>
                <c:pt idx="11">
                  <c:v>4306348999.9899807</c:v>
                </c:pt>
              </c:numCache>
            </c:numRef>
          </c:val>
          <c:smooth val="0"/>
          <c:extLst>
            <c:ext xmlns:c16="http://schemas.microsoft.com/office/drawing/2014/chart" uri="{C3380CC4-5D6E-409C-BE32-E72D297353CC}">
              <c16:uniqueId val="{00000002-807C-4055-BC58-2DDD77441F76}"/>
            </c:ext>
          </c:extLst>
        </c:ser>
        <c:ser>
          <c:idx val="3"/>
          <c:order val="3"/>
          <c:tx>
            <c:strRef>
              <c:f>Tablas!$B$19</c:f>
              <c:strCache>
                <c:ptCount val="1"/>
                <c:pt idx="0">
                  <c:v>Saldo total (Dólares)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Tablas!$C$19:$N$19</c:f>
              <c:numCache>
                <c:formatCode>_("$"\ * #,##0_);_("$"\ * \(#,##0\);_("$"\ * "-"??_);_(@_)</c:formatCode>
                <c:ptCount val="12"/>
                <c:pt idx="0">
                  <c:v>7559672233.679987</c:v>
                </c:pt>
                <c:pt idx="1">
                  <c:v>7619956701.0299139</c:v>
                </c:pt>
                <c:pt idx="2">
                  <c:v>7442375052.6099892</c:v>
                </c:pt>
                <c:pt idx="3">
                  <c:v>7127625318.0499763</c:v>
                </c:pt>
                <c:pt idx="4">
                  <c:v>7101468250.6700163</c:v>
                </c:pt>
                <c:pt idx="5">
                  <c:v>7199042828.76999</c:v>
                </c:pt>
                <c:pt idx="6">
                  <c:v>7201253672.9199286</c:v>
                </c:pt>
                <c:pt idx="7">
                  <c:v>7200748503.300005</c:v>
                </c:pt>
                <c:pt idx="8">
                  <c:v>7280848410.2200413</c:v>
                </c:pt>
                <c:pt idx="9">
                  <c:v>7333820590.0499763</c:v>
                </c:pt>
                <c:pt idx="10">
                  <c:v>7422662780.3800173</c:v>
                </c:pt>
                <c:pt idx="11">
                  <c:v>7479051576.6999588</c:v>
                </c:pt>
              </c:numCache>
            </c:numRef>
          </c:val>
          <c:smooth val="0"/>
          <c:extLst>
            <c:ext xmlns:c16="http://schemas.microsoft.com/office/drawing/2014/chart" uri="{C3380CC4-5D6E-409C-BE32-E72D297353CC}">
              <c16:uniqueId val="{00000003-807C-4055-BC58-2DDD77441F76}"/>
            </c:ext>
          </c:extLst>
        </c:ser>
        <c:ser>
          <c:idx val="4"/>
          <c:order val="4"/>
          <c:tx>
            <c:strRef>
              <c:f>Tablas!$B$20</c:f>
              <c:strCache>
                <c:ptCount val="1"/>
                <c:pt idx="0">
                  <c:v>Saldo en mora (Dólares)</c:v>
                </c:pt>
              </c:strCache>
            </c:strRef>
          </c:tx>
          <c:cat>
            <c:strRef>
              <c:f>Tablas!$C$14:$N$14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Tablas!$C$20:$N$20</c:f>
              <c:numCache>
                <c:formatCode>_("$"\ * #,##0_);_("$"\ * \(#,##0\);_("$"\ * "-"??_);_(@_)</c:formatCode>
                <c:ptCount val="12"/>
                <c:pt idx="0">
                  <c:v>94155111.790001348</c:v>
                </c:pt>
                <c:pt idx="1">
                  <c:v>98655721.939999014</c:v>
                </c:pt>
                <c:pt idx="2">
                  <c:v>104492857.55999996</c:v>
                </c:pt>
                <c:pt idx="3">
                  <c:v>85007798.099999368</c:v>
                </c:pt>
                <c:pt idx="4">
                  <c:v>83207451.099998802</c:v>
                </c:pt>
                <c:pt idx="5">
                  <c:v>84053277.400000036</c:v>
                </c:pt>
                <c:pt idx="6">
                  <c:v>81575792.130000249</c:v>
                </c:pt>
                <c:pt idx="7">
                  <c:v>65534308.259999931</c:v>
                </c:pt>
                <c:pt idx="8">
                  <c:v>81438456.559999615</c:v>
                </c:pt>
                <c:pt idx="9">
                  <c:v>128077056.94000012</c:v>
                </c:pt>
                <c:pt idx="10">
                  <c:v>133630680.63000081</c:v>
                </c:pt>
                <c:pt idx="11">
                  <c:v>106690879.67999946</c:v>
                </c:pt>
              </c:numCache>
            </c:numRef>
          </c:val>
          <c:smooth val="0"/>
          <c:extLst>
            <c:ext xmlns:c16="http://schemas.microsoft.com/office/drawing/2014/chart" uri="{C3380CC4-5D6E-409C-BE32-E72D297353CC}">
              <c16:uniqueId val="{00000004-807C-4055-BC58-2DDD77441F76}"/>
            </c:ext>
          </c:extLst>
        </c:ser>
        <c:dLbls>
          <c:showLegendKey val="0"/>
          <c:showVal val="0"/>
          <c:showCatName val="0"/>
          <c:showSerName val="0"/>
          <c:showPercent val="0"/>
          <c:showBubbleSize val="0"/>
        </c:dLbls>
        <c:marker val="1"/>
        <c:smooth val="0"/>
        <c:axId val="739834680"/>
        <c:axId val="739835856"/>
      </c:lineChart>
      <c:catAx>
        <c:axId val="739834680"/>
        <c:scaling>
          <c:orientation val="minMax"/>
        </c:scaling>
        <c:delete val="0"/>
        <c:axPos val="b"/>
        <c:numFmt formatCode="General" sourceLinked="0"/>
        <c:majorTickMark val="none"/>
        <c:minorTickMark val="none"/>
        <c:tickLblPos val="nextTo"/>
        <c:txPr>
          <a:bodyPr rot="-5400000" vert="horz"/>
          <a:lstStyle/>
          <a:p>
            <a:pPr>
              <a:defRPr/>
            </a:pPr>
            <a:endParaRPr lang="es-EC"/>
          </a:p>
        </c:txPr>
        <c:crossAx val="739835856"/>
        <c:crosses val="autoZero"/>
        <c:auto val="1"/>
        <c:lblAlgn val="ctr"/>
        <c:lblOffset val="100"/>
        <c:noMultiLvlLbl val="0"/>
      </c:catAx>
      <c:valAx>
        <c:axId val="739835856"/>
        <c:scaling>
          <c:orientation val="minMax"/>
        </c:scaling>
        <c:delete val="0"/>
        <c:axPos val="l"/>
        <c:title>
          <c:tx>
            <c:rich>
              <a:bodyPr rot="-5400000" vert="horz"/>
              <a:lstStyle/>
              <a:p>
                <a:pPr>
                  <a:defRPr/>
                </a:pPr>
                <a:r>
                  <a:rPr lang="es-EC"/>
                  <a:t>Saldos</a:t>
                </a:r>
                <a:r>
                  <a:rPr lang="es-EC" baseline="0"/>
                  <a:t> de tarjeta (USD)</a:t>
                </a:r>
                <a:endParaRPr lang="es-EC"/>
              </a:p>
            </c:rich>
          </c:tx>
          <c:overlay val="0"/>
        </c:title>
        <c:numFmt formatCode="_(&quot;$&quot;\ * #,##0_);_(&quot;$&quot;\ * \(#,##0\);_(&quot;$&quot;\ * &quot;-&quot;??_);_(@_)" sourceLinked="1"/>
        <c:majorTickMark val="none"/>
        <c:minorTickMark val="none"/>
        <c:tickLblPos val="nextTo"/>
        <c:crossAx val="7398346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número de tarjeta de crédito</a:t>
            </a:r>
            <a:endParaRPr lang="es-EC"/>
          </a:p>
        </c:rich>
      </c:tx>
      <c:overlay val="0"/>
    </c:title>
    <c:autoTitleDeleted val="0"/>
    <c:plotArea>
      <c:layout/>
      <c:pieChart>
        <c:varyColors val="1"/>
        <c:ser>
          <c:idx val="0"/>
          <c:order val="0"/>
          <c:tx>
            <c:strRef>
              <c:f>Tablas!$O$56</c:f>
              <c:strCache>
                <c:ptCount val="1"/>
                <c:pt idx="0">
                  <c:v>Promedio de tarjeta de crédito por emisor</c:v>
                </c:pt>
              </c:strCache>
            </c:strRef>
          </c:tx>
          <c:dPt>
            <c:idx val="0"/>
            <c:bubble3D val="0"/>
            <c:extLst>
              <c:ext xmlns:c16="http://schemas.microsoft.com/office/drawing/2014/chart" uri="{C3380CC4-5D6E-409C-BE32-E72D297353CC}">
                <c16:uniqueId val="{00000000-FFAD-472F-86D1-5CD1D8814E31}"/>
              </c:ext>
            </c:extLst>
          </c:dPt>
          <c:dPt>
            <c:idx val="1"/>
            <c:bubble3D val="0"/>
            <c:extLst>
              <c:ext xmlns:c16="http://schemas.microsoft.com/office/drawing/2014/chart" uri="{C3380CC4-5D6E-409C-BE32-E72D297353CC}">
                <c16:uniqueId val="{00000001-FFAD-472F-86D1-5CD1D8814E31}"/>
              </c:ext>
            </c:extLst>
          </c:dPt>
          <c:dPt>
            <c:idx val="2"/>
            <c:bubble3D val="0"/>
            <c:extLst>
              <c:ext xmlns:c16="http://schemas.microsoft.com/office/drawing/2014/chart" uri="{C3380CC4-5D6E-409C-BE32-E72D297353CC}">
                <c16:uniqueId val="{00000002-FFAD-472F-86D1-5CD1D8814E31}"/>
              </c:ext>
            </c:extLst>
          </c:dPt>
          <c:dPt>
            <c:idx val="3"/>
            <c:bubble3D val="0"/>
            <c:extLst>
              <c:ext xmlns:c16="http://schemas.microsoft.com/office/drawing/2014/chart" uri="{C3380CC4-5D6E-409C-BE32-E72D297353CC}">
                <c16:uniqueId val="{00000003-FFAD-472F-86D1-5CD1D8814E31}"/>
              </c:ext>
            </c:extLst>
          </c:dPt>
          <c:dPt>
            <c:idx val="4"/>
            <c:bubble3D val="0"/>
            <c:extLst>
              <c:ext xmlns:c16="http://schemas.microsoft.com/office/drawing/2014/chart" uri="{C3380CC4-5D6E-409C-BE32-E72D297353CC}">
                <c16:uniqueId val="{00000004-FFAD-472F-86D1-5CD1D8814E31}"/>
              </c:ext>
            </c:extLst>
          </c:dPt>
          <c:dPt>
            <c:idx val="5"/>
            <c:bubble3D val="0"/>
            <c:extLst>
              <c:ext xmlns:c16="http://schemas.microsoft.com/office/drawing/2014/chart" uri="{C3380CC4-5D6E-409C-BE32-E72D297353CC}">
                <c16:uniqueId val="{00000005-FFAD-472F-86D1-5CD1D8814E31}"/>
              </c:ext>
            </c:extLst>
          </c:dPt>
          <c:dPt>
            <c:idx val="6"/>
            <c:bubble3D val="0"/>
            <c:extLst>
              <c:ext xmlns:c16="http://schemas.microsoft.com/office/drawing/2014/chart" uri="{C3380CC4-5D6E-409C-BE32-E72D297353CC}">
                <c16:uniqueId val="{00000006-FFAD-472F-86D1-5CD1D8814E31}"/>
              </c:ext>
            </c:extLst>
          </c:dPt>
          <c:dPt>
            <c:idx val="7"/>
            <c:bubble3D val="0"/>
            <c:extLst>
              <c:ext xmlns:c16="http://schemas.microsoft.com/office/drawing/2014/chart" uri="{C3380CC4-5D6E-409C-BE32-E72D297353CC}">
                <c16:uniqueId val="{00000007-FFAD-472F-86D1-5CD1D8814E31}"/>
              </c:ext>
            </c:extLst>
          </c:dPt>
          <c:dPt>
            <c:idx val="8"/>
            <c:bubble3D val="0"/>
            <c:extLst>
              <c:ext xmlns:c16="http://schemas.microsoft.com/office/drawing/2014/chart" uri="{C3380CC4-5D6E-409C-BE32-E72D297353CC}">
                <c16:uniqueId val="{00000008-FFAD-472F-86D1-5CD1D8814E31}"/>
              </c:ext>
            </c:extLst>
          </c:dPt>
          <c:dLbls>
            <c:dLbl>
              <c:idx val="0"/>
              <c:layout>
                <c:manualLayout>
                  <c:x val="0.15098970428929903"/>
                  <c:y val="5.1361409858522195E-2"/>
                </c:manualLayout>
              </c:layout>
              <c:numFmt formatCode="0.0%" sourceLinked="0"/>
              <c:spPr/>
              <c:txPr>
                <a:bodyPr/>
                <a:lstStyle/>
                <a:p>
                  <a:pPr>
                    <a:defRPr/>
                  </a:pPr>
                  <a:endParaRPr lang="es-EC"/>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FFAD-472F-86D1-5CD1D8814E31}"/>
                </c:ext>
              </c:extLst>
            </c:dLbl>
            <c:dLbl>
              <c:idx val="1"/>
              <c:layout>
                <c:manualLayout>
                  <c:x val="-4.668538647342995E-3"/>
                  <c:y val="-1.1898290598290598E-2"/>
                </c:manualLayout>
              </c:layout>
              <c:numFmt formatCode="0.0%" sourceLinked="0"/>
              <c:spPr/>
              <c:txPr>
                <a:bodyPr/>
                <a:lstStyle/>
                <a:p>
                  <a:pPr>
                    <a:defRPr/>
                  </a:pPr>
                  <a:endParaRPr lang="es-EC"/>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FAD-472F-86D1-5CD1D8814E31}"/>
                </c:ext>
              </c:extLst>
            </c:dLbl>
            <c:dLbl>
              <c:idx val="2"/>
              <c:layout>
                <c:manualLayout>
                  <c:x val="2.7453442028985506E-2"/>
                  <c:y val="-2.356196581196581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FFAD-472F-86D1-5CD1D8814E31}"/>
                </c:ext>
              </c:extLst>
            </c:dLbl>
            <c:dLbl>
              <c:idx val="3"/>
              <c:layout>
                <c:manualLayout>
                  <c:x val="-0.13449532644472681"/>
                  <c:y val="-2.03451320323357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FFAD-472F-86D1-5CD1D8814E31}"/>
                </c:ext>
              </c:extLst>
            </c:dLbl>
            <c:dLbl>
              <c:idx val="4"/>
              <c:layout>
                <c:manualLayout>
                  <c:x val="-5.3419685990338167E-2"/>
                  <c:y val="-4.74461538461538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FAD-472F-86D1-5CD1D8814E31}"/>
                </c:ext>
              </c:extLst>
            </c:dLbl>
            <c:dLbl>
              <c:idx val="5"/>
              <c:layout>
                <c:manualLayout>
                  <c:x val="-5.07844806763285E-2"/>
                  <c:y val="1.903119658119658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FAD-472F-86D1-5CD1D8814E31}"/>
                </c:ext>
              </c:extLst>
            </c:dLbl>
            <c:dLbl>
              <c:idx val="10"/>
              <c:layout>
                <c:manualLayout>
                  <c:x val="-7.2205098205714524E-2"/>
                  <c:y val="-4.401625250522949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FAD-472F-86D1-5CD1D8814E31}"/>
                </c:ext>
              </c:extLst>
            </c:dLbl>
            <c:dLbl>
              <c:idx val="12"/>
              <c:delete val="1"/>
              <c:extLst>
                <c:ext xmlns:c15="http://schemas.microsoft.com/office/drawing/2012/chart" uri="{CE6537A1-D6FC-4f65-9D91-7224C49458BB}"/>
                <c:ext xmlns:c16="http://schemas.microsoft.com/office/drawing/2014/chart" uri="{C3380CC4-5D6E-409C-BE32-E72D297353CC}">
                  <c16:uniqueId val="{0000000A-FFAD-472F-86D1-5CD1D8814E31}"/>
                </c:ext>
              </c:extLst>
            </c:dLbl>
            <c:dLbl>
              <c:idx val="13"/>
              <c:delete val="1"/>
              <c:extLst>
                <c:ext xmlns:c15="http://schemas.microsoft.com/office/drawing/2012/chart" uri="{CE6537A1-D6FC-4f65-9D91-7224C49458BB}"/>
                <c:ext xmlns:c16="http://schemas.microsoft.com/office/drawing/2014/chart" uri="{C3380CC4-5D6E-409C-BE32-E72D297353CC}">
                  <c16:uniqueId val="{0000000B-FFAD-472F-86D1-5CD1D8814E31}"/>
                </c:ext>
              </c:extLst>
            </c:dLbl>
            <c:dLbl>
              <c:idx val="14"/>
              <c:delete val="1"/>
              <c:extLst>
                <c:ext xmlns:c15="http://schemas.microsoft.com/office/drawing/2012/chart" uri="{CE6537A1-D6FC-4f65-9D91-7224C49458BB}"/>
                <c:ext xmlns:c16="http://schemas.microsoft.com/office/drawing/2014/chart" uri="{C3380CC4-5D6E-409C-BE32-E72D297353CC}">
                  <c16:uniqueId val="{0000000C-FFAD-472F-86D1-5CD1D8814E31}"/>
                </c:ext>
              </c:extLst>
            </c:dLbl>
            <c:dLbl>
              <c:idx val="15"/>
              <c:delete val="1"/>
              <c:extLst>
                <c:ext xmlns:c15="http://schemas.microsoft.com/office/drawing/2012/chart" uri="{CE6537A1-D6FC-4f65-9D91-7224C49458BB}"/>
                <c:ext xmlns:c16="http://schemas.microsoft.com/office/drawing/2014/chart" uri="{C3380CC4-5D6E-409C-BE32-E72D297353CC}">
                  <c16:uniqueId val="{0000000D-FFAD-472F-86D1-5CD1D8814E31}"/>
                </c:ext>
              </c:extLst>
            </c:dLbl>
            <c:dLbl>
              <c:idx val="16"/>
              <c:delete val="1"/>
              <c:extLst>
                <c:ext xmlns:c15="http://schemas.microsoft.com/office/drawing/2012/chart" uri="{CE6537A1-D6FC-4f65-9D91-7224C49458BB}"/>
                <c:ext xmlns:c16="http://schemas.microsoft.com/office/drawing/2014/chart" uri="{C3380CC4-5D6E-409C-BE32-E72D297353CC}">
                  <c16:uniqueId val="{0000000E-FFAD-472F-86D1-5CD1D8814E31}"/>
                </c:ext>
              </c:extLst>
            </c:dLbl>
            <c:dLbl>
              <c:idx val="17"/>
              <c:delete val="1"/>
              <c:extLst>
                <c:ext xmlns:c15="http://schemas.microsoft.com/office/drawing/2012/chart" uri="{CE6537A1-D6FC-4f65-9D91-7224C49458BB}"/>
                <c:ext xmlns:c16="http://schemas.microsoft.com/office/drawing/2014/chart" uri="{C3380CC4-5D6E-409C-BE32-E72D297353CC}">
                  <c16:uniqueId val="{0000000F-FFAD-472F-86D1-5CD1D8814E31}"/>
                </c:ext>
              </c:extLst>
            </c:dLbl>
            <c:dLbl>
              <c:idx val="18"/>
              <c:delete val="1"/>
              <c:extLst>
                <c:ext xmlns:c15="http://schemas.microsoft.com/office/drawing/2012/chart" uri="{CE6537A1-D6FC-4f65-9D91-7224C49458BB}"/>
                <c:ext xmlns:c16="http://schemas.microsoft.com/office/drawing/2014/chart" uri="{C3380CC4-5D6E-409C-BE32-E72D297353CC}">
                  <c16:uniqueId val="{00000010-FFAD-472F-86D1-5CD1D8814E31}"/>
                </c:ext>
              </c:extLst>
            </c:dLbl>
            <c:dLbl>
              <c:idx val="19"/>
              <c:delete val="1"/>
              <c:extLst>
                <c:ext xmlns:c15="http://schemas.microsoft.com/office/drawing/2012/chart" uri="{CE6537A1-D6FC-4f65-9D91-7224C49458BB}"/>
                <c:ext xmlns:c16="http://schemas.microsoft.com/office/drawing/2014/chart" uri="{C3380CC4-5D6E-409C-BE32-E72D297353CC}">
                  <c16:uniqueId val="{00000011-FFAD-472F-86D1-5CD1D8814E3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Tablas!$B$57:$B$71</c:f>
              <c:strCache>
                <c:ptCount val="15"/>
                <c:pt idx="0">
                  <c:v>Banco Pacífico</c:v>
                </c:pt>
                <c:pt idx="1">
                  <c:v>Banco Diners Club</c:v>
                </c:pt>
                <c:pt idx="2">
                  <c:v>Banco Pichincha</c:v>
                </c:pt>
                <c:pt idx="3">
                  <c:v>Banco Guayaquil</c:v>
                </c:pt>
                <c:pt idx="4">
                  <c:v>Banco del Austro</c:v>
                </c:pt>
                <c:pt idx="5">
                  <c:v>Banco Bolivariano</c:v>
                </c:pt>
                <c:pt idx="6">
                  <c:v>Produbanco Grupo Promerica</c:v>
                </c:pt>
                <c:pt idx="7">
                  <c:v>Banco Solidario</c:v>
                </c:pt>
                <c:pt idx="8">
                  <c:v>Banco Internacional</c:v>
                </c:pt>
                <c:pt idx="9">
                  <c:v>Banco General Rumiñahui</c:v>
                </c:pt>
                <c:pt idx="10">
                  <c:v>Banco de Machala</c:v>
                </c:pt>
                <c:pt idx="11">
                  <c:v>Banco Amazonas</c:v>
                </c:pt>
                <c:pt idx="12">
                  <c:v>Banco de Loja</c:v>
                </c:pt>
                <c:pt idx="13">
                  <c:v>Banco Comercial de Manabí</c:v>
                </c:pt>
                <c:pt idx="14">
                  <c:v>Banco Procredit</c:v>
                </c:pt>
              </c:strCache>
            </c:strRef>
          </c:cat>
          <c:val>
            <c:numRef>
              <c:f>Tablas!$O$57:$O$71</c:f>
              <c:numCache>
                <c:formatCode>#,##0</c:formatCode>
                <c:ptCount val="15"/>
                <c:pt idx="0">
                  <c:v>955308.99999999895</c:v>
                </c:pt>
                <c:pt idx="1">
                  <c:v>629782.66666666756</c:v>
                </c:pt>
                <c:pt idx="2">
                  <c:v>592778.16666666616</c:v>
                </c:pt>
                <c:pt idx="3">
                  <c:v>313915.24999999988</c:v>
                </c:pt>
                <c:pt idx="4">
                  <c:v>209306.24999999988</c:v>
                </c:pt>
                <c:pt idx="5">
                  <c:v>205707.33333333328</c:v>
                </c:pt>
                <c:pt idx="6">
                  <c:v>201696.49999999985</c:v>
                </c:pt>
                <c:pt idx="7">
                  <c:v>134442.33333333334</c:v>
                </c:pt>
                <c:pt idx="8">
                  <c:v>104880.0833333333</c:v>
                </c:pt>
                <c:pt idx="9">
                  <c:v>46321.583333333321</c:v>
                </c:pt>
                <c:pt idx="10">
                  <c:v>23227.083333333332</c:v>
                </c:pt>
                <c:pt idx="11">
                  <c:v>8350.2500000000018</c:v>
                </c:pt>
                <c:pt idx="12">
                  <c:v>7381.166666666667</c:v>
                </c:pt>
                <c:pt idx="13">
                  <c:v>2686.25</c:v>
                </c:pt>
                <c:pt idx="14">
                  <c:v>0</c:v>
                </c:pt>
              </c:numCache>
            </c:numRef>
          </c:val>
          <c:extLst>
            <c:ext xmlns:c16="http://schemas.microsoft.com/office/drawing/2014/chart" uri="{C3380CC4-5D6E-409C-BE32-E72D297353CC}">
              <c16:uniqueId val="{00000012-FFAD-472F-86D1-5CD1D8814E31}"/>
            </c:ext>
          </c:extLst>
        </c:ser>
        <c:dLbls>
          <c:showLegendKey val="0"/>
          <c:showVal val="0"/>
          <c:showCatName val="1"/>
          <c:showSerName val="0"/>
          <c:showPercent val="1"/>
          <c:showBubbleSize val="0"/>
          <c:showLeaderLines val="1"/>
        </c:dLbls>
        <c:firstSliceAng val="312"/>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saldo corriente</a:t>
            </a:r>
          </a:p>
        </c:rich>
      </c:tx>
      <c:overlay val="0"/>
    </c:title>
    <c:autoTitleDeleted val="0"/>
    <c:plotArea>
      <c:layout/>
      <c:pieChart>
        <c:varyColors val="1"/>
        <c:ser>
          <c:idx val="0"/>
          <c:order val="0"/>
          <c:tx>
            <c:strRef>
              <c:f>Tablas!$O$103</c:f>
              <c:strCache>
                <c:ptCount val="1"/>
                <c:pt idx="0">
                  <c:v>Promedio de saldo corriente por emisor</c:v>
                </c:pt>
              </c:strCache>
            </c:strRef>
          </c:tx>
          <c:dLbls>
            <c:dLbl>
              <c:idx val="0"/>
              <c:layout>
                <c:manualLayout>
                  <c:x val="8.4890217391304354E-2"/>
                  <c:y val="-8.364102564102564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3998-4F40-BC11-BCFDE04E46EF}"/>
                </c:ext>
              </c:extLst>
            </c:dLbl>
            <c:dLbl>
              <c:idx val="1"/>
              <c:layout>
                <c:manualLayout>
                  <c:x val="-0.12151225845410628"/>
                  <c:y val="0.1342126068376068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998-4F40-BC11-BCFDE04E46EF}"/>
                </c:ext>
              </c:extLst>
            </c:dLbl>
            <c:dLbl>
              <c:idx val="2"/>
              <c:layout>
                <c:manualLayout>
                  <c:x val="-5.9746376811594205E-2"/>
                  <c:y val="-2.305341880341880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3998-4F40-BC11-BCFDE04E46EF}"/>
                </c:ext>
              </c:extLst>
            </c:dLbl>
            <c:dLbl>
              <c:idx val="3"/>
              <c:delete val="1"/>
              <c:extLst>
                <c:ext xmlns:c15="http://schemas.microsoft.com/office/drawing/2012/chart" uri="{CE6537A1-D6FC-4f65-9D91-7224C49458BB}"/>
                <c:ext xmlns:c16="http://schemas.microsoft.com/office/drawing/2014/chart" uri="{C3380CC4-5D6E-409C-BE32-E72D297353CC}">
                  <c16:uniqueId val="{00000003-3998-4F40-BC11-BCFDE04E46EF}"/>
                </c:ext>
              </c:extLst>
            </c:dLbl>
            <c:dLbl>
              <c:idx val="4"/>
              <c:delete val="1"/>
              <c:extLst>
                <c:ext xmlns:c15="http://schemas.microsoft.com/office/drawing/2012/chart" uri="{CE6537A1-D6FC-4f65-9D91-7224C49458BB}"/>
                <c:ext xmlns:c16="http://schemas.microsoft.com/office/drawing/2014/chart" uri="{C3380CC4-5D6E-409C-BE32-E72D297353CC}">
                  <c16:uniqueId val="{00000004-3998-4F40-BC11-BCFDE04E46EF}"/>
                </c:ext>
              </c:extLst>
            </c:dLbl>
            <c:dLbl>
              <c:idx val="5"/>
              <c:delete val="1"/>
              <c:extLst>
                <c:ext xmlns:c15="http://schemas.microsoft.com/office/drawing/2012/chart" uri="{CE6537A1-D6FC-4f65-9D91-7224C49458BB}"/>
                <c:ext xmlns:c16="http://schemas.microsoft.com/office/drawing/2014/chart" uri="{C3380CC4-5D6E-409C-BE32-E72D297353CC}">
                  <c16:uniqueId val="{00000005-3998-4F40-BC11-BCFDE04E46EF}"/>
                </c:ext>
              </c:extLst>
            </c:dLbl>
            <c:dLbl>
              <c:idx val="6"/>
              <c:delete val="1"/>
              <c:extLst>
                <c:ext xmlns:c15="http://schemas.microsoft.com/office/drawing/2012/chart" uri="{CE6537A1-D6FC-4f65-9D91-7224C49458BB}"/>
                <c:ext xmlns:c16="http://schemas.microsoft.com/office/drawing/2014/chart" uri="{C3380CC4-5D6E-409C-BE32-E72D297353CC}">
                  <c16:uniqueId val="{00000006-3998-4F40-BC11-BCFDE04E46EF}"/>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Tablas!$B$104:$B$109</c:f>
              <c:strCache>
                <c:ptCount val="6"/>
                <c:pt idx="0">
                  <c:v>Banco Diners club</c:v>
                </c:pt>
                <c:pt idx="1">
                  <c:v>Banco Guayaquil</c:v>
                </c:pt>
                <c:pt idx="2">
                  <c:v>Banco Solidario</c:v>
                </c:pt>
                <c:pt idx="3">
                  <c:v>Produbanco Grupo Promerica</c:v>
                </c:pt>
                <c:pt idx="4">
                  <c:v>Banco Bolivariano</c:v>
                </c:pt>
                <c:pt idx="5">
                  <c:v>Banco de Machala</c:v>
                </c:pt>
              </c:strCache>
            </c:strRef>
          </c:cat>
          <c:val>
            <c:numRef>
              <c:f>Tablas!$O$104:$O$109</c:f>
              <c:numCache>
                <c:formatCode>_("$"\ * #,##0_);_("$"\ * \(#,##0\);_("$"\ * "-"??_);_(@_)</c:formatCode>
                <c:ptCount val="6"/>
                <c:pt idx="0">
                  <c:v>183758765.03916684</c:v>
                </c:pt>
                <c:pt idx="1">
                  <c:v>36492985.173333339</c:v>
                </c:pt>
                <c:pt idx="2">
                  <c:v>1611852.8425000014</c:v>
                </c:pt>
                <c:pt idx="3">
                  <c:v>109135.17999999993</c:v>
                </c:pt>
                <c:pt idx="4">
                  <c:v>77148.45</c:v>
                </c:pt>
                <c:pt idx="5">
                  <c:v>31212.41333333333</c:v>
                </c:pt>
              </c:numCache>
            </c:numRef>
          </c:val>
          <c:extLst>
            <c:ext xmlns:c16="http://schemas.microsoft.com/office/drawing/2014/chart" uri="{C3380CC4-5D6E-409C-BE32-E72D297353CC}">
              <c16:uniqueId val="{00000007-3998-4F40-BC11-BCFDE04E46E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0.3248299684510767"/>
          <c:y val="0.17965884725818426"/>
          <c:w val="0.35917482829309205"/>
          <c:h val="0.71376214049683129"/>
        </c:manualLayout>
      </c:layout>
      <c:pieChart>
        <c:varyColors val="1"/>
        <c:ser>
          <c:idx val="0"/>
          <c:order val="0"/>
          <c:tx>
            <c:strRef>
              <c:f>Tablas!$P$148</c:f>
              <c:strCache>
                <c:ptCount val="1"/>
                <c:pt idx="0">
                  <c:v>Cuota de emisor por saldo rotativo</c:v>
                </c:pt>
              </c:strCache>
            </c:strRef>
          </c:tx>
          <c:dLbls>
            <c:dLbl>
              <c:idx val="0"/>
              <c:layout>
                <c:manualLayout>
                  <c:x val="4.0636473429951692E-2"/>
                  <c:y val="-1.652243589743589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468-4A17-AFB8-9B1E3425C7E4}"/>
                </c:ext>
              </c:extLst>
            </c:dLbl>
            <c:dLbl>
              <c:idx val="1"/>
              <c:layout>
                <c:manualLayout>
                  <c:x val="4.9022342995169083E-2"/>
                  <c:y val="-7.24745726495726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468-4A17-AFB8-9B1E3425C7E4}"/>
                </c:ext>
              </c:extLst>
            </c:dLbl>
            <c:dLbl>
              <c:idx val="2"/>
              <c:layout>
                <c:manualLayout>
                  <c:x val="-3.3200060386473433E-2"/>
                  <c:y val="-3.686752136752136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468-4A17-AFB8-9B1E3425C7E4}"/>
                </c:ext>
              </c:extLst>
            </c:dLbl>
            <c:dLbl>
              <c:idx val="3"/>
              <c:layout>
                <c:manualLayout>
                  <c:x val="-9.1179951690821253E-3"/>
                  <c:y val="2.85051282051282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468-4A17-AFB8-9B1E3425C7E4}"/>
                </c:ext>
              </c:extLst>
            </c:dLbl>
            <c:dLbl>
              <c:idx val="4"/>
              <c:layout>
                <c:manualLayout>
                  <c:x val="-1.5338164251207729E-3"/>
                  <c:y val="1.665940170940170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468-4A17-AFB8-9B1E3425C7E4}"/>
                </c:ext>
              </c:extLst>
            </c:dLbl>
            <c:dLbl>
              <c:idx val="5"/>
              <c:layout>
                <c:manualLayout>
                  <c:x val="-4.1049758454106279E-2"/>
                  <c:y val="2.42297008547008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0468-4A17-AFB8-9B1E3425C7E4}"/>
                </c:ext>
              </c:extLst>
            </c:dLbl>
            <c:dLbl>
              <c:idx val="6"/>
              <c:layout>
                <c:manualLayout>
                  <c:x val="-6.2918478260869562E-2"/>
                  <c:y val="2.73081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0468-4A17-AFB8-9B1E3425C7E4}"/>
                </c:ext>
              </c:extLst>
            </c:dLbl>
            <c:dLbl>
              <c:idx val="8"/>
              <c:layout>
                <c:manualLayout>
                  <c:x val="-0.12634371980676329"/>
                  <c:y val="3.23814102564102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468-4A17-AFB8-9B1E3425C7E4}"/>
                </c:ext>
              </c:extLst>
            </c:dLbl>
            <c:dLbl>
              <c:idx val="9"/>
              <c:layout>
                <c:manualLayout>
                  <c:x val="-3.9109218276135858E-2"/>
                  <c:y val="1.50009243334504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0468-4A17-AFB8-9B1E3425C7E4}"/>
                </c:ext>
              </c:extLst>
            </c:dLbl>
            <c:dLbl>
              <c:idx val="11"/>
              <c:delete val="1"/>
              <c:extLst>
                <c:ext xmlns:c15="http://schemas.microsoft.com/office/drawing/2012/chart" uri="{CE6537A1-D6FC-4f65-9D91-7224C49458BB}"/>
                <c:ext xmlns:c16="http://schemas.microsoft.com/office/drawing/2014/chart" uri="{C3380CC4-5D6E-409C-BE32-E72D297353CC}">
                  <c16:uniqueId val="{00000009-0468-4A17-AFB8-9B1E3425C7E4}"/>
                </c:ext>
              </c:extLst>
            </c:dLbl>
            <c:dLbl>
              <c:idx val="12"/>
              <c:delete val="1"/>
              <c:extLst>
                <c:ext xmlns:c15="http://schemas.microsoft.com/office/drawing/2012/chart" uri="{CE6537A1-D6FC-4f65-9D91-7224C49458BB}"/>
                <c:ext xmlns:c16="http://schemas.microsoft.com/office/drawing/2014/chart" uri="{C3380CC4-5D6E-409C-BE32-E72D297353CC}">
                  <c16:uniqueId val="{0000000A-0468-4A17-AFB8-9B1E3425C7E4}"/>
                </c:ext>
              </c:extLst>
            </c:dLbl>
            <c:dLbl>
              <c:idx val="13"/>
              <c:delete val="1"/>
              <c:extLst>
                <c:ext xmlns:c15="http://schemas.microsoft.com/office/drawing/2012/chart" uri="{CE6537A1-D6FC-4f65-9D91-7224C49458BB}"/>
                <c:ext xmlns:c16="http://schemas.microsoft.com/office/drawing/2014/chart" uri="{C3380CC4-5D6E-409C-BE32-E72D297353CC}">
                  <c16:uniqueId val="{0000000B-0468-4A17-AFB8-9B1E3425C7E4}"/>
                </c:ext>
              </c:extLst>
            </c:dLbl>
            <c:dLbl>
              <c:idx val="14"/>
              <c:delete val="1"/>
              <c:extLst>
                <c:ext xmlns:c15="http://schemas.microsoft.com/office/drawing/2012/chart" uri="{CE6537A1-D6FC-4f65-9D91-7224C49458BB}"/>
                <c:ext xmlns:c16="http://schemas.microsoft.com/office/drawing/2014/chart" uri="{C3380CC4-5D6E-409C-BE32-E72D297353CC}">
                  <c16:uniqueId val="{0000000C-0468-4A17-AFB8-9B1E3425C7E4}"/>
                </c:ext>
              </c:extLst>
            </c:dLbl>
            <c:dLbl>
              <c:idx val="15"/>
              <c:delete val="1"/>
              <c:extLst>
                <c:ext xmlns:c15="http://schemas.microsoft.com/office/drawing/2012/chart" uri="{CE6537A1-D6FC-4f65-9D91-7224C49458BB}"/>
                <c:ext xmlns:c16="http://schemas.microsoft.com/office/drawing/2014/chart" uri="{C3380CC4-5D6E-409C-BE32-E72D297353CC}">
                  <c16:uniqueId val="{0000000D-0468-4A17-AFB8-9B1E3425C7E4}"/>
                </c:ext>
              </c:extLst>
            </c:dLbl>
            <c:dLbl>
              <c:idx val="16"/>
              <c:delete val="1"/>
              <c:extLst>
                <c:ext xmlns:c15="http://schemas.microsoft.com/office/drawing/2012/chart" uri="{CE6537A1-D6FC-4f65-9D91-7224C49458BB}"/>
                <c:ext xmlns:c16="http://schemas.microsoft.com/office/drawing/2014/chart" uri="{C3380CC4-5D6E-409C-BE32-E72D297353CC}">
                  <c16:uniqueId val="{0000000E-0468-4A17-AFB8-9B1E3425C7E4}"/>
                </c:ext>
              </c:extLst>
            </c:dLbl>
            <c:dLbl>
              <c:idx val="17"/>
              <c:delete val="1"/>
              <c:extLst>
                <c:ext xmlns:c15="http://schemas.microsoft.com/office/drawing/2012/chart" uri="{CE6537A1-D6FC-4f65-9D91-7224C49458BB}"/>
                <c:ext xmlns:c16="http://schemas.microsoft.com/office/drawing/2014/chart" uri="{C3380CC4-5D6E-409C-BE32-E72D297353CC}">
                  <c16:uniqueId val="{0000000F-0468-4A17-AFB8-9B1E3425C7E4}"/>
                </c:ext>
              </c:extLst>
            </c:dLbl>
            <c:dLbl>
              <c:idx val="18"/>
              <c:delete val="1"/>
              <c:extLst>
                <c:ext xmlns:c15="http://schemas.microsoft.com/office/drawing/2012/chart" uri="{CE6537A1-D6FC-4f65-9D91-7224C49458BB}"/>
                <c:ext xmlns:c16="http://schemas.microsoft.com/office/drawing/2014/chart" uri="{C3380CC4-5D6E-409C-BE32-E72D297353CC}">
                  <c16:uniqueId val="{00000010-0468-4A17-AFB8-9B1E3425C7E4}"/>
                </c:ext>
              </c:extLst>
            </c:dLbl>
            <c:dLbl>
              <c:idx val="19"/>
              <c:delete val="1"/>
              <c:extLst>
                <c:ext xmlns:c15="http://schemas.microsoft.com/office/drawing/2012/chart" uri="{CE6537A1-D6FC-4f65-9D91-7224C49458BB}"/>
                <c:ext xmlns:c16="http://schemas.microsoft.com/office/drawing/2014/chart" uri="{C3380CC4-5D6E-409C-BE32-E72D297353CC}">
                  <c16:uniqueId val="{00000011-0468-4A17-AFB8-9B1E3425C7E4}"/>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Tablas!$B$149:$B$163</c:f>
              <c:strCache>
                <c:ptCount val="15"/>
                <c:pt idx="0">
                  <c:v>Banco Pacífico</c:v>
                </c:pt>
                <c:pt idx="1">
                  <c:v>Banco Diners club</c:v>
                </c:pt>
                <c:pt idx="2">
                  <c:v>Banco Pichincha</c:v>
                </c:pt>
                <c:pt idx="3">
                  <c:v>Produbanco Grupo Promerica</c:v>
                </c:pt>
                <c:pt idx="4">
                  <c:v>Banco Guayaquil</c:v>
                </c:pt>
                <c:pt idx="5">
                  <c:v>Banco Bolivariano</c:v>
                </c:pt>
                <c:pt idx="6">
                  <c:v>Banco del Austro</c:v>
                </c:pt>
                <c:pt idx="7">
                  <c:v>Banco Internacional</c:v>
                </c:pt>
                <c:pt idx="8">
                  <c:v>Banco General Rumiñahui</c:v>
                </c:pt>
                <c:pt idx="9">
                  <c:v>Banco de Machala</c:v>
                </c:pt>
                <c:pt idx="10">
                  <c:v>Banco Solidario</c:v>
                </c:pt>
                <c:pt idx="11">
                  <c:v>Banco Amazonas</c:v>
                </c:pt>
                <c:pt idx="12">
                  <c:v>Banco de Loja</c:v>
                </c:pt>
                <c:pt idx="13">
                  <c:v>Banco Comercial de Manabí</c:v>
                </c:pt>
                <c:pt idx="14">
                  <c:v>Banco Procredit</c:v>
                </c:pt>
              </c:strCache>
            </c:strRef>
          </c:cat>
          <c:val>
            <c:numRef>
              <c:f>Tablas!$P$149:$P$163</c:f>
              <c:numCache>
                <c:formatCode>0.00%</c:formatCode>
                <c:ptCount val="15"/>
                <c:pt idx="0">
                  <c:v>0.30263945936653963</c:v>
                </c:pt>
                <c:pt idx="1">
                  <c:v>0.16787667297331338</c:v>
                </c:pt>
                <c:pt idx="2">
                  <c:v>0.15319699674530177</c:v>
                </c:pt>
                <c:pt idx="3">
                  <c:v>9.7206118293536051E-2</c:v>
                </c:pt>
                <c:pt idx="4">
                  <c:v>9.5007857659187747E-2</c:v>
                </c:pt>
                <c:pt idx="5">
                  <c:v>9.0124000754766287E-2</c:v>
                </c:pt>
                <c:pt idx="6">
                  <c:v>3.6082886605075484E-2</c:v>
                </c:pt>
                <c:pt idx="7">
                  <c:v>3.0580564664803717E-2</c:v>
                </c:pt>
                <c:pt idx="8">
                  <c:v>1.4191711015845035E-2</c:v>
                </c:pt>
                <c:pt idx="9">
                  <c:v>5.4180656134170902E-3</c:v>
                </c:pt>
                <c:pt idx="10">
                  <c:v>3.8709091161235557E-3</c:v>
                </c:pt>
                <c:pt idx="11">
                  <c:v>2.1814265322407434E-3</c:v>
                </c:pt>
                <c:pt idx="12">
                  <c:v>1.3221613237599356E-3</c:v>
                </c:pt>
                <c:pt idx="13">
                  <c:v>3.0116933608955051E-4</c:v>
                </c:pt>
                <c:pt idx="14">
                  <c:v>0</c:v>
                </c:pt>
              </c:numCache>
            </c:numRef>
          </c:val>
          <c:extLst>
            <c:ext xmlns:c16="http://schemas.microsoft.com/office/drawing/2014/chart" uri="{C3380CC4-5D6E-409C-BE32-E72D297353CC}">
              <c16:uniqueId val="{00000012-0468-4A17-AFB8-9B1E3425C7E4}"/>
            </c:ext>
          </c:extLst>
        </c:ser>
        <c:dLbls>
          <c:showLegendKey val="0"/>
          <c:showVal val="0"/>
          <c:showCatName val="1"/>
          <c:showSerName val="0"/>
          <c:showPercent val="1"/>
          <c:showBubbleSize val="0"/>
          <c:showLeaderLines val="1"/>
        </c:dLbls>
        <c:firstSliceAng val="321"/>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Tablas!$P$193</c:f>
              <c:strCache>
                <c:ptCount val="1"/>
                <c:pt idx="0">
                  <c:v>Cuota de emisor por saldo diferido</c:v>
                </c:pt>
              </c:strCache>
            </c:strRef>
          </c:tx>
          <c:dLbls>
            <c:dLbl>
              <c:idx val="0"/>
              <c:layout>
                <c:manualLayout>
                  <c:x val="8.2282608695652178E-3"/>
                  <c:y val="8.553632478632479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13D-43D1-80FC-C6049ACB85BC}"/>
                </c:ext>
              </c:extLst>
            </c:dLbl>
            <c:dLbl>
              <c:idx val="1"/>
              <c:layout>
                <c:manualLayout>
                  <c:x val="2.9474637681159419E-3"/>
                  <c:y val="1.43591880341880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13D-43D1-80FC-C6049ACB85BC}"/>
                </c:ext>
              </c:extLst>
            </c:dLbl>
            <c:dLbl>
              <c:idx val="2"/>
              <c:layout>
                <c:manualLayout>
                  <c:x val="-5.2089794685990336E-2"/>
                  <c:y val="-5.46574786324786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13D-43D1-80FC-C6049ACB85BC}"/>
                </c:ext>
              </c:extLst>
            </c:dLbl>
            <c:dLbl>
              <c:idx val="3"/>
              <c:layout>
                <c:manualLayout>
                  <c:x val="-3.1687318840579709E-2"/>
                  <c:y val="-6.266752136752136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13D-43D1-80FC-C6049ACB85BC}"/>
                </c:ext>
              </c:extLst>
            </c:dLbl>
            <c:dLbl>
              <c:idx val="4"/>
              <c:layout>
                <c:manualLayout>
                  <c:x val="-2.5830132850241546E-2"/>
                  <c:y val="1.89333333333333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13D-43D1-80FC-C6049ACB85BC}"/>
                </c:ext>
              </c:extLst>
            </c:dLbl>
            <c:dLbl>
              <c:idx val="5"/>
              <c:layout>
                <c:manualLayout>
                  <c:x val="-5.1081159420289853E-2"/>
                  <c:y val="-3.1346153846153845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13D-43D1-80FC-C6049ACB85BC}"/>
                </c:ext>
              </c:extLst>
            </c:dLbl>
            <c:dLbl>
              <c:idx val="10"/>
              <c:delete val="1"/>
              <c:extLst>
                <c:ext xmlns:c15="http://schemas.microsoft.com/office/drawing/2012/chart" uri="{CE6537A1-D6FC-4f65-9D91-7224C49458BB}"/>
                <c:ext xmlns:c16="http://schemas.microsoft.com/office/drawing/2014/chart" uri="{C3380CC4-5D6E-409C-BE32-E72D297353CC}">
                  <c16:uniqueId val="{00000006-413D-43D1-80FC-C6049ACB85BC}"/>
                </c:ext>
              </c:extLst>
            </c:dLbl>
            <c:dLbl>
              <c:idx val="11"/>
              <c:delete val="1"/>
              <c:extLst>
                <c:ext xmlns:c15="http://schemas.microsoft.com/office/drawing/2012/chart" uri="{CE6537A1-D6FC-4f65-9D91-7224C49458BB}"/>
                <c:ext xmlns:c16="http://schemas.microsoft.com/office/drawing/2014/chart" uri="{C3380CC4-5D6E-409C-BE32-E72D297353CC}">
                  <c16:uniqueId val="{00000007-413D-43D1-80FC-C6049ACB85BC}"/>
                </c:ext>
              </c:extLst>
            </c:dLbl>
            <c:dLbl>
              <c:idx val="12"/>
              <c:delete val="1"/>
              <c:extLst>
                <c:ext xmlns:c15="http://schemas.microsoft.com/office/drawing/2012/chart" uri="{CE6537A1-D6FC-4f65-9D91-7224C49458BB}"/>
                <c:ext xmlns:c16="http://schemas.microsoft.com/office/drawing/2014/chart" uri="{C3380CC4-5D6E-409C-BE32-E72D297353CC}">
                  <c16:uniqueId val="{00000008-413D-43D1-80FC-C6049ACB85BC}"/>
                </c:ext>
              </c:extLst>
            </c:dLbl>
            <c:dLbl>
              <c:idx val="13"/>
              <c:delete val="1"/>
              <c:extLst>
                <c:ext xmlns:c15="http://schemas.microsoft.com/office/drawing/2012/chart" uri="{CE6537A1-D6FC-4f65-9D91-7224C49458BB}"/>
                <c:ext xmlns:c16="http://schemas.microsoft.com/office/drawing/2014/chart" uri="{C3380CC4-5D6E-409C-BE32-E72D297353CC}">
                  <c16:uniqueId val="{00000009-413D-43D1-80FC-C6049ACB85BC}"/>
                </c:ext>
              </c:extLst>
            </c:dLbl>
            <c:dLbl>
              <c:idx val="14"/>
              <c:delete val="1"/>
              <c:extLst>
                <c:ext xmlns:c15="http://schemas.microsoft.com/office/drawing/2012/chart" uri="{CE6537A1-D6FC-4f65-9D91-7224C49458BB}"/>
                <c:ext xmlns:c16="http://schemas.microsoft.com/office/drawing/2014/chart" uri="{C3380CC4-5D6E-409C-BE32-E72D297353CC}">
                  <c16:uniqueId val="{0000000A-413D-43D1-80FC-C6049ACB85BC}"/>
                </c:ext>
              </c:extLst>
            </c:dLbl>
            <c:dLbl>
              <c:idx val="15"/>
              <c:delete val="1"/>
              <c:extLst>
                <c:ext xmlns:c15="http://schemas.microsoft.com/office/drawing/2012/chart" uri="{CE6537A1-D6FC-4f65-9D91-7224C49458BB}"/>
                <c:ext xmlns:c16="http://schemas.microsoft.com/office/drawing/2014/chart" uri="{C3380CC4-5D6E-409C-BE32-E72D297353CC}">
                  <c16:uniqueId val="{0000000B-413D-43D1-80FC-C6049ACB85BC}"/>
                </c:ext>
              </c:extLst>
            </c:dLbl>
            <c:dLbl>
              <c:idx val="16"/>
              <c:delete val="1"/>
              <c:extLst>
                <c:ext xmlns:c15="http://schemas.microsoft.com/office/drawing/2012/chart" uri="{CE6537A1-D6FC-4f65-9D91-7224C49458BB}"/>
                <c:ext xmlns:c16="http://schemas.microsoft.com/office/drawing/2014/chart" uri="{C3380CC4-5D6E-409C-BE32-E72D297353CC}">
                  <c16:uniqueId val="{0000000C-413D-43D1-80FC-C6049ACB85BC}"/>
                </c:ext>
              </c:extLst>
            </c:dLbl>
            <c:dLbl>
              <c:idx val="17"/>
              <c:delete val="1"/>
              <c:extLst>
                <c:ext xmlns:c15="http://schemas.microsoft.com/office/drawing/2012/chart" uri="{CE6537A1-D6FC-4f65-9D91-7224C49458BB}"/>
                <c:ext xmlns:c16="http://schemas.microsoft.com/office/drawing/2014/chart" uri="{C3380CC4-5D6E-409C-BE32-E72D297353CC}">
                  <c16:uniqueId val="{0000000D-413D-43D1-80FC-C6049ACB85BC}"/>
                </c:ext>
              </c:extLst>
            </c:dLbl>
            <c:dLbl>
              <c:idx val="18"/>
              <c:delete val="1"/>
              <c:extLst>
                <c:ext xmlns:c15="http://schemas.microsoft.com/office/drawing/2012/chart" uri="{CE6537A1-D6FC-4f65-9D91-7224C49458BB}"/>
                <c:ext xmlns:c16="http://schemas.microsoft.com/office/drawing/2014/chart" uri="{C3380CC4-5D6E-409C-BE32-E72D297353CC}">
                  <c16:uniqueId val="{0000000E-413D-43D1-80FC-C6049ACB85BC}"/>
                </c:ext>
              </c:extLst>
            </c:dLbl>
            <c:dLbl>
              <c:idx val="19"/>
              <c:delete val="1"/>
              <c:extLst>
                <c:ext xmlns:c15="http://schemas.microsoft.com/office/drawing/2012/chart" uri="{CE6537A1-D6FC-4f65-9D91-7224C49458BB}"/>
                <c:ext xmlns:c16="http://schemas.microsoft.com/office/drawing/2014/chart" uri="{C3380CC4-5D6E-409C-BE32-E72D297353CC}">
                  <c16:uniqueId val="{0000000F-413D-43D1-80FC-C6049ACB85BC}"/>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Tablas!$B$194:$B$208</c:f>
              <c:strCache>
                <c:ptCount val="15"/>
                <c:pt idx="0">
                  <c:v>Banco Diners club</c:v>
                </c:pt>
                <c:pt idx="1">
                  <c:v>Banco Pacífico</c:v>
                </c:pt>
                <c:pt idx="2">
                  <c:v>Banco Pichincha</c:v>
                </c:pt>
                <c:pt idx="3">
                  <c:v>Banco Guayaquil</c:v>
                </c:pt>
                <c:pt idx="4">
                  <c:v>Produbanco Grupo Promerica</c:v>
                </c:pt>
                <c:pt idx="5">
                  <c:v>Banco Solidario</c:v>
                </c:pt>
                <c:pt idx="6">
                  <c:v>Banco Internacional</c:v>
                </c:pt>
                <c:pt idx="7">
                  <c:v>Banco del Austro</c:v>
                </c:pt>
                <c:pt idx="8">
                  <c:v>Banco Bolivariano</c:v>
                </c:pt>
                <c:pt idx="9">
                  <c:v>Banco General Rumiñahui</c:v>
                </c:pt>
                <c:pt idx="10">
                  <c:v>Banco de Machala</c:v>
                </c:pt>
                <c:pt idx="11">
                  <c:v>Banco de Loja</c:v>
                </c:pt>
                <c:pt idx="12">
                  <c:v>Banco Amazonas</c:v>
                </c:pt>
                <c:pt idx="13">
                  <c:v>Banco Comercial de Manabí</c:v>
                </c:pt>
                <c:pt idx="14">
                  <c:v>Banco Procredit</c:v>
                </c:pt>
              </c:strCache>
            </c:strRef>
          </c:cat>
          <c:val>
            <c:numRef>
              <c:f>Tablas!$P$194:$P$208</c:f>
              <c:numCache>
                <c:formatCode>0.00%</c:formatCode>
                <c:ptCount val="15"/>
                <c:pt idx="0">
                  <c:v>0.37414567497222312</c:v>
                </c:pt>
                <c:pt idx="1">
                  <c:v>0.18451251207481262</c:v>
                </c:pt>
                <c:pt idx="2">
                  <c:v>0.13359351318249849</c:v>
                </c:pt>
                <c:pt idx="3">
                  <c:v>7.5375877133604829E-2</c:v>
                </c:pt>
                <c:pt idx="4">
                  <c:v>6.3020948202246796E-2</c:v>
                </c:pt>
                <c:pt idx="5">
                  <c:v>4.8593106433708774E-2</c:v>
                </c:pt>
                <c:pt idx="6">
                  <c:v>3.5113101833176147E-2</c:v>
                </c:pt>
                <c:pt idx="7">
                  <c:v>3.352304292178903E-2</c:v>
                </c:pt>
                <c:pt idx="8">
                  <c:v>3.3161137716713869E-2</c:v>
                </c:pt>
                <c:pt idx="9">
                  <c:v>1.2538700081025016E-2</c:v>
                </c:pt>
                <c:pt idx="10">
                  <c:v>3.0745853737995329E-3</c:v>
                </c:pt>
                <c:pt idx="11">
                  <c:v>1.5339294345665692E-3</c:v>
                </c:pt>
                <c:pt idx="12">
                  <c:v>9.4704440069470872E-4</c:v>
                </c:pt>
                <c:pt idx="13">
                  <c:v>8.6682623914046092E-4</c:v>
                </c:pt>
                <c:pt idx="14">
                  <c:v>0</c:v>
                </c:pt>
              </c:numCache>
            </c:numRef>
          </c:val>
          <c:extLst>
            <c:ext xmlns:c16="http://schemas.microsoft.com/office/drawing/2014/chart" uri="{C3380CC4-5D6E-409C-BE32-E72D297353CC}">
              <c16:uniqueId val="{00000010-413D-43D1-80FC-C6049ACB85B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Tablas!$P$238</c:f>
              <c:strCache>
                <c:ptCount val="1"/>
                <c:pt idx="0">
                  <c:v>Cuota de emisor por saldo total</c:v>
                </c:pt>
              </c:strCache>
            </c:strRef>
          </c:tx>
          <c:dPt>
            <c:idx val="0"/>
            <c:bubble3D val="0"/>
            <c:extLst>
              <c:ext xmlns:c16="http://schemas.microsoft.com/office/drawing/2014/chart" uri="{C3380CC4-5D6E-409C-BE32-E72D297353CC}">
                <c16:uniqueId val="{00000000-8B41-4830-8E53-1AF4464A96C1}"/>
              </c:ext>
            </c:extLst>
          </c:dPt>
          <c:dPt>
            <c:idx val="1"/>
            <c:bubble3D val="0"/>
            <c:extLst>
              <c:ext xmlns:c16="http://schemas.microsoft.com/office/drawing/2014/chart" uri="{C3380CC4-5D6E-409C-BE32-E72D297353CC}">
                <c16:uniqueId val="{00000001-8B41-4830-8E53-1AF4464A96C1}"/>
              </c:ext>
            </c:extLst>
          </c:dPt>
          <c:dPt>
            <c:idx val="2"/>
            <c:bubble3D val="0"/>
            <c:extLst>
              <c:ext xmlns:c16="http://schemas.microsoft.com/office/drawing/2014/chart" uri="{C3380CC4-5D6E-409C-BE32-E72D297353CC}">
                <c16:uniqueId val="{00000002-8B41-4830-8E53-1AF4464A96C1}"/>
              </c:ext>
            </c:extLst>
          </c:dPt>
          <c:dPt>
            <c:idx val="3"/>
            <c:bubble3D val="0"/>
            <c:extLst>
              <c:ext xmlns:c16="http://schemas.microsoft.com/office/drawing/2014/chart" uri="{C3380CC4-5D6E-409C-BE32-E72D297353CC}">
                <c16:uniqueId val="{00000003-8B41-4830-8E53-1AF4464A96C1}"/>
              </c:ext>
            </c:extLst>
          </c:dPt>
          <c:dLbls>
            <c:dLbl>
              <c:idx val="0"/>
              <c:layout>
                <c:manualLayout>
                  <c:x val="5.3437318840579708E-2"/>
                  <c:y val="7.25079059829059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B41-4830-8E53-1AF4464A96C1}"/>
                </c:ext>
              </c:extLst>
            </c:dLbl>
            <c:dLbl>
              <c:idx val="1"/>
              <c:layout>
                <c:manualLayout>
                  <c:x val="2.434855072463768E-2"/>
                  <c:y val="-8.46700854700854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B41-4830-8E53-1AF4464A96C1}"/>
                </c:ext>
              </c:extLst>
            </c:dLbl>
            <c:dLbl>
              <c:idx val="2"/>
              <c:layout>
                <c:manualLayout>
                  <c:x val="-8.4750603864734306E-2"/>
                  <c:y val="-1.419893162393162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B41-4830-8E53-1AF4464A96C1}"/>
                </c:ext>
              </c:extLst>
            </c:dLbl>
            <c:dLbl>
              <c:idx val="3"/>
              <c:layout>
                <c:manualLayout>
                  <c:x val="-1.330012077294686E-2"/>
                  <c:y val="-1.25628205128205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B41-4830-8E53-1AF4464A96C1}"/>
                </c:ext>
              </c:extLst>
            </c:dLbl>
            <c:dLbl>
              <c:idx val="4"/>
              <c:layout>
                <c:manualLayout>
                  <c:x val="-2.1917874396135267E-2"/>
                  <c:y val="4.00826923076923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B41-4830-8E53-1AF4464A96C1}"/>
                </c:ext>
              </c:extLst>
            </c:dLbl>
            <c:dLbl>
              <c:idx val="9"/>
              <c:layout>
                <c:manualLayout>
                  <c:x val="7.7924275362318843E-2"/>
                  <c:y val="-1.74711538461538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B41-4830-8E53-1AF4464A96C1}"/>
                </c:ext>
              </c:extLst>
            </c:dLbl>
            <c:dLbl>
              <c:idx val="10"/>
              <c:delete val="1"/>
              <c:extLst>
                <c:ext xmlns:c15="http://schemas.microsoft.com/office/drawing/2012/chart" uri="{CE6537A1-D6FC-4f65-9D91-7224C49458BB}"/>
                <c:ext xmlns:c16="http://schemas.microsoft.com/office/drawing/2014/chart" uri="{C3380CC4-5D6E-409C-BE32-E72D297353CC}">
                  <c16:uniqueId val="{00000006-8B41-4830-8E53-1AF4464A96C1}"/>
                </c:ext>
              </c:extLst>
            </c:dLbl>
            <c:dLbl>
              <c:idx val="11"/>
              <c:delete val="1"/>
              <c:extLst>
                <c:ext xmlns:c15="http://schemas.microsoft.com/office/drawing/2012/chart" uri="{CE6537A1-D6FC-4f65-9D91-7224C49458BB}"/>
                <c:ext xmlns:c16="http://schemas.microsoft.com/office/drawing/2014/chart" uri="{C3380CC4-5D6E-409C-BE32-E72D297353CC}">
                  <c16:uniqueId val="{00000007-8B41-4830-8E53-1AF4464A96C1}"/>
                </c:ext>
              </c:extLst>
            </c:dLbl>
            <c:dLbl>
              <c:idx val="12"/>
              <c:delete val="1"/>
              <c:extLst>
                <c:ext xmlns:c15="http://schemas.microsoft.com/office/drawing/2012/chart" uri="{CE6537A1-D6FC-4f65-9D91-7224C49458BB}"/>
                <c:ext xmlns:c16="http://schemas.microsoft.com/office/drawing/2014/chart" uri="{C3380CC4-5D6E-409C-BE32-E72D297353CC}">
                  <c16:uniqueId val="{00000008-8B41-4830-8E53-1AF4464A96C1}"/>
                </c:ext>
              </c:extLst>
            </c:dLbl>
            <c:dLbl>
              <c:idx val="13"/>
              <c:delete val="1"/>
              <c:extLst>
                <c:ext xmlns:c15="http://schemas.microsoft.com/office/drawing/2012/chart" uri="{CE6537A1-D6FC-4f65-9D91-7224C49458BB}"/>
                <c:ext xmlns:c16="http://schemas.microsoft.com/office/drawing/2014/chart" uri="{C3380CC4-5D6E-409C-BE32-E72D297353CC}">
                  <c16:uniqueId val="{00000009-8B41-4830-8E53-1AF4464A96C1}"/>
                </c:ext>
              </c:extLst>
            </c:dLbl>
            <c:dLbl>
              <c:idx val="14"/>
              <c:delete val="1"/>
              <c:extLst>
                <c:ext xmlns:c15="http://schemas.microsoft.com/office/drawing/2012/chart" uri="{CE6537A1-D6FC-4f65-9D91-7224C49458BB}"/>
                <c:ext xmlns:c16="http://schemas.microsoft.com/office/drawing/2014/chart" uri="{C3380CC4-5D6E-409C-BE32-E72D297353CC}">
                  <c16:uniqueId val="{0000000A-8B41-4830-8E53-1AF4464A96C1}"/>
                </c:ext>
              </c:extLst>
            </c:dLbl>
            <c:dLbl>
              <c:idx val="15"/>
              <c:delete val="1"/>
              <c:extLst>
                <c:ext xmlns:c15="http://schemas.microsoft.com/office/drawing/2012/chart" uri="{CE6537A1-D6FC-4f65-9D91-7224C49458BB}"/>
                <c:ext xmlns:c16="http://schemas.microsoft.com/office/drawing/2014/chart" uri="{C3380CC4-5D6E-409C-BE32-E72D297353CC}">
                  <c16:uniqueId val="{0000000B-8B41-4830-8E53-1AF4464A96C1}"/>
                </c:ext>
              </c:extLst>
            </c:dLbl>
            <c:dLbl>
              <c:idx val="16"/>
              <c:delete val="1"/>
              <c:extLst>
                <c:ext xmlns:c15="http://schemas.microsoft.com/office/drawing/2012/chart" uri="{CE6537A1-D6FC-4f65-9D91-7224C49458BB}"/>
                <c:ext xmlns:c16="http://schemas.microsoft.com/office/drawing/2014/chart" uri="{C3380CC4-5D6E-409C-BE32-E72D297353CC}">
                  <c16:uniqueId val="{0000000C-8B41-4830-8E53-1AF4464A96C1}"/>
                </c:ext>
              </c:extLst>
            </c:dLbl>
            <c:dLbl>
              <c:idx val="17"/>
              <c:delete val="1"/>
              <c:extLst>
                <c:ext xmlns:c15="http://schemas.microsoft.com/office/drawing/2012/chart" uri="{CE6537A1-D6FC-4f65-9D91-7224C49458BB}"/>
                <c:ext xmlns:c16="http://schemas.microsoft.com/office/drawing/2014/chart" uri="{C3380CC4-5D6E-409C-BE32-E72D297353CC}">
                  <c16:uniqueId val="{0000000D-8B41-4830-8E53-1AF4464A96C1}"/>
                </c:ext>
              </c:extLst>
            </c:dLbl>
            <c:dLbl>
              <c:idx val="18"/>
              <c:delete val="1"/>
              <c:extLst>
                <c:ext xmlns:c15="http://schemas.microsoft.com/office/drawing/2012/chart" uri="{CE6537A1-D6FC-4f65-9D91-7224C49458BB}"/>
                <c:ext xmlns:c16="http://schemas.microsoft.com/office/drawing/2014/chart" uri="{C3380CC4-5D6E-409C-BE32-E72D297353CC}">
                  <c16:uniqueId val="{0000000E-8B41-4830-8E53-1AF4464A96C1}"/>
                </c:ext>
              </c:extLst>
            </c:dLbl>
            <c:dLbl>
              <c:idx val="19"/>
              <c:delete val="1"/>
              <c:extLst>
                <c:ext xmlns:c15="http://schemas.microsoft.com/office/drawing/2012/chart" uri="{CE6537A1-D6FC-4f65-9D91-7224C49458BB}"/>
                <c:ext xmlns:c16="http://schemas.microsoft.com/office/drawing/2014/chart" uri="{C3380CC4-5D6E-409C-BE32-E72D297353CC}">
                  <c16:uniqueId val="{0000000F-8B41-4830-8E53-1AF4464A96C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Tablas!$B$239:$B$253</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Amazonas</c:v>
                </c:pt>
                <c:pt idx="12">
                  <c:v>Banco de Loja</c:v>
                </c:pt>
                <c:pt idx="13">
                  <c:v>Banco Comercial de Manabí</c:v>
                </c:pt>
                <c:pt idx="14">
                  <c:v>Banco Procredit</c:v>
                </c:pt>
              </c:strCache>
            </c:strRef>
          </c:cat>
          <c:val>
            <c:numRef>
              <c:f>Tablas!$P$239:$P$253</c:f>
              <c:numCache>
                <c:formatCode>0.00%</c:formatCode>
                <c:ptCount val="15"/>
                <c:pt idx="0">
                  <c:v>0.30048837803154566</c:v>
                </c:pt>
                <c:pt idx="1">
                  <c:v>0.22896855073493452</c:v>
                </c:pt>
                <c:pt idx="2">
                  <c:v>0.13785134938240792</c:v>
                </c:pt>
                <c:pt idx="3">
                  <c:v>8.6387694089030923E-2</c:v>
                </c:pt>
                <c:pt idx="4">
                  <c:v>7.5609540207383433E-2</c:v>
                </c:pt>
                <c:pt idx="5">
                  <c:v>5.6300122973246346E-2</c:v>
                </c:pt>
                <c:pt idx="6">
                  <c:v>3.3591915054047551E-2</c:v>
                </c:pt>
                <c:pt idx="7">
                  <c:v>3.2131239117528861E-2</c:v>
                </c:pt>
                <c:pt idx="8">
                  <c:v>2.8393560621073542E-2</c:v>
                </c:pt>
                <c:pt idx="9">
                  <c:v>1.285913891292851E-2</c:v>
                </c:pt>
                <c:pt idx="10">
                  <c:v>3.9785421180608257E-3</c:v>
                </c:pt>
                <c:pt idx="11">
                  <c:v>1.4413157486308256E-3</c:v>
                </c:pt>
                <c:pt idx="12">
                  <c:v>1.3977375874649008E-3</c:v>
                </c:pt>
                <c:pt idx="13">
                  <c:v>6.0091542171624823E-4</c:v>
                </c:pt>
                <c:pt idx="14">
                  <c:v>0</c:v>
                </c:pt>
              </c:numCache>
            </c:numRef>
          </c:val>
          <c:extLst>
            <c:ext xmlns:c16="http://schemas.microsoft.com/office/drawing/2014/chart" uri="{C3380CC4-5D6E-409C-BE32-E72D297353CC}">
              <c16:uniqueId val="{00000010-8B41-4830-8E53-1AF4464A96C1}"/>
            </c:ext>
          </c:extLst>
        </c:ser>
        <c:dLbls>
          <c:showLegendKey val="0"/>
          <c:showVal val="0"/>
          <c:showCatName val="1"/>
          <c:showSerName val="0"/>
          <c:showPercent val="1"/>
          <c:showBubbleSize val="0"/>
          <c:showLeaderLines val="1"/>
        </c:dLbls>
        <c:firstSliceAng val="334"/>
      </c:pieChart>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Tablas!$P$285</c:f>
              <c:strCache>
                <c:ptCount val="1"/>
                <c:pt idx="0">
                  <c:v>Cuota de emisor por saldo en mora</c:v>
                </c:pt>
              </c:strCache>
            </c:strRef>
          </c:tx>
          <c:dLbls>
            <c:dLbl>
              <c:idx val="0"/>
              <c:layout>
                <c:manualLayout>
                  <c:x val="3.9160144927536229E-2"/>
                  <c:y val="4.771794871794871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665-4D3F-8310-8A766ED220CB}"/>
                </c:ext>
              </c:extLst>
            </c:dLbl>
            <c:dLbl>
              <c:idx val="1"/>
              <c:layout>
                <c:manualLayout>
                  <c:x val="4.4994323671497582E-2"/>
                  <c:y val="-0.1287032051282051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665-4D3F-8310-8A766ED220CB}"/>
                </c:ext>
              </c:extLst>
            </c:dLbl>
            <c:dLbl>
              <c:idx val="2"/>
              <c:layout>
                <c:manualLayout>
                  <c:x val="-0.16190809178743962"/>
                  <c:y val="-2.46779914529914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665-4D3F-8310-8A766ED220CB}"/>
                </c:ext>
              </c:extLst>
            </c:dLbl>
            <c:dLbl>
              <c:idx val="3"/>
              <c:layout>
                <c:manualLayout>
                  <c:x val="-3.8668236714975844E-2"/>
                  <c:y val="-9.61190170940171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665-4D3F-8310-8A766ED220CB}"/>
                </c:ext>
              </c:extLst>
            </c:dLbl>
            <c:dLbl>
              <c:idx val="4"/>
              <c:layout>
                <c:manualLayout>
                  <c:x val="-0.10177595052486679"/>
                  <c:y val="2.91227889746050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665-4D3F-8310-8A766ED220CB}"/>
                </c:ext>
              </c:extLst>
            </c:dLbl>
            <c:dLbl>
              <c:idx val="5"/>
              <c:layout>
                <c:manualLayout>
                  <c:x val="-8.6187379227053135E-2"/>
                  <c:y val="5.47989316239316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665-4D3F-8310-8A766ED220CB}"/>
                </c:ext>
              </c:extLst>
            </c:dLbl>
            <c:dLbl>
              <c:idx val="6"/>
              <c:layout>
                <c:manualLayout>
                  <c:x val="-2.0915700483091788E-2"/>
                  <c:y val="1.672991452991453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A665-4D3F-8310-8A766ED220CB}"/>
                </c:ext>
              </c:extLst>
            </c:dLbl>
            <c:dLbl>
              <c:idx val="8"/>
              <c:delete val="1"/>
              <c:extLst>
                <c:ext xmlns:c15="http://schemas.microsoft.com/office/drawing/2012/chart" uri="{CE6537A1-D6FC-4f65-9D91-7224C49458BB}"/>
                <c:ext xmlns:c16="http://schemas.microsoft.com/office/drawing/2014/chart" uri="{C3380CC4-5D6E-409C-BE32-E72D297353CC}">
                  <c16:uniqueId val="{00000007-A665-4D3F-8310-8A766ED220CB}"/>
                </c:ext>
              </c:extLst>
            </c:dLbl>
            <c:dLbl>
              <c:idx val="9"/>
              <c:delete val="1"/>
              <c:extLst>
                <c:ext xmlns:c15="http://schemas.microsoft.com/office/drawing/2012/chart" uri="{CE6537A1-D6FC-4f65-9D91-7224C49458BB}"/>
                <c:ext xmlns:c16="http://schemas.microsoft.com/office/drawing/2014/chart" uri="{C3380CC4-5D6E-409C-BE32-E72D297353CC}">
                  <c16:uniqueId val="{00000008-A665-4D3F-8310-8A766ED220CB}"/>
                </c:ext>
              </c:extLst>
            </c:dLbl>
            <c:dLbl>
              <c:idx val="10"/>
              <c:delete val="1"/>
              <c:extLst>
                <c:ext xmlns:c15="http://schemas.microsoft.com/office/drawing/2012/chart" uri="{CE6537A1-D6FC-4f65-9D91-7224C49458BB}"/>
                <c:ext xmlns:c16="http://schemas.microsoft.com/office/drawing/2014/chart" uri="{C3380CC4-5D6E-409C-BE32-E72D297353CC}">
                  <c16:uniqueId val="{00000009-A665-4D3F-8310-8A766ED220CB}"/>
                </c:ext>
              </c:extLst>
            </c:dLbl>
            <c:dLbl>
              <c:idx val="11"/>
              <c:delete val="1"/>
              <c:extLst>
                <c:ext xmlns:c15="http://schemas.microsoft.com/office/drawing/2012/chart" uri="{CE6537A1-D6FC-4f65-9D91-7224C49458BB}"/>
                <c:ext xmlns:c16="http://schemas.microsoft.com/office/drawing/2014/chart" uri="{C3380CC4-5D6E-409C-BE32-E72D297353CC}">
                  <c16:uniqueId val="{0000000A-A665-4D3F-8310-8A766ED220CB}"/>
                </c:ext>
              </c:extLst>
            </c:dLbl>
            <c:dLbl>
              <c:idx val="12"/>
              <c:delete val="1"/>
              <c:extLst>
                <c:ext xmlns:c15="http://schemas.microsoft.com/office/drawing/2012/chart" uri="{CE6537A1-D6FC-4f65-9D91-7224C49458BB}"/>
                <c:ext xmlns:c16="http://schemas.microsoft.com/office/drawing/2014/chart" uri="{C3380CC4-5D6E-409C-BE32-E72D297353CC}">
                  <c16:uniqueId val="{0000000B-A665-4D3F-8310-8A766ED220CB}"/>
                </c:ext>
              </c:extLst>
            </c:dLbl>
            <c:dLbl>
              <c:idx val="13"/>
              <c:delete val="1"/>
              <c:extLst>
                <c:ext xmlns:c15="http://schemas.microsoft.com/office/drawing/2012/chart" uri="{CE6537A1-D6FC-4f65-9D91-7224C49458BB}"/>
                <c:ext xmlns:c16="http://schemas.microsoft.com/office/drawing/2014/chart" uri="{C3380CC4-5D6E-409C-BE32-E72D297353CC}">
                  <c16:uniqueId val="{0000000C-A665-4D3F-8310-8A766ED220CB}"/>
                </c:ext>
              </c:extLst>
            </c:dLbl>
            <c:dLbl>
              <c:idx val="14"/>
              <c:delete val="1"/>
              <c:extLst>
                <c:ext xmlns:c15="http://schemas.microsoft.com/office/drawing/2012/chart" uri="{CE6537A1-D6FC-4f65-9D91-7224C49458BB}"/>
                <c:ext xmlns:c16="http://schemas.microsoft.com/office/drawing/2014/chart" uri="{C3380CC4-5D6E-409C-BE32-E72D297353CC}">
                  <c16:uniqueId val="{0000000D-A665-4D3F-8310-8A766ED220CB}"/>
                </c:ext>
              </c:extLst>
            </c:dLbl>
            <c:dLbl>
              <c:idx val="15"/>
              <c:delete val="1"/>
              <c:extLst>
                <c:ext xmlns:c15="http://schemas.microsoft.com/office/drawing/2012/chart" uri="{CE6537A1-D6FC-4f65-9D91-7224C49458BB}"/>
                <c:ext xmlns:c16="http://schemas.microsoft.com/office/drawing/2014/chart" uri="{C3380CC4-5D6E-409C-BE32-E72D297353CC}">
                  <c16:uniqueId val="{0000000E-A665-4D3F-8310-8A766ED220CB}"/>
                </c:ext>
              </c:extLst>
            </c:dLbl>
            <c:dLbl>
              <c:idx val="16"/>
              <c:delete val="1"/>
              <c:extLst>
                <c:ext xmlns:c15="http://schemas.microsoft.com/office/drawing/2012/chart" uri="{CE6537A1-D6FC-4f65-9D91-7224C49458BB}"/>
                <c:ext xmlns:c16="http://schemas.microsoft.com/office/drawing/2014/chart" uri="{C3380CC4-5D6E-409C-BE32-E72D297353CC}">
                  <c16:uniqueId val="{0000000F-A665-4D3F-8310-8A766ED220CB}"/>
                </c:ext>
              </c:extLst>
            </c:dLbl>
            <c:dLbl>
              <c:idx val="17"/>
              <c:delete val="1"/>
              <c:extLst>
                <c:ext xmlns:c15="http://schemas.microsoft.com/office/drawing/2012/chart" uri="{CE6537A1-D6FC-4f65-9D91-7224C49458BB}"/>
                <c:ext xmlns:c16="http://schemas.microsoft.com/office/drawing/2014/chart" uri="{C3380CC4-5D6E-409C-BE32-E72D297353CC}">
                  <c16:uniqueId val="{00000010-A665-4D3F-8310-8A766ED220CB}"/>
                </c:ext>
              </c:extLst>
            </c:dLbl>
            <c:dLbl>
              <c:idx val="18"/>
              <c:delete val="1"/>
              <c:extLst>
                <c:ext xmlns:c15="http://schemas.microsoft.com/office/drawing/2012/chart" uri="{CE6537A1-D6FC-4f65-9D91-7224C49458BB}"/>
                <c:ext xmlns:c16="http://schemas.microsoft.com/office/drawing/2014/chart" uri="{C3380CC4-5D6E-409C-BE32-E72D297353CC}">
                  <c16:uniqueId val="{00000011-A665-4D3F-8310-8A766ED220CB}"/>
                </c:ext>
              </c:extLst>
            </c:dLbl>
            <c:dLbl>
              <c:idx val="19"/>
              <c:delete val="1"/>
              <c:extLst>
                <c:ext xmlns:c15="http://schemas.microsoft.com/office/drawing/2012/chart" uri="{CE6537A1-D6FC-4f65-9D91-7224C49458BB}"/>
                <c:ext xmlns:c16="http://schemas.microsoft.com/office/drawing/2014/chart" uri="{C3380CC4-5D6E-409C-BE32-E72D297353CC}">
                  <c16:uniqueId val="{00000012-A665-4D3F-8310-8A766ED220C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Tablas!$B$286:$B$300</c:f>
              <c:strCache>
                <c:ptCount val="15"/>
                <c:pt idx="0">
                  <c:v>Banco Diners club</c:v>
                </c:pt>
                <c:pt idx="1">
                  <c:v>Banco del Austro</c:v>
                </c:pt>
                <c:pt idx="2">
                  <c:v>Banco Guayaquil</c:v>
                </c:pt>
                <c:pt idx="3">
                  <c:v>Banco Pichincha</c:v>
                </c:pt>
                <c:pt idx="4">
                  <c:v>Banco Solidario</c:v>
                </c:pt>
                <c:pt idx="5">
                  <c:v>Banco Pacífico</c:v>
                </c:pt>
                <c:pt idx="6">
                  <c:v>Banco Internacional</c:v>
                </c:pt>
                <c:pt idx="7">
                  <c:v>Banco General Rumiñahui</c:v>
                </c:pt>
                <c:pt idx="8">
                  <c:v>Banco de Loja</c:v>
                </c:pt>
                <c:pt idx="9">
                  <c:v>Produbanco Grupo Promerica</c:v>
                </c:pt>
                <c:pt idx="10">
                  <c:v>Banco Amazonas</c:v>
                </c:pt>
                <c:pt idx="11">
                  <c:v>Banco Comercial de Manabí</c:v>
                </c:pt>
                <c:pt idx="12">
                  <c:v>Banco Bolivariano</c:v>
                </c:pt>
                <c:pt idx="13">
                  <c:v>Banco de Machala</c:v>
                </c:pt>
                <c:pt idx="14">
                  <c:v>Banco Procredit</c:v>
                </c:pt>
              </c:strCache>
            </c:strRef>
          </c:cat>
          <c:val>
            <c:numRef>
              <c:f>Tablas!$P$286:$P$300</c:f>
              <c:numCache>
                <c:formatCode>0.00%</c:formatCode>
                <c:ptCount val="15"/>
                <c:pt idx="0">
                  <c:v>0.25142632845879642</c:v>
                </c:pt>
                <c:pt idx="1">
                  <c:v>0.22144642654249139</c:v>
                </c:pt>
                <c:pt idx="2">
                  <c:v>0.13210946239111687</c:v>
                </c:pt>
                <c:pt idx="3">
                  <c:v>0.1170285826961986</c:v>
                </c:pt>
                <c:pt idx="4">
                  <c:v>0.11514572341366631</c:v>
                </c:pt>
                <c:pt idx="5">
                  <c:v>9.6861604082909752E-2</c:v>
                </c:pt>
                <c:pt idx="6">
                  <c:v>3.1221715539190835E-2</c:v>
                </c:pt>
                <c:pt idx="7">
                  <c:v>2.1550768805540122E-2</c:v>
                </c:pt>
                <c:pt idx="8">
                  <c:v>5.1354596534707421E-3</c:v>
                </c:pt>
                <c:pt idx="9">
                  <c:v>3.2371200571099101E-3</c:v>
                </c:pt>
                <c:pt idx="10">
                  <c:v>3.1562326594437029E-3</c:v>
                </c:pt>
                <c:pt idx="11">
                  <c:v>1.2916888717428229E-3</c:v>
                </c:pt>
                <c:pt idx="12">
                  <c:v>3.1218206379182088E-4</c:v>
                </c:pt>
                <c:pt idx="13">
                  <c:v>7.670476453057374E-5</c:v>
                </c:pt>
                <c:pt idx="14">
                  <c:v>0</c:v>
                </c:pt>
              </c:numCache>
            </c:numRef>
          </c:val>
          <c:extLst>
            <c:ext xmlns:c16="http://schemas.microsoft.com/office/drawing/2014/chart" uri="{C3380CC4-5D6E-409C-BE32-E72D297353CC}">
              <c16:uniqueId val="{00000013-A665-4D3F-8310-8A766ED220C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Tablas!$P$447</c:f>
              <c:strCache>
                <c:ptCount val="1"/>
                <c:pt idx="0">
                  <c:v>Cuota de marca por número de tarjeta de crédito</c:v>
                </c:pt>
              </c:strCache>
            </c:strRef>
          </c:tx>
          <c:dPt>
            <c:idx val="0"/>
            <c:bubble3D val="0"/>
            <c:extLst>
              <c:ext xmlns:c16="http://schemas.microsoft.com/office/drawing/2014/chart" uri="{C3380CC4-5D6E-409C-BE32-E72D297353CC}">
                <c16:uniqueId val="{00000000-9C3B-4A12-B0FC-037445F38357}"/>
              </c:ext>
            </c:extLst>
          </c:dPt>
          <c:dPt>
            <c:idx val="1"/>
            <c:bubble3D val="0"/>
            <c:extLst>
              <c:ext xmlns:c16="http://schemas.microsoft.com/office/drawing/2014/chart" uri="{C3380CC4-5D6E-409C-BE32-E72D297353CC}">
                <c16:uniqueId val="{00000001-9C3B-4A12-B0FC-037445F38357}"/>
              </c:ext>
            </c:extLst>
          </c:dPt>
          <c:dPt>
            <c:idx val="2"/>
            <c:bubble3D val="0"/>
            <c:extLst>
              <c:ext xmlns:c16="http://schemas.microsoft.com/office/drawing/2014/chart" uri="{C3380CC4-5D6E-409C-BE32-E72D297353CC}">
                <c16:uniqueId val="{00000002-9C3B-4A12-B0FC-037445F38357}"/>
              </c:ext>
            </c:extLst>
          </c:dPt>
          <c:dPt>
            <c:idx val="3"/>
            <c:bubble3D val="0"/>
            <c:extLst>
              <c:ext xmlns:c16="http://schemas.microsoft.com/office/drawing/2014/chart" uri="{C3380CC4-5D6E-409C-BE32-E72D297353CC}">
                <c16:uniqueId val="{00000003-9C3B-4A12-B0FC-037445F38357}"/>
              </c:ext>
            </c:extLst>
          </c:dPt>
          <c:dPt>
            <c:idx val="4"/>
            <c:bubble3D val="0"/>
            <c:extLst>
              <c:ext xmlns:c16="http://schemas.microsoft.com/office/drawing/2014/chart" uri="{C3380CC4-5D6E-409C-BE32-E72D297353CC}">
                <c16:uniqueId val="{00000004-9C3B-4A12-B0FC-037445F38357}"/>
              </c:ext>
            </c:extLst>
          </c:dPt>
          <c:dPt>
            <c:idx val="5"/>
            <c:bubble3D val="0"/>
            <c:extLst>
              <c:ext xmlns:c16="http://schemas.microsoft.com/office/drawing/2014/chart" uri="{C3380CC4-5D6E-409C-BE32-E72D297353CC}">
                <c16:uniqueId val="{00000005-9C3B-4A12-B0FC-037445F38357}"/>
              </c:ext>
            </c:extLst>
          </c:dPt>
          <c:dLbls>
            <c:dLbl>
              <c:idx val="0"/>
              <c:layout>
                <c:manualLayout>
                  <c:x val="1.7779710144927536E-2"/>
                  <c:y val="-6.436410256410256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C3B-4A12-B0FC-037445F38357}"/>
                </c:ext>
              </c:extLst>
            </c:dLbl>
            <c:dLbl>
              <c:idx val="1"/>
              <c:layout>
                <c:manualLayout>
                  <c:x val="-6.3792451690821261E-2"/>
                  <c:y val="-6.21064102564102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C3B-4A12-B0FC-037445F38357}"/>
                </c:ext>
              </c:extLst>
            </c:dLbl>
            <c:dLbl>
              <c:idx val="2"/>
              <c:layout>
                <c:manualLayout>
                  <c:x val="-1.5707729468599034E-3"/>
                  <c:y val="2.33491452991453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C3B-4A12-B0FC-037445F38357}"/>
                </c:ext>
              </c:extLst>
            </c:dLbl>
            <c:dLbl>
              <c:idx val="3"/>
              <c:layout>
                <c:manualLayout>
                  <c:x val="-3.1342874396135263E-2"/>
                  <c:y val="-1.938461538461538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C3B-4A12-B0FC-037445F38357}"/>
                </c:ext>
              </c:extLst>
            </c:dLbl>
            <c:dLbl>
              <c:idx val="4"/>
              <c:layout>
                <c:manualLayout>
                  <c:x val="-4.5283333333333335E-2"/>
                  <c:y val="-1.22085470085470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9C3B-4A12-B0FC-037445F38357}"/>
                </c:ext>
              </c:extLst>
            </c:dLbl>
            <c:dLbl>
              <c:idx val="5"/>
              <c:layout>
                <c:manualLayout>
                  <c:x val="-1.6540398550724637E-2"/>
                  <c:y val="-6.861111111111111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9C3B-4A12-B0FC-037445F38357}"/>
                </c:ext>
              </c:extLst>
            </c:dLbl>
            <c:dLbl>
              <c:idx val="6"/>
              <c:delete val="1"/>
              <c:extLst>
                <c:ext xmlns:c15="http://schemas.microsoft.com/office/drawing/2012/chart" uri="{CE6537A1-D6FC-4f65-9D91-7224C49458BB}"/>
                <c:ext xmlns:c16="http://schemas.microsoft.com/office/drawing/2014/chart" uri="{C3380CC4-5D6E-409C-BE32-E72D297353CC}">
                  <c16:uniqueId val="{00000006-9C3B-4A12-B0FC-037445F38357}"/>
                </c:ext>
              </c:extLst>
            </c:dLbl>
            <c:dLbl>
              <c:idx val="7"/>
              <c:delete val="1"/>
              <c:extLst>
                <c:ext xmlns:c15="http://schemas.microsoft.com/office/drawing/2012/chart" uri="{CE6537A1-D6FC-4f65-9D91-7224C49458BB}"/>
                <c:ext xmlns:c16="http://schemas.microsoft.com/office/drawing/2014/chart" uri="{C3380CC4-5D6E-409C-BE32-E72D297353CC}">
                  <c16:uniqueId val="{00000007-9C3B-4A12-B0FC-037445F38357}"/>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Tablas!$B$448:$B$455</c:f>
              <c:strCache>
                <c:ptCount val="8"/>
                <c:pt idx="0">
                  <c:v>Visa</c:v>
                </c:pt>
                <c:pt idx="1">
                  <c:v>Mastercard</c:v>
                </c:pt>
                <c:pt idx="2">
                  <c:v>Diners Club</c:v>
                </c:pt>
                <c:pt idx="3">
                  <c:v>American Express</c:v>
                </c:pt>
                <c:pt idx="4">
                  <c:v>Alía</c:v>
                </c:pt>
                <c:pt idx="5">
                  <c:v>Discover</c:v>
                </c:pt>
                <c:pt idx="6">
                  <c:v>Otras marcas</c:v>
                </c:pt>
                <c:pt idx="7">
                  <c:v>Cuota fácil</c:v>
                </c:pt>
              </c:strCache>
            </c:strRef>
          </c:cat>
          <c:val>
            <c:numRef>
              <c:f>Tablas!$P$448:$P$455</c:f>
              <c:numCache>
                <c:formatCode>0.00%</c:formatCode>
                <c:ptCount val="8"/>
                <c:pt idx="0">
                  <c:v>0.47281410086737363</c:v>
                </c:pt>
                <c:pt idx="1">
                  <c:v>0.28397706520493959</c:v>
                </c:pt>
                <c:pt idx="2">
                  <c:v>9.7696772597287207E-2</c:v>
                </c:pt>
                <c:pt idx="3">
                  <c:v>6.808143032471943E-2</c:v>
                </c:pt>
                <c:pt idx="4">
                  <c:v>3.9108057023473551E-2</c:v>
                </c:pt>
                <c:pt idx="5">
                  <c:v>3.2508325914073898E-2</c:v>
                </c:pt>
                <c:pt idx="6">
                  <c:v>5.7922734615125562E-3</c:v>
                </c:pt>
                <c:pt idx="7">
                  <c:v>2.1974606619978794E-5</c:v>
                </c:pt>
              </c:numCache>
            </c:numRef>
          </c:val>
          <c:extLst>
            <c:ext xmlns:c16="http://schemas.microsoft.com/office/drawing/2014/chart" uri="{C3380CC4-5D6E-409C-BE32-E72D297353CC}">
              <c16:uniqueId val="{00000008-9C3B-4A12-B0FC-037445F3835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Tablas!$P$487</c:f>
              <c:strCache>
                <c:ptCount val="1"/>
                <c:pt idx="0">
                  <c:v>Cuota de marca por saldo corriente</c:v>
                </c:pt>
              </c:strCache>
            </c:strRef>
          </c:tx>
          <c:dLbls>
            <c:dLbl>
              <c:idx val="0"/>
              <c:layout>
                <c:manualLayout>
                  <c:x val="8.3356400966183575E-2"/>
                  <c:y val="-8.90683760683760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AC2-42DF-8ED6-721097754468}"/>
                </c:ext>
              </c:extLst>
            </c:dLbl>
            <c:dLbl>
              <c:idx val="1"/>
              <c:layout>
                <c:manualLayout>
                  <c:x val="-7.5596799516908217E-2"/>
                  <c:y val="9.28290598290598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AC2-42DF-8ED6-721097754468}"/>
                </c:ext>
              </c:extLst>
            </c:dLbl>
            <c:dLbl>
              <c:idx val="2"/>
              <c:layout>
                <c:manualLayout>
                  <c:x val="-9.7652777777777783E-2"/>
                  <c:y val="5.774145299145299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AC2-42DF-8ED6-721097754468}"/>
                </c:ext>
              </c:extLst>
            </c:dLbl>
            <c:dLbl>
              <c:idx val="3"/>
              <c:delete val="1"/>
              <c:extLst>
                <c:ext xmlns:c15="http://schemas.microsoft.com/office/drawing/2012/chart" uri="{CE6537A1-D6FC-4f65-9D91-7224C49458BB}"/>
                <c:ext xmlns:c16="http://schemas.microsoft.com/office/drawing/2014/chart" uri="{C3380CC4-5D6E-409C-BE32-E72D297353CC}">
                  <c16:uniqueId val="{00000003-0AC2-42DF-8ED6-721097754468}"/>
                </c:ext>
              </c:extLst>
            </c:dLbl>
            <c:dLbl>
              <c:idx val="4"/>
              <c:delete val="1"/>
              <c:extLst>
                <c:ext xmlns:c15="http://schemas.microsoft.com/office/drawing/2012/chart" uri="{CE6537A1-D6FC-4f65-9D91-7224C49458BB}"/>
                <c:ext xmlns:c16="http://schemas.microsoft.com/office/drawing/2014/chart" uri="{C3380CC4-5D6E-409C-BE32-E72D297353CC}">
                  <c16:uniqueId val="{00000004-0AC2-42DF-8ED6-721097754468}"/>
                </c:ext>
              </c:extLst>
            </c:dLbl>
            <c:dLbl>
              <c:idx val="5"/>
              <c:delete val="1"/>
              <c:extLst>
                <c:ext xmlns:c15="http://schemas.microsoft.com/office/drawing/2012/chart" uri="{CE6537A1-D6FC-4f65-9D91-7224C49458BB}"/>
                <c:ext xmlns:c16="http://schemas.microsoft.com/office/drawing/2014/chart" uri="{C3380CC4-5D6E-409C-BE32-E72D297353CC}">
                  <c16:uniqueId val="{00000005-0AC2-42DF-8ED6-721097754468}"/>
                </c:ext>
              </c:extLst>
            </c:dLbl>
            <c:dLbl>
              <c:idx val="6"/>
              <c:delete val="1"/>
              <c:extLst>
                <c:ext xmlns:c15="http://schemas.microsoft.com/office/drawing/2012/chart" uri="{CE6537A1-D6FC-4f65-9D91-7224C49458BB}"/>
                <c:ext xmlns:c16="http://schemas.microsoft.com/office/drawing/2014/chart" uri="{C3380CC4-5D6E-409C-BE32-E72D297353CC}">
                  <c16:uniqueId val="{00000006-0AC2-42DF-8ED6-721097754468}"/>
                </c:ext>
              </c:extLst>
            </c:dLbl>
            <c:dLbl>
              <c:idx val="7"/>
              <c:delete val="1"/>
              <c:extLst>
                <c:ext xmlns:c15="http://schemas.microsoft.com/office/drawing/2012/chart" uri="{CE6537A1-D6FC-4f65-9D91-7224C49458BB}"/>
                <c:ext xmlns:c16="http://schemas.microsoft.com/office/drawing/2014/chart" uri="{C3380CC4-5D6E-409C-BE32-E72D297353CC}">
                  <c16:uniqueId val="{00000007-0AC2-42DF-8ED6-721097754468}"/>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Tablas!$B$488:$B$495</c:f>
              <c:strCache>
                <c:ptCount val="8"/>
                <c:pt idx="0">
                  <c:v>Diners Club</c:v>
                </c:pt>
                <c:pt idx="1">
                  <c:v>American Express</c:v>
                </c:pt>
                <c:pt idx="2">
                  <c:v>Alía</c:v>
                </c:pt>
                <c:pt idx="3">
                  <c:v>Visa</c:v>
                </c:pt>
                <c:pt idx="4">
                  <c:v>Mastercard</c:v>
                </c:pt>
                <c:pt idx="5">
                  <c:v>Otras marcas</c:v>
                </c:pt>
                <c:pt idx="6">
                  <c:v>Cuota fácil</c:v>
                </c:pt>
                <c:pt idx="7">
                  <c:v>Discover</c:v>
                </c:pt>
              </c:strCache>
            </c:strRef>
          </c:cat>
          <c:val>
            <c:numRef>
              <c:f>Tablas!$P$488:$P$495</c:f>
              <c:numCache>
                <c:formatCode>0.00%</c:formatCode>
                <c:ptCount val="8"/>
                <c:pt idx="0">
                  <c:v>0.82737904997568745</c:v>
                </c:pt>
                <c:pt idx="1">
                  <c:v>0.16431070048306989</c:v>
                </c:pt>
                <c:pt idx="2">
                  <c:v>7.2571493197399316E-3</c:v>
                </c:pt>
                <c:pt idx="3">
                  <c:v>7.1171386530032856E-4</c:v>
                </c:pt>
                <c:pt idx="4">
                  <c:v>3.3494488905427264E-4</c:v>
                </c:pt>
                <c:pt idx="5">
                  <c:v>6.1776602598211138E-6</c:v>
                </c:pt>
                <c:pt idx="6">
                  <c:v>2.6380688839677751E-7</c:v>
                </c:pt>
                <c:pt idx="7">
                  <c:v>0</c:v>
                </c:pt>
              </c:numCache>
            </c:numRef>
          </c:val>
          <c:extLst>
            <c:ext xmlns:c16="http://schemas.microsoft.com/office/drawing/2014/chart" uri="{C3380CC4-5D6E-409C-BE32-E72D297353CC}">
              <c16:uniqueId val="{00000008-0AC2-42DF-8ED6-72109775446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Tablas!$P$526</c:f>
              <c:strCache>
                <c:ptCount val="1"/>
                <c:pt idx="0">
                  <c:v>Cuota de marca por saldo rotativo</c:v>
                </c:pt>
              </c:strCache>
            </c:strRef>
          </c:tx>
          <c:dLbls>
            <c:dLbl>
              <c:idx val="0"/>
              <c:layout>
                <c:manualLayout>
                  <c:x val="6.1356521739130435E-2"/>
                  <c:y val="2.024423076923076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2A7D-42A9-A4B4-0B174B298851}"/>
                </c:ext>
              </c:extLst>
            </c:dLbl>
            <c:dLbl>
              <c:idx val="1"/>
              <c:layout>
                <c:manualLayout>
                  <c:x val="-8.5853502415458943E-2"/>
                  <c:y val="-3.95923076923076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A7D-42A9-A4B4-0B174B298851}"/>
                </c:ext>
              </c:extLst>
            </c:dLbl>
            <c:dLbl>
              <c:idx val="2"/>
              <c:layout>
                <c:manualLayout>
                  <c:x val="-7.6183454106280191E-2"/>
                  <c:y val="2.382350427350427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2A7D-42A9-A4B4-0B174B298851}"/>
                </c:ext>
              </c:extLst>
            </c:dLbl>
            <c:dLbl>
              <c:idx val="5"/>
              <c:delete val="1"/>
              <c:extLst>
                <c:ext xmlns:c15="http://schemas.microsoft.com/office/drawing/2012/chart" uri="{CE6537A1-D6FC-4f65-9D91-7224C49458BB}"/>
                <c:ext xmlns:c16="http://schemas.microsoft.com/office/drawing/2014/chart" uri="{C3380CC4-5D6E-409C-BE32-E72D297353CC}">
                  <c16:uniqueId val="{00000003-2A7D-42A9-A4B4-0B174B298851}"/>
                </c:ext>
              </c:extLst>
            </c:dLbl>
            <c:dLbl>
              <c:idx val="6"/>
              <c:delete val="1"/>
              <c:extLst>
                <c:ext xmlns:c15="http://schemas.microsoft.com/office/drawing/2012/chart" uri="{CE6537A1-D6FC-4f65-9D91-7224C49458BB}"/>
                <c:ext xmlns:c16="http://schemas.microsoft.com/office/drawing/2014/chart" uri="{C3380CC4-5D6E-409C-BE32-E72D297353CC}">
                  <c16:uniqueId val="{00000004-2A7D-42A9-A4B4-0B174B298851}"/>
                </c:ext>
              </c:extLst>
            </c:dLbl>
            <c:dLbl>
              <c:idx val="7"/>
              <c:delete val="1"/>
              <c:extLst>
                <c:ext xmlns:c15="http://schemas.microsoft.com/office/drawing/2012/chart" uri="{CE6537A1-D6FC-4f65-9D91-7224C49458BB}"/>
                <c:ext xmlns:c16="http://schemas.microsoft.com/office/drawing/2014/chart" uri="{C3380CC4-5D6E-409C-BE32-E72D297353CC}">
                  <c16:uniqueId val="{00000005-2A7D-42A9-A4B4-0B174B29885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Tablas!$B$527:$B$534</c:f>
              <c:strCache>
                <c:ptCount val="8"/>
                <c:pt idx="0">
                  <c:v>Visa</c:v>
                </c:pt>
                <c:pt idx="1">
                  <c:v>Mastercard</c:v>
                </c:pt>
                <c:pt idx="2">
                  <c:v>American Express</c:v>
                </c:pt>
                <c:pt idx="3">
                  <c:v>Discover</c:v>
                </c:pt>
                <c:pt idx="4">
                  <c:v>Alía</c:v>
                </c:pt>
                <c:pt idx="5">
                  <c:v>Otras marcas</c:v>
                </c:pt>
                <c:pt idx="6">
                  <c:v>Cuota fácil</c:v>
                </c:pt>
                <c:pt idx="7">
                  <c:v>Diners Club</c:v>
                </c:pt>
              </c:strCache>
            </c:strRef>
          </c:cat>
          <c:val>
            <c:numRef>
              <c:f>Tablas!$P$527:$P$534</c:f>
              <c:numCache>
                <c:formatCode>0.00%</c:formatCode>
                <c:ptCount val="8"/>
                <c:pt idx="0">
                  <c:v>0.55528442055320892</c:v>
                </c:pt>
                <c:pt idx="1">
                  <c:v>0.33039120040882919</c:v>
                </c:pt>
                <c:pt idx="2">
                  <c:v>6.6630524662133692E-2</c:v>
                </c:pt>
                <c:pt idx="3">
                  <c:v>4.3278405477931284E-2</c:v>
                </c:pt>
                <c:pt idx="4">
                  <c:v>3.8859098995737457E-3</c:v>
                </c:pt>
                <c:pt idx="5">
                  <c:v>5.2838730802925418E-4</c:v>
                </c:pt>
                <c:pt idx="6">
                  <c:v>1.1516902938475867E-6</c:v>
                </c:pt>
                <c:pt idx="7">
                  <c:v>0</c:v>
                </c:pt>
              </c:numCache>
            </c:numRef>
          </c:val>
          <c:extLst>
            <c:ext xmlns:c16="http://schemas.microsoft.com/office/drawing/2014/chart" uri="{C3380CC4-5D6E-409C-BE32-E72D297353CC}">
              <c16:uniqueId val="{00000006-2A7D-42A9-A4B4-0B174B29885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Tablas!$P$565</c:f>
              <c:strCache>
                <c:ptCount val="1"/>
                <c:pt idx="0">
                  <c:v>Cuota de marca por saldo diferido</c:v>
                </c:pt>
              </c:strCache>
            </c:strRef>
          </c:tx>
          <c:dLbls>
            <c:dLbl>
              <c:idx val="0"/>
              <c:layout>
                <c:manualLayout>
                  <c:x val="1.0169202898550724E-2"/>
                  <c:y val="2.153888888888888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E7C-4328-8A08-B3C77BBC34EE}"/>
                </c:ext>
              </c:extLst>
            </c:dLbl>
            <c:dLbl>
              <c:idx val="1"/>
              <c:layout>
                <c:manualLayout>
                  <c:x val="0.10470990338164252"/>
                  <c:y val="-5.609294871794871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E7C-4328-8A08-B3C77BBC34EE}"/>
                </c:ext>
              </c:extLst>
            </c:dLbl>
            <c:dLbl>
              <c:idx val="2"/>
              <c:layout>
                <c:manualLayout>
                  <c:x val="-4.3004830917874395E-2"/>
                  <c:y val="-4.220341880341880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E7C-4328-8A08-B3C77BBC34EE}"/>
                </c:ext>
              </c:extLst>
            </c:dLbl>
            <c:dLbl>
              <c:idx val="3"/>
              <c:layout>
                <c:manualLayout>
                  <c:x val="-2.2841062801932367E-2"/>
                  <c:y val="2.87029914529914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E7C-4328-8A08-B3C77BBC34EE}"/>
                </c:ext>
              </c:extLst>
            </c:dLbl>
            <c:dLbl>
              <c:idx val="4"/>
              <c:layout>
                <c:manualLayout>
                  <c:x val="-9.5963526570048308E-2"/>
                  <c:y val="3.50933760683760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E7C-4328-8A08-B3C77BBC34EE}"/>
                </c:ext>
              </c:extLst>
            </c:dLbl>
            <c:dLbl>
              <c:idx val="7"/>
              <c:delete val="1"/>
              <c:extLst>
                <c:ext xmlns:c15="http://schemas.microsoft.com/office/drawing/2012/chart" uri="{CE6537A1-D6FC-4f65-9D91-7224C49458BB}"/>
                <c:ext xmlns:c16="http://schemas.microsoft.com/office/drawing/2014/chart" uri="{C3380CC4-5D6E-409C-BE32-E72D297353CC}">
                  <c16:uniqueId val="{00000005-4E7C-4328-8A08-B3C77BBC34EE}"/>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Tablas!$B$566:$B$573</c:f>
              <c:strCache>
                <c:ptCount val="8"/>
                <c:pt idx="0">
                  <c:v>Visa</c:v>
                </c:pt>
                <c:pt idx="1">
                  <c:v>Diners Club</c:v>
                </c:pt>
                <c:pt idx="2">
                  <c:v>Mastercard</c:v>
                </c:pt>
                <c:pt idx="3">
                  <c:v>American Express</c:v>
                </c:pt>
                <c:pt idx="4">
                  <c:v>Alía</c:v>
                </c:pt>
                <c:pt idx="5">
                  <c:v>Discover</c:v>
                </c:pt>
                <c:pt idx="6">
                  <c:v>Otras marcas</c:v>
                </c:pt>
                <c:pt idx="7">
                  <c:v>Cuota fácil</c:v>
                </c:pt>
              </c:strCache>
            </c:strRef>
          </c:cat>
          <c:val>
            <c:numRef>
              <c:f>Tablas!$P$566:$P$573</c:f>
              <c:numCache>
                <c:formatCode>0.00%</c:formatCode>
                <c:ptCount val="8"/>
                <c:pt idx="0">
                  <c:v>0.37379558902977328</c:v>
                </c:pt>
                <c:pt idx="1">
                  <c:v>0.26891040267282401</c:v>
                </c:pt>
                <c:pt idx="2">
                  <c:v>0.21800538386782176</c:v>
                </c:pt>
                <c:pt idx="3">
                  <c:v>5.8923928623281968E-2</c:v>
                </c:pt>
                <c:pt idx="4">
                  <c:v>4.8589595460544671E-2</c:v>
                </c:pt>
                <c:pt idx="5">
                  <c:v>3.1537151754264768E-2</c:v>
                </c:pt>
                <c:pt idx="6">
                  <c:v>2.3443761832542807E-4</c:v>
                </c:pt>
                <c:pt idx="7">
                  <c:v>3.5109731640894772E-6</c:v>
                </c:pt>
              </c:numCache>
            </c:numRef>
          </c:val>
          <c:extLst>
            <c:ext xmlns:c16="http://schemas.microsoft.com/office/drawing/2014/chart" uri="{C3380CC4-5D6E-409C-BE32-E72D297353CC}">
              <c16:uniqueId val="{00000006-4E7C-4328-8A08-B3C77BBC34E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Tablas!$P$605</c:f>
              <c:strCache>
                <c:ptCount val="1"/>
                <c:pt idx="0">
                  <c:v>Cuota de marca por saldo total</c:v>
                </c:pt>
              </c:strCache>
            </c:strRef>
          </c:tx>
          <c:dPt>
            <c:idx val="0"/>
            <c:bubble3D val="0"/>
            <c:extLst>
              <c:ext xmlns:c16="http://schemas.microsoft.com/office/drawing/2014/chart" uri="{C3380CC4-5D6E-409C-BE32-E72D297353CC}">
                <c16:uniqueId val="{00000000-9350-437B-ACDF-F4E51CEE8AA9}"/>
              </c:ext>
            </c:extLst>
          </c:dPt>
          <c:dPt>
            <c:idx val="1"/>
            <c:bubble3D val="0"/>
            <c:extLst>
              <c:ext xmlns:c16="http://schemas.microsoft.com/office/drawing/2014/chart" uri="{C3380CC4-5D6E-409C-BE32-E72D297353CC}">
                <c16:uniqueId val="{00000001-9350-437B-ACDF-F4E51CEE8AA9}"/>
              </c:ext>
            </c:extLst>
          </c:dPt>
          <c:dPt>
            <c:idx val="2"/>
            <c:bubble3D val="0"/>
            <c:extLst>
              <c:ext xmlns:c16="http://schemas.microsoft.com/office/drawing/2014/chart" uri="{C3380CC4-5D6E-409C-BE32-E72D297353CC}">
                <c16:uniqueId val="{00000002-9350-437B-ACDF-F4E51CEE8AA9}"/>
              </c:ext>
            </c:extLst>
          </c:dPt>
          <c:dLbls>
            <c:dLbl>
              <c:idx val="0"/>
              <c:layout>
                <c:manualLayout>
                  <c:x val="1.8875362318840579E-2"/>
                  <c:y val="-3.174017094017093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350-437B-ACDF-F4E51CEE8AA9}"/>
                </c:ext>
              </c:extLst>
            </c:dLbl>
            <c:dLbl>
              <c:idx val="1"/>
              <c:layout>
                <c:manualLayout>
                  <c:x val="-0.11418031400966183"/>
                  <c:y val="-4.5906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350-437B-ACDF-F4E51CEE8AA9}"/>
                </c:ext>
              </c:extLst>
            </c:dLbl>
            <c:dLbl>
              <c:idx val="2"/>
              <c:layout>
                <c:manualLayout>
                  <c:x val="-5.9643961352657003E-2"/>
                  <c:y val="6.305982905982905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350-437B-ACDF-F4E51CEE8AA9}"/>
                </c:ext>
              </c:extLst>
            </c:dLbl>
            <c:dLbl>
              <c:idx val="3"/>
              <c:layout>
                <c:manualLayout>
                  <c:x val="-2.6854347826086956E-2"/>
                  <c:y val="1.616303418803418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350-437B-ACDF-F4E51CEE8AA9}"/>
                </c:ext>
              </c:extLst>
            </c:dLbl>
            <c:dLbl>
              <c:idx val="4"/>
              <c:layout>
                <c:manualLayout>
                  <c:x val="-3.2187439613526568E-2"/>
                  <c:y val="2.02307692307692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9350-437B-ACDF-F4E51CEE8AA9}"/>
                </c:ext>
              </c:extLst>
            </c:dLbl>
            <c:dLbl>
              <c:idx val="6"/>
              <c:delete val="1"/>
              <c:extLst>
                <c:ext xmlns:c15="http://schemas.microsoft.com/office/drawing/2012/chart" uri="{CE6537A1-D6FC-4f65-9D91-7224C49458BB}"/>
                <c:ext xmlns:c16="http://schemas.microsoft.com/office/drawing/2014/chart" uri="{C3380CC4-5D6E-409C-BE32-E72D297353CC}">
                  <c16:uniqueId val="{00000005-9350-437B-ACDF-F4E51CEE8AA9}"/>
                </c:ext>
              </c:extLst>
            </c:dLbl>
            <c:dLbl>
              <c:idx val="7"/>
              <c:delete val="1"/>
              <c:extLst>
                <c:ext xmlns:c15="http://schemas.microsoft.com/office/drawing/2012/chart" uri="{CE6537A1-D6FC-4f65-9D91-7224C49458BB}"/>
                <c:ext xmlns:c16="http://schemas.microsoft.com/office/drawing/2014/chart" uri="{C3380CC4-5D6E-409C-BE32-E72D297353CC}">
                  <c16:uniqueId val="{00000006-9350-437B-ACDF-F4E51CEE8AA9}"/>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Tablas!$B$606:$B$613</c:f>
              <c:strCache>
                <c:ptCount val="8"/>
                <c:pt idx="0">
                  <c:v>Visa</c:v>
                </c:pt>
                <c:pt idx="1">
                  <c:v>Mastercard</c:v>
                </c:pt>
                <c:pt idx="2">
                  <c:v>Diners Club</c:v>
                </c:pt>
                <c:pt idx="3">
                  <c:v>American Express</c:v>
                </c:pt>
                <c:pt idx="4">
                  <c:v>Discover</c:v>
                </c:pt>
                <c:pt idx="5">
                  <c:v>Alía</c:v>
                </c:pt>
                <c:pt idx="6">
                  <c:v>Otras marcas</c:v>
                </c:pt>
                <c:pt idx="7">
                  <c:v>Cuota fácil</c:v>
                </c:pt>
              </c:strCache>
            </c:strRef>
          </c:cat>
          <c:val>
            <c:numRef>
              <c:f>Tablas!$P$606:$P$613</c:f>
              <c:numCache>
                <c:formatCode>0.00%</c:formatCode>
                <c:ptCount val="8"/>
                <c:pt idx="0">
                  <c:v>0.43917827982239344</c:v>
                </c:pt>
                <c:pt idx="1">
                  <c:v>0.25889866521877125</c:v>
                </c:pt>
                <c:pt idx="2">
                  <c:v>0.17220563981507497</c:v>
                </c:pt>
                <c:pt idx="3">
                  <c:v>6.5379624267992292E-2</c:v>
                </c:pt>
                <c:pt idx="4">
                  <c:v>3.5542407705512757E-2</c:v>
                </c:pt>
                <c:pt idx="5">
                  <c:v>2.8441220783093205E-2</c:v>
                </c:pt>
                <c:pt idx="6">
                  <c:v>3.5174711259600123E-4</c:v>
                </c:pt>
                <c:pt idx="7">
                  <c:v>2.415274566105743E-6</c:v>
                </c:pt>
              </c:numCache>
            </c:numRef>
          </c:val>
          <c:extLst>
            <c:ext xmlns:c16="http://schemas.microsoft.com/office/drawing/2014/chart" uri="{C3380CC4-5D6E-409C-BE32-E72D297353CC}">
              <c16:uniqueId val="{00000007-9350-437B-ACDF-F4E51CEE8AA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Tablas!$P$644</c:f>
              <c:strCache>
                <c:ptCount val="1"/>
                <c:pt idx="0">
                  <c:v>Cuota de marca por saldo en mora</c:v>
                </c:pt>
              </c:strCache>
            </c:strRef>
          </c:tx>
          <c:dLbls>
            <c:dLbl>
              <c:idx val="0"/>
              <c:layout>
                <c:manualLayout>
                  <c:x val="3.9026328502415455E-2"/>
                  <c:y val="-3.56177350427350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966-48F8-B942-5757DDE47470}"/>
                </c:ext>
              </c:extLst>
            </c:dLbl>
            <c:dLbl>
              <c:idx val="1"/>
              <c:layout>
                <c:manualLayout>
                  <c:x val="9.6021740431684363E-2"/>
                  <c:y val="-1.119780481985095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966-48F8-B942-5757DDE47470}"/>
                </c:ext>
              </c:extLst>
            </c:dLbl>
            <c:dLbl>
              <c:idx val="2"/>
              <c:layout>
                <c:manualLayout>
                  <c:x val="-5.5534782608695654E-2"/>
                  <c:y val="-6.85685897435897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966-48F8-B942-5757DDE47470}"/>
                </c:ext>
              </c:extLst>
            </c:dLbl>
            <c:dLbl>
              <c:idx val="3"/>
              <c:layout>
                <c:manualLayout>
                  <c:x val="-3.0493236714975846E-2"/>
                  <c:y val="1.340576923076923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966-48F8-B942-5757DDE47470}"/>
                </c:ext>
              </c:extLst>
            </c:dLbl>
            <c:dLbl>
              <c:idx val="4"/>
              <c:layout>
                <c:manualLayout>
                  <c:x val="-4.0483876811594204E-2"/>
                  <c:y val="4.052457264957264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966-48F8-B942-5757DDE47470}"/>
                </c:ext>
              </c:extLst>
            </c:dLbl>
            <c:dLbl>
              <c:idx val="5"/>
              <c:layout>
                <c:manualLayout>
                  <c:x val="-4.077608695652174E-2"/>
                  <c:y val="9.032051282051282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966-48F8-B942-5757DDE47470}"/>
                </c:ext>
              </c:extLst>
            </c:dLbl>
            <c:dLbl>
              <c:idx val="7"/>
              <c:delete val="1"/>
              <c:extLst>
                <c:ext xmlns:c15="http://schemas.microsoft.com/office/drawing/2012/chart" uri="{CE6537A1-D6FC-4f65-9D91-7224C49458BB}"/>
                <c:ext xmlns:c16="http://schemas.microsoft.com/office/drawing/2014/chart" uri="{C3380CC4-5D6E-409C-BE32-E72D297353CC}">
                  <c16:uniqueId val="{00000006-A966-48F8-B942-5757DDE47470}"/>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Tablas!$B$645:$B$652</c:f>
              <c:strCache>
                <c:ptCount val="8"/>
                <c:pt idx="0">
                  <c:v>Visa</c:v>
                </c:pt>
                <c:pt idx="1">
                  <c:v>Diners Club</c:v>
                </c:pt>
                <c:pt idx="2">
                  <c:v>Mastercard</c:v>
                </c:pt>
                <c:pt idx="3">
                  <c:v>Alía</c:v>
                </c:pt>
                <c:pt idx="4">
                  <c:v>American Express</c:v>
                </c:pt>
                <c:pt idx="5">
                  <c:v>Discover</c:v>
                </c:pt>
                <c:pt idx="6">
                  <c:v>Otras marcas</c:v>
                </c:pt>
                <c:pt idx="7">
                  <c:v>Cuota fácil</c:v>
                </c:pt>
              </c:strCache>
            </c:strRef>
          </c:cat>
          <c:val>
            <c:numRef>
              <c:f>Tablas!$P$645:$P$652</c:f>
              <c:numCache>
                <c:formatCode>0.00%</c:formatCode>
                <c:ptCount val="8"/>
                <c:pt idx="0">
                  <c:v>0.41077540585814204</c:v>
                </c:pt>
                <c:pt idx="1">
                  <c:v>0.17858326100072408</c:v>
                </c:pt>
                <c:pt idx="2">
                  <c:v>0.17055828530168424</c:v>
                </c:pt>
                <c:pt idx="3">
                  <c:v>0.11510214277268913</c:v>
                </c:pt>
                <c:pt idx="4">
                  <c:v>9.310976656522188E-2</c:v>
                </c:pt>
                <c:pt idx="5">
                  <c:v>2.94119419459003E-2</c:v>
                </c:pt>
                <c:pt idx="6">
                  <c:v>2.4156159146609484E-3</c:v>
                </c:pt>
                <c:pt idx="7">
                  <c:v>4.3580640977137306E-5</c:v>
                </c:pt>
              </c:numCache>
            </c:numRef>
          </c:val>
          <c:extLst>
            <c:ext xmlns:c16="http://schemas.microsoft.com/office/drawing/2014/chart" uri="{C3380CC4-5D6E-409C-BE32-E72D297353CC}">
              <c16:uniqueId val="{00000007-A966-48F8-B942-5757DDE47470}"/>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Tablas!$B$3478</c:f>
              <c:strCache>
                <c:ptCount val="1"/>
                <c:pt idx="0">
                  <c:v>Transacciones de consumos corrientes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Tablas!$C$3478:$N$3478</c:f>
              <c:numCache>
                <c:formatCode>#,##0</c:formatCode>
                <c:ptCount val="12"/>
                <c:pt idx="0">
                  <c:v>3192012.0000000028</c:v>
                </c:pt>
                <c:pt idx="1">
                  <c:v>3117373.9999999888</c:v>
                </c:pt>
                <c:pt idx="2">
                  <c:v>2733792.9999999986</c:v>
                </c:pt>
                <c:pt idx="3">
                  <c:v>1547069.9999999972</c:v>
                </c:pt>
                <c:pt idx="4">
                  <c:v>1472209.0000000016</c:v>
                </c:pt>
                <c:pt idx="5">
                  <c:v>1777296.0000000037</c:v>
                </c:pt>
                <c:pt idx="6">
                  <c:v>1979539.000000003</c:v>
                </c:pt>
                <c:pt idx="7">
                  <c:v>2116777.0000000079</c:v>
                </c:pt>
                <c:pt idx="8">
                  <c:v>2202441.9999999888</c:v>
                </c:pt>
                <c:pt idx="9">
                  <c:v>2304288.0000000098</c:v>
                </c:pt>
                <c:pt idx="10">
                  <c:v>2428609.99999998</c:v>
                </c:pt>
                <c:pt idx="11">
                  <c:v>891661.00000000116</c:v>
                </c:pt>
              </c:numCache>
            </c:numRef>
          </c:val>
          <c:smooth val="0"/>
          <c:extLst>
            <c:ext xmlns:c16="http://schemas.microsoft.com/office/drawing/2014/chart" uri="{C3380CC4-5D6E-409C-BE32-E72D297353CC}">
              <c16:uniqueId val="{00000000-2C5C-47CC-8209-31D39D6BEF0A}"/>
            </c:ext>
          </c:extLst>
        </c:ser>
        <c:ser>
          <c:idx val="1"/>
          <c:order val="1"/>
          <c:tx>
            <c:strRef>
              <c:f>Tablas!$B$3479</c:f>
              <c:strCache>
                <c:ptCount val="1"/>
                <c:pt idx="0">
                  <c:v>Transacciones de consumos rotativos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Tablas!$C$3479:$N$3479</c:f>
              <c:numCache>
                <c:formatCode>#,##0</c:formatCode>
                <c:ptCount val="12"/>
                <c:pt idx="0">
                  <c:v>10477098.000000024</c:v>
                </c:pt>
                <c:pt idx="1">
                  <c:v>10243725.999999966</c:v>
                </c:pt>
                <c:pt idx="2">
                  <c:v>9388051.0000000149</c:v>
                </c:pt>
                <c:pt idx="3">
                  <c:v>5818683.9999999758</c:v>
                </c:pt>
                <c:pt idx="4">
                  <c:v>5205960.9999999944</c:v>
                </c:pt>
                <c:pt idx="5">
                  <c:v>6795703.0000000158</c:v>
                </c:pt>
                <c:pt idx="6">
                  <c:v>7315381.9999999478</c:v>
                </c:pt>
                <c:pt idx="7">
                  <c:v>7664190.9999999339</c:v>
                </c:pt>
                <c:pt idx="8">
                  <c:v>8043059.9999999842</c:v>
                </c:pt>
                <c:pt idx="9">
                  <c:v>8291300.9999999302</c:v>
                </c:pt>
                <c:pt idx="10">
                  <c:v>8558653.9999999832</c:v>
                </c:pt>
                <c:pt idx="11">
                  <c:v>10880084.000000022</c:v>
                </c:pt>
              </c:numCache>
            </c:numRef>
          </c:val>
          <c:smooth val="0"/>
          <c:extLst>
            <c:ext xmlns:c16="http://schemas.microsoft.com/office/drawing/2014/chart" uri="{C3380CC4-5D6E-409C-BE32-E72D297353CC}">
              <c16:uniqueId val="{00000001-2C5C-47CC-8209-31D39D6BEF0A}"/>
            </c:ext>
          </c:extLst>
        </c:ser>
        <c:ser>
          <c:idx val="2"/>
          <c:order val="2"/>
          <c:tx>
            <c:strRef>
              <c:f>Tablas!$B$3480</c:f>
              <c:strCache>
                <c:ptCount val="1"/>
                <c:pt idx="0">
                  <c:v>Transacciones de consumos diferidos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Tablas!$C$3480:$N$3480</c:f>
              <c:numCache>
                <c:formatCode>#,##0</c:formatCode>
                <c:ptCount val="12"/>
                <c:pt idx="0">
                  <c:v>4244432.0000000019</c:v>
                </c:pt>
                <c:pt idx="1">
                  <c:v>4371024.9999999898</c:v>
                </c:pt>
                <c:pt idx="2">
                  <c:v>4481936.9999999655</c:v>
                </c:pt>
                <c:pt idx="3">
                  <c:v>3951747.9999999884</c:v>
                </c:pt>
                <c:pt idx="4">
                  <c:v>3027861.999999993</c:v>
                </c:pt>
                <c:pt idx="5">
                  <c:v>3079473.0000000093</c:v>
                </c:pt>
                <c:pt idx="6">
                  <c:v>2988431.0000000237</c:v>
                </c:pt>
                <c:pt idx="7">
                  <c:v>3027116.9999999884</c:v>
                </c:pt>
                <c:pt idx="8">
                  <c:v>3110309.9999999767</c:v>
                </c:pt>
                <c:pt idx="9">
                  <c:v>3229935.9999999865</c:v>
                </c:pt>
                <c:pt idx="10">
                  <c:v>3416378.9999999753</c:v>
                </c:pt>
                <c:pt idx="11">
                  <c:v>3588231.9999999376</c:v>
                </c:pt>
              </c:numCache>
            </c:numRef>
          </c:val>
          <c:smooth val="0"/>
          <c:extLst>
            <c:ext xmlns:c16="http://schemas.microsoft.com/office/drawing/2014/chart" uri="{C3380CC4-5D6E-409C-BE32-E72D297353CC}">
              <c16:uniqueId val="{00000002-2C5C-47CC-8209-31D39D6BEF0A}"/>
            </c:ext>
          </c:extLst>
        </c:ser>
        <c:dLbls>
          <c:showLegendKey val="0"/>
          <c:showVal val="0"/>
          <c:showCatName val="0"/>
          <c:showSerName val="0"/>
          <c:showPercent val="0"/>
          <c:showBubbleSize val="0"/>
        </c:dLbls>
        <c:marker val="1"/>
        <c:smooth val="0"/>
        <c:axId val="739839384"/>
        <c:axId val="739837032"/>
      </c:lineChart>
      <c:catAx>
        <c:axId val="73983938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739837032"/>
        <c:crosses val="autoZero"/>
        <c:auto val="1"/>
        <c:lblAlgn val="ctr"/>
        <c:lblOffset val="100"/>
        <c:noMultiLvlLbl val="0"/>
      </c:catAx>
      <c:valAx>
        <c:axId val="739837032"/>
        <c:scaling>
          <c:orientation val="minMax"/>
        </c:scaling>
        <c:delete val="0"/>
        <c:axPos val="l"/>
        <c:title>
          <c:tx>
            <c:rich>
              <a:bodyPr rot="-5400000" vert="horz"/>
              <a:lstStyle/>
              <a:p>
                <a:pPr>
                  <a:defRPr/>
                </a:pPr>
                <a:r>
                  <a:rPr lang="es-EC"/>
                  <a:t>Transacciones</a:t>
                </a:r>
                <a:r>
                  <a:rPr lang="es-EC" baseline="0"/>
                  <a:t> de consumos</a:t>
                </a:r>
                <a:endParaRPr lang="es-EC"/>
              </a:p>
            </c:rich>
          </c:tx>
          <c:overlay val="0"/>
        </c:title>
        <c:numFmt formatCode="#,##0" sourceLinked="1"/>
        <c:majorTickMark val="out"/>
        <c:minorTickMark val="none"/>
        <c:tickLblPos val="nextTo"/>
        <c:crossAx val="739839384"/>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Tablas!$B$3482</c:f>
              <c:strCache>
                <c:ptCount val="1"/>
                <c:pt idx="0">
                  <c:v>Facturación de consumos corrientes (Dólares)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Tablas!$C$3482:$N$3482</c:f>
              <c:numCache>
                <c:formatCode>_("$"\ * #,##0_);_("$"\ * \(#,##0\);_("$"\ * "-"??_);_(@_)</c:formatCode>
                <c:ptCount val="12"/>
                <c:pt idx="0">
                  <c:v>163129428.96999964</c:v>
                </c:pt>
                <c:pt idx="1">
                  <c:v>155475592.11000013</c:v>
                </c:pt>
                <c:pt idx="2">
                  <c:v>140243362.12999973</c:v>
                </c:pt>
                <c:pt idx="3">
                  <c:v>83702633.720000178</c:v>
                </c:pt>
                <c:pt idx="4">
                  <c:v>78214992.739999965</c:v>
                </c:pt>
                <c:pt idx="5">
                  <c:v>91822700.4200003</c:v>
                </c:pt>
                <c:pt idx="6">
                  <c:v>100469677.94999929</c:v>
                </c:pt>
                <c:pt idx="7">
                  <c:v>107748072.21999976</c:v>
                </c:pt>
                <c:pt idx="8">
                  <c:v>115209697.55999959</c:v>
                </c:pt>
                <c:pt idx="9">
                  <c:v>120000834.51999985</c:v>
                </c:pt>
                <c:pt idx="10">
                  <c:v>126524766.13000053</c:v>
                </c:pt>
                <c:pt idx="11">
                  <c:v>55194278.699999832</c:v>
                </c:pt>
              </c:numCache>
            </c:numRef>
          </c:val>
          <c:smooth val="0"/>
          <c:extLst>
            <c:ext xmlns:c16="http://schemas.microsoft.com/office/drawing/2014/chart" uri="{C3380CC4-5D6E-409C-BE32-E72D297353CC}">
              <c16:uniqueId val="{00000000-21FD-45C5-9D81-4D9459525E8D}"/>
            </c:ext>
          </c:extLst>
        </c:ser>
        <c:ser>
          <c:idx val="1"/>
          <c:order val="1"/>
          <c:tx>
            <c:strRef>
              <c:f>Tablas!$B$3483</c:f>
              <c:strCache>
                <c:ptCount val="1"/>
                <c:pt idx="0">
                  <c:v>Facturación de consumos rotativos (Dólares)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Tablas!$C$3483:$N$3483</c:f>
              <c:numCache>
                <c:formatCode>_("$"\ * #,##0_);_("$"\ * \(#,##0\);_("$"\ * "-"??_);_(@_)</c:formatCode>
                <c:ptCount val="12"/>
                <c:pt idx="0">
                  <c:v>524449679.22999763</c:v>
                </c:pt>
                <c:pt idx="1">
                  <c:v>484483047.73000723</c:v>
                </c:pt>
                <c:pt idx="2">
                  <c:v>440753716.79999644</c:v>
                </c:pt>
                <c:pt idx="3">
                  <c:v>246468401.25000039</c:v>
                </c:pt>
                <c:pt idx="4">
                  <c:v>223726707.28000239</c:v>
                </c:pt>
                <c:pt idx="5">
                  <c:v>302186239.77000219</c:v>
                </c:pt>
                <c:pt idx="6">
                  <c:v>328109537.91000164</c:v>
                </c:pt>
                <c:pt idx="7">
                  <c:v>348572812.2799989</c:v>
                </c:pt>
                <c:pt idx="8">
                  <c:v>377648152.6800009</c:v>
                </c:pt>
                <c:pt idx="9">
                  <c:v>393989067.1300028</c:v>
                </c:pt>
                <c:pt idx="10">
                  <c:v>415768081.15999973</c:v>
                </c:pt>
                <c:pt idx="11">
                  <c:v>565795940.43000185</c:v>
                </c:pt>
              </c:numCache>
            </c:numRef>
          </c:val>
          <c:smooth val="1"/>
          <c:extLst>
            <c:ext xmlns:c16="http://schemas.microsoft.com/office/drawing/2014/chart" uri="{C3380CC4-5D6E-409C-BE32-E72D297353CC}">
              <c16:uniqueId val="{00000001-21FD-45C5-9D81-4D9459525E8D}"/>
            </c:ext>
          </c:extLst>
        </c:ser>
        <c:ser>
          <c:idx val="2"/>
          <c:order val="2"/>
          <c:tx>
            <c:strRef>
              <c:f>Tablas!$B$3484</c:f>
              <c:strCache>
                <c:ptCount val="1"/>
                <c:pt idx="0">
                  <c:v>Facturación de consumos diferidos (Dólares)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Tablas!$C$3484:$N$3484</c:f>
              <c:numCache>
                <c:formatCode>_("$"\ * #,##0_);_("$"\ * \(#,##0\);_("$"\ * "-"??_);_(@_)</c:formatCode>
                <c:ptCount val="12"/>
                <c:pt idx="0">
                  <c:v>523346247.57000625</c:v>
                </c:pt>
                <c:pt idx="1">
                  <c:v>503468361.83999968</c:v>
                </c:pt>
                <c:pt idx="2">
                  <c:v>473607766.10000354</c:v>
                </c:pt>
                <c:pt idx="3">
                  <c:v>493123526.90999717</c:v>
                </c:pt>
                <c:pt idx="4">
                  <c:v>420739646.02000052</c:v>
                </c:pt>
                <c:pt idx="5">
                  <c:v>518952012.93999696</c:v>
                </c:pt>
                <c:pt idx="6">
                  <c:v>480947111.00999361</c:v>
                </c:pt>
                <c:pt idx="7">
                  <c:v>425708633.95000154</c:v>
                </c:pt>
                <c:pt idx="8">
                  <c:v>418933346.90000159</c:v>
                </c:pt>
                <c:pt idx="9">
                  <c:v>414342963.99999672</c:v>
                </c:pt>
                <c:pt idx="10">
                  <c:v>434991488.60999864</c:v>
                </c:pt>
                <c:pt idx="11">
                  <c:v>456146159.07999432</c:v>
                </c:pt>
              </c:numCache>
            </c:numRef>
          </c:val>
          <c:smooth val="0"/>
          <c:extLst>
            <c:ext xmlns:c16="http://schemas.microsoft.com/office/drawing/2014/chart" uri="{C3380CC4-5D6E-409C-BE32-E72D297353CC}">
              <c16:uniqueId val="{00000002-21FD-45C5-9D81-4D9459525E8D}"/>
            </c:ext>
          </c:extLst>
        </c:ser>
        <c:dLbls>
          <c:showLegendKey val="0"/>
          <c:showVal val="0"/>
          <c:showCatName val="0"/>
          <c:showSerName val="0"/>
          <c:showPercent val="0"/>
          <c:showBubbleSize val="0"/>
        </c:dLbls>
        <c:marker val="1"/>
        <c:smooth val="0"/>
        <c:axId val="739836640"/>
        <c:axId val="588685504"/>
      </c:lineChart>
      <c:catAx>
        <c:axId val="739836640"/>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5504"/>
        <c:crosses val="autoZero"/>
        <c:auto val="1"/>
        <c:lblAlgn val="ctr"/>
        <c:lblOffset val="100"/>
        <c:noMultiLvlLbl val="0"/>
      </c:catAx>
      <c:valAx>
        <c:axId val="588685504"/>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739836640"/>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Tablas!$B$3486</c:f>
              <c:strCache>
                <c:ptCount val="1"/>
                <c:pt idx="0">
                  <c:v>Facturación de consumos en el exterior (Dólares)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Tablas!$C$3486:$N$3486</c:f>
              <c:numCache>
                <c:formatCode>_("$"\ * #,##0_);_("$"\ * \(#,##0\);_("$"\ * "-"??_);_(@_)</c:formatCode>
                <c:ptCount val="12"/>
                <c:pt idx="0">
                  <c:v>173593016.86999986</c:v>
                </c:pt>
                <c:pt idx="1">
                  <c:v>171901031.15000141</c:v>
                </c:pt>
                <c:pt idx="2">
                  <c:v>148286373.23000091</c:v>
                </c:pt>
                <c:pt idx="3" formatCode="#,##0">
                  <c:v>71634580.94999969</c:v>
                </c:pt>
                <c:pt idx="4" formatCode="#,##0">
                  <c:v>69156651.050000176</c:v>
                </c:pt>
                <c:pt idx="5" formatCode="#,##0">
                  <c:v>90903089.729999825</c:v>
                </c:pt>
                <c:pt idx="6" formatCode="#,##0">
                  <c:v>95589297.579999417</c:v>
                </c:pt>
                <c:pt idx="7" formatCode="#,##0">
                  <c:v>104425303.19999969</c:v>
                </c:pt>
                <c:pt idx="8" formatCode="#,##0">
                  <c:v>117318631.95999956</c:v>
                </c:pt>
                <c:pt idx="9" formatCode="#,##0">
                  <c:v>129769640.96000065</c:v>
                </c:pt>
                <c:pt idx="10" formatCode="#,##0">
                  <c:v>154279650.0099999</c:v>
                </c:pt>
                <c:pt idx="11" formatCode="#,##0">
                  <c:v>156819023.50000086</c:v>
                </c:pt>
              </c:numCache>
            </c:numRef>
          </c:val>
          <c:smooth val="1"/>
          <c:extLst>
            <c:ext xmlns:c16="http://schemas.microsoft.com/office/drawing/2014/chart" uri="{C3380CC4-5D6E-409C-BE32-E72D297353CC}">
              <c16:uniqueId val="{00000000-1C71-4027-A04B-BBB32FC16AA9}"/>
            </c:ext>
          </c:extLst>
        </c:ser>
        <c:dLbls>
          <c:showLegendKey val="0"/>
          <c:showVal val="0"/>
          <c:showCatName val="0"/>
          <c:showSerName val="0"/>
          <c:showPercent val="0"/>
          <c:showBubbleSize val="0"/>
        </c:dLbls>
        <c:marker val="1"/>
        <c:smooth val="0"/>
        <c:axId val="588686288"/>
        <c:axId val="588684720"/>
      </c:lineChart>
      <c:lineChart>
        <c:grouping val="standard"/>
        <c:varyColors val="0"/>
        <c:ser>
          <c:idx val="0"/>
          <c:order val="0"/>
          <c:tx>
            <c:strRef>
              <c:f>Tablas!$B$3485</c:f>
              <c:strCache>
                <c:ptCount val="1"/>
                <c:pt idx="0">
                  <c:v>Transacciones de consumos en el exterior</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Tablas!$C$3485:$N$3485</c:f>
              <c:numCache>
                <c:formatCode>#,##0</c:formatCode>
                <c:ptCount val="12"/>
                <c:pt idx="0">
                  <c:v>3107643.9999999716</c:v>
                </c:pt>
                <c:pt idx="1">
                  <c:v>3069518.9999999995</c:v>
                </c:pt>
                <c:pt idx="2">
                  <c:v>2833969.0000000205</c:v>
                </c:pt>
                <c:pt idx="3">
                  <c:v>1768701.0000000079</c:v>
                </c:pt>
                <c:pt idx="4">
                  <c:v>1697544.9999999823</c:v>
                </c:pt>
                <c:pt idx="5">
                  <c:v>2068029.0000000051</c:v>
                </c:pt>
                <c:pt idx="6">
                  <c:v>2099628.0000000019</c:v>
                </c:pt>
                <c:pt idx="7">
                  <c:v>2247448.0000000014</c:v>
                </c:pt>
                <c:pt idx="8">
                  <c:v>2296953.9999999972</c:v>
                </c:pt>
                <c:pt idx="9">
                  <c:v>2396061.9999999902</c:v>
                </c:pt>
                <c:pt idx="10">
                  <c:v>2709075.0000000503</c:v>
                </c:pt>
                <c:pt idx="11">
                  <c:v>2835715.0000000214</c:v>
                </c:pt>
              </c:numCache>
            </c:numRef>
          </c:val>
          <c:smooth val="1"/>
          <c:extLst>
            <c:ext xmlns:c16="http://schemas.microsoft.com/office/drawing/2014/chart" uri="{C3380CC4-5D6E-409C-BE32-E72D297353CC}">
              <c16:uniqueId val="{00000001-1C71-4027-A04B-BBB32FC16AA9}"/>
            </c:ext>
          </c:extLst>
        </c:ser>
        <c:dLbls>
          <c:showLegendKey val="0"/>
          <c:showVal val="0"/>
          <c:showCatName val="0"/>
          <c:showSerName val="0"/>
          <c:showPercent val="0"/>
          <c:showBubbleSize val="0"/>
        </c:dLbls>
        <c:marker val="1"/>
        <c:smooth val="0"/>
        <c:axId val="588685112"/>
        <c:axId val="588686680"/>
      </c:lineChart>
      <c:catAx>
        <c:axId val="588686288"/>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4720"/>
        <c:crosses val="autoZero"/>
        <c:auto val="1"/>
        <c:lblAlgn val="ctr"/>
        <c:lblOffset val="100"/>
        <c:noMultiLvlLbl val="0"/>
      </c:catAx>
      <c:valAx>
        <c:axId val="588684720"/>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out"/>
        <c:tickLblPos val="nextTo"/>
        <c:crossAx val="588686288"/>
        <c:crosses val="autoZero"/>
        <c:crossBetween val="between"/>
      </c:valAx>
      <c:valAx>
        <c:axId val="588686680"/>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85112"/>
        <c:crosses val="max"/>
        <c:crossBetween val="between"/>
      </c:valAx>
      <c:catAx>
        <c:axId val="588685112"/>
        <c:scaling>
          <c:orientation val="minMax"/>
        </c:scaling>
        <c:delete val="1"/>
        <c:axPos val="b"/>
        <c:numFmt formatCode="General" sourceLinked="1"/>
        <c:majorTickMark val="out"/>
        <c:minorTickMark val="none"/>
        <c:tickLblPos val="nextTo"/>
        <c:crossAx val="588686680"/>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Tablas!$B$3488</c:f>
              <c:strCache>
                <c:ptCount val="1"/>
                <c:pt idx="0">
                  <c:v>Facturación de consumos por internet (Dólares)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Tablas!$C$3488:$N$3488</c:f>
              <c:numCache>
                <c:formatCode>_("$"\ * #,##0_);_("$"\ * \(#,##0\);_("$"\ * "-"??_);_(@_)</c:formatCode>
                <c:ptCount val="12"/>
                <c:pt idx="0">
                  <c:v>145860821.56000108</c:v>
                </c:pt>
                <c:pt idx="1">
                  <c:v>139964019.70000073</c:v>
                </c:pt>
                <c:pt idx="2">
                  <c:v>124967424.71999957</c:v>
                </c:pt>
                <c:pt idx="3">
                  <c:v>101192124.48000044</c:v>
                </c:pt>
                <c:pt idx="4">
                  <c:v>109574669.85999975</c:v>
                </c:pt>
                <c:pt idx="5">
                  <c:v>123947560.08999968</c:v>
                </c:pt>
                <c:pt idx="6">
                  <c:v>133907197.61999984</c:v>
                </c:pt>
                <c:pt idx="7">
                  <c:v>160021054.88000146</c:v>
                </c:pt>
                <c:pt idx="8">
                  <c:v>159196562.11000136</c:v>
                </c:pt>
                <c:pt idx="9">
                  <c:v>157242226.64999905</c:v>
                </c:pt>
                <c:pt idx="10">
                  <c:v>164599815.20999995</c:v>
                </c:pt>
                <c:pt idx="11">
                  <c:v>159260276.20999965</c:v>
                </c:pt>
              </c:numCache>
            </c:numRef>
          </c:val>
          <c:smooth val="1"/>
          <c:extLst>
            <c:ext xmlns:c16="http://schemas.microsoft.com/office/drawing/2014/chart" uri="{C3380CC4-5D6E-409C-BE32-E72D297353CC}">
              <c16:uniqueId val="{00000000-98D7-4A25-BC82-C6F797378C0F}"/>
            </c:ext>
          </c:extLst>
        </c:ser>
        <c:dLbls>
          <c:showLegendKey val="0"/>
          <c:showVal val="0"/>
          <c:showCatName val="0"/>
          <c:showSerName val="0"/>
          <c:showPercent val="0"/>
          <c:showBubbleSize val="0"/>
        </c:dLbls>
        <c:marker val="1"/>
        <c:smooth val="0"/>
        <c:axId val="588687464"/>
        <c:axId val="588684328"/>
      </c:lineChart>
      <c:lineChart>
        <c:grouping val="standard"/>
        <c:varyColors val="0"/>
        <c:ser>
          <c:idx val="0"/>
          <c:order val="0"/>
          <c:tx>
            <c:strRef>
              <c:f>Tablas!$B$3487</c:f>
              <c:strCache>
                <c:ptCount val="1"/>
                <c:pt idx="0">
                  <c:v>Transacciones de consumos por internet</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Tablas!$C$3487:$N$3487</c:f>
              <c:numCache>
                <c:formatCode>#,##0</c:formatCode>
                <c:ptCount val="12"/>
                <c:pt idx="0">
                  <c:v>2178110.0000000019</c:v>
                </c:pt>
                <c:pt idx="1">
                  <c:v>2065202.9999999863</c:v>
                </c:pt>
                <c:pt idx="2">
                  <c:v>1653760.0000000063</c:v>
                </c:pt>
                <c:pt idx="3">
                  <c:v>1384745.999999983</c:v>
                </c:pt>
                <c:pt idx="4">
                  <c:v>1577041.0000000242</c:v>
                </c:pt>
                <c:pt idx="5">
                  <c:v>1687131.9999999916</c:v>
                </c:pt>
                <c:pt idx="6">
                  <c:v>1807494.0000000207</c:v>
                </c:pt>
                <c:pt idx="7">
                  <c:v>1877611.0000000026</c:v>
                </c:pt>
                <c:pt idx="8">
                  <c:v>1843876.9999999832</c:v>
                </c:pt>
                <c:pt idx="9">
                  <c:v>2024376.9999999905</c:v>
                </c:pt>
                <c:pt idx="10">
                  <c:v>2151664.9999999781</c:v>
                </c:pt>
                <c:pt idx="11">
                  <c:v>2130992.999999979</c:v>
                </c:pt>
              </c:numCache>
            </c:numRef>
          </c:val>
          <c:smooth val="1"/>
          <c:extLst>
            <c:ext xmlns:c16="http://schemas.microsoft.com/office/drawing/2014/chart" uri="{C3380CC4-5D6E-409C-BE32-E72D297353CC}">
              <c16:uniqueId val="{00000001-98D7-4A25-BC82-C6F797378C0F}"/>
            </c:ext>
          </c:extLst>
        </c:ser>
        <c:dLbls>
          <c:showLegendKey val="0"/>
          <c:showVal val="0"/>
          <c:showCatName val="0"/>
          <c:showSerName val="0"/>
          <c:showPercent val="0"/>
          <c:showBubbleSize val="0"/>
        </c:dLbls>
        <c:marker val="1"/>
        <c:smooth val="0"/>
        <c:axId val="588673352"/>
        <c:axId val="588677272"/>
      </c:lineChart>
      <c:catAx>
        <c:axId val="58868746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84328"/>
        <c:crosses val="autoZero"/>
        <c:auto val="1"/>
        <c:lblAlgn val="ctr"/>
        <c:lblOffset val="100"/>
        <c:noMultiLvlLbl val="0"/>
      </c:catAx>
      <c:valAx>
        <c:axId val="588684328"/>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588687464"/>
        <c:crosses val="autoZero"/>
        <c:crossBetween val="between"/>
      </c:valAx>
      <c:valAx>
        <c:axId val="588677272"/>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73352"/>
        <c:crosses val="max"/>
        <c:crossBetween val="between"/>
      </c:valAx>
      <c:catAx>
        <c:axId val="588673352"/>
        <c:scaling>
          <c:orientation val="minMax"/>
        </c:scaling>
        <c:delete val="1"/>
        <c:axPos val="b"/>
        <c:numFmt formatCode="General" sourceLinked="1"/>
        <c:majorTickMark val="out"/>
        <c:minorTickMark val="none"/>
        <c:tickLblPos val="nextTo"/>
        <c:crossAx val="588677272"/>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Tablas!$B$3493</c:f>
              <c:strCache>
                <c:ptCount val="1"/>
                <c:pt idx="0">
                  <c:v>Facturación promedio de consumos totales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Tablas!$C$3493:$N$3493</c:f>
              <c:numCache>
                <c:formatCode>_("$"\ * #,##0_);_("$"\ * \(#,##0\);_("$"\ * "-"??_);_(@_)</c:formatCode>
                <c:ptCount val="12"/>
                <c:pt idx="0">
                  <c:v>67.598320631955502</c:v>
                </c:pt>
                <c:pt idx="1">
                  <c:v>64.483360098127591</c:v>
                </c:pt>
                <c:pt idx="2">
                  <c:v>63.515945255481334</c:v>
                </c:pt>
                <c:pt idx="3">
                  <c:v>72.745254375037931</c:v>
                </c:pt>
                <c:pt idx="4">
                  <c:v>74.456930086363172</c:v>
                </c:pt>
                <c:pt idx="5">
                  <c:v>78.349122240327816</c:v>
                </c:pt>
                <c:pt idx="6">
                  <c:v>74.045450042463685</c:v>
                </c:pt>
                <c:pt idx="7">
                  <c:v>68.865058160529472</c:v>
                </c:pt>
                <c:pt idx="8">
                  <c:v>68.269244665918123</c:v>
                </c:pt>
                <c:pt idx="9">
                  <c:v>67.146301182053065</c:v>
                </c:pt>
                <c:pt idx="10">
                  <c:v>67.849802713105504</c:v>
                </c:pt>
                <c:pt idx="11">
                  <c:v>70.126171296350151</c:v>
                </c:pt>
              </c:numCache>
            </c:numRef>
          </c:val>
          <c:smooth val="0"/>
          <c:extLst>
            <c:ext xmlns:c16="http://schemas.microsoft.com/office/drawing/2014/chart" uri="{C3380CC4-5D6E-409C-BE32-E72D297353CC}">
              <c16:uniqueId val="{00000000-DC72-49E2-B79B-70BDD76F4B71}"/>
            </c:ext>
          </c:extLst>
        </c:ser>
        <c:ser>
          <c:idx val="1"/>
          <c:order val="1"/>
          <c:tx>
            <c:strRef>
              <c:f>Tablas!$B$3494</c:f>
              <c:strCache>
                <c:ptCount val="1"/>
                <c:pt idx="0">
                  <c:v>Facturación promedio de consumos corrientes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Tablas!$C$3494:$N$3494</c:f>
              <c:numCache>
                <c:formatCode>_("$"\ * #,##0_);_("$"\ * \(#,##0\);_("$"\ * "-"??_);_(@_)</c:formatCode>
                <c:ptCount val="12"/>
                <c:pt idx="0">
                  <c:v>51.105518704190175</c:v>
                </c:pt>
                <c:pt idx="1">
                  <c:v>49.873897745346142</c:v>
                </c:pt>
                <c:pt idx="2">
                  <c:v>51.299919975652799</c:v>
                </c:pt>
                <c:pt idx="3">
                  <c:v>54.103973136315958</c:v>
                </c:pt>
                <c:pt idx="4">
                  <c:v>53.127642026369813</c:v>
                </c:pt>
                <c:pt idx="5">
                  <c:v>51.664270003420988</c:v>
                </c:pt>
                <c:pt idx="6">
                  <c:v>50.754078575870004</c:v>
                </c:pt>
                <c:pt idx="7">
                  <c:v>50.901947734692584</c:v>
                </c:pt>
                <c:pt idx="8">
                  <c:v>52.309980267357858</c:v>
                </c:pt>
                <c:pt idx="9">
                  <c:v>52.07718588995791</c:v>
                </c:pt>
                <c:pt idx="10">
                  <c:v>52.097605679792792</c:v>
                </c:pt>
                <c:pt idx="11">
                  <c:v>61.900519031335634</c:v>
                </c:pt>
              </c:numCache>
            </c:numRef>
          </c:val>
          <c:smooth val="0"/>
          <c:extLst>
            <c:ext xmlns:c16="http://schemas.microsoft.com/office/drawing/2014/chart" uri="{C3380CC4-5D6E-409C-BE32-E72D297353CC}">
              <c16:uniqueId val="{00000001-DC72-49E2-B79B-70BDD76F4B71}"/>
            </c:ext>
          </c:extLst>
        </c:ser>
        <c:ser>
          <c:idx val="2"/>
          <c:order val="2"/>
          <c:tx>
            <c:strRef>
              <c:f>Tablas!$B$3495</c:f>
              <c:strCache>
                <c:ptCount val="1"/>
                <c:pt idx="0">
                  <c:v>Facturación promedio de consumos rotativos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Tablas!$C$3495:$N$3495</c:f>
              <c:numCache>
                <c:formatCode>_("$"\ * #,##0_);_("$"\ * \(#,##0\);_("$"\ * "-"??_);_(@_)</c:formatCode>
                <c:ptCount val="12"/>
                <c:pt idx="0">
                  <c:v>50.05676946326134</c:v>
                </c:pt>
                <c:pt idx="1">
                  <c:v>47.29558831718154</c:v>
                </c:pt>
                <c:pt idx="2">
                  <c:v>46.948372649445105</c:v>
                </c:pt>
                <c:pt idx="3">
                  <c:v>42.358100431300514</c:v>
                </c:pt>
                <c:pt idx="4">
                  <c:v>42.975102441221253</c:v>
                </c:pt>
                <c:pt idx="5">
                  <c:v>44.467252287217597</c:v>
                </c:pt>
                <c:pt idx="6">
                  <c:v>44.852003341726238</c:v>
                </c:pt>
                <c:pt idx="7">
                  <c:v>45.480705306013633</c:v>
                </c:pt>
                <c:pt idx="8">
                  <c:v>46.953292985505719</c:v>
                </c:pt>
                <c:pt idx="9">
                  <c:v>47.518364986388278</c:v>
                </c:pt>
                <c:pt idx="10">
                  <c:v>48.578676175015431</c:v>
                </c:pt>
                <c:pt idx="11">
                  <c:v>52.002901855353386</c:v>
                </c:pt>
              </c:numCache>
            </c:numRef>
          </c:val>
          <c:smooth val="0"/>
          <c:extLst>
            <c:ext xmlns:c16="http://schemas.microsoft.com/office/drawing/2014/chart" uri="{C3380CC4-5D6E-409C-BE32-E72D297353CC}">
              <c16:uniqueId val="{00000002-DC72-49E2-B79B-70BDD76F4B71}"/>
            </c:ext>
          </c:extLst>
        </c:ser>
        <c:ser>
          <c:idx val="3"/>
          <c:order val="3"/>
          <c:tx>
            <c:strRef>
              <c:f>Tablas!$B$3496</c:f>
              <c:strCache>
                <c:ptCount val="1"/>
                <c:pt idx="0">
                  <c:v>Facturación promedio de consumos diferidos</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Tablas!$C$3496:$N$3496</c:f>
              <c:numCache>
                <c:formatCode>_("$"\ * #,##0_);_("$"\ * \(#,##0\);_("$"\ * "-"??_);_(@_)</c:formatCode>
                <c:ptCount val="12"/>
                <c:pt idx="0">
                  <c:v>123.30183345380631</c:v>
                </c:pt>
                <c:pt idx="1">
                  <c:v>115.18313481162905</c:v>
                </c:pt>
                <c:pt idx="2">
                  <c:v>105.67033095289095</c:v>
                </c:pt>
                <c:pt idx="3">
                  <c:v>124.78617738529852</c:v>
                </c:pt>
                <c:pt idx="4">
                  <c:v>138.95601781719296</c:v>
                </c:pt>
                <c:pt idx="5">
                  <c:v>168.51974767760439</c:v>
                </c:pt>
                <c:pt idx="6">
                  <c:v>160.93632779541832</c:v>
                </c:pt>
                <c:pt idx="7">
                  <c:v>140.63170797494882</c:v>
                </c:pt>
                <c:pt idx="8">
                  <c:v>134.69183036417743</c:v>
                </c:pt>
                <c:pt idx="9">
                  <c:v>128.28209723040905</c:v>
                </c:pt>
                <c:pt idx="10">
                  <c:v>127.32530220154197</c:v>
                </c:pt>
                <c:pt idx="11">
                  <c:v>127.1228167743898</c:v>
                </c:pt>
              </c:numCache>
            </c:numRef>
          </c:val>
          <c:smooth val="0"/>
          <c:extLst>
            <c:ext xmlns:c16="http://schemas.microsoft.com/office/drawing/2014/chart" uri="{C3380CC4-5D6E-409C-BE32-E72D297353CC}">
              <c16:uniqueId val="{00000003-DC72-49E2-B79B-70BDD76F4B71}"/>
            </c:ext>
          </c:extLst>
        </c:ser>
        <c:ser>
          <c:idx val="4"/>
          <c:order val="4"/>
          <c:tx>
            <c:strRef>
              <c:f>Tablas!$B$3497</c:f>
              <c:strCache>
                <c:ptCount val="1"/>
                <c:pt idx="0">
                  <c:v>Facturación promedio de consumos en el exterior</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Tablas!$C$3497:$N$3497</c:f>
              <c:numCache>
                <c:formatCode>_("$"\ * #,##0_);_("$"\ * \(#,##0\);_("$"\ * "-"??_);_(@_)</c:formatCode>
                <c:ptCount val="12"/>
                <c:pt idx="0">
                  <c:v>55.860007410759223</c:v>
                </c:pt>
                <c:pt idx="1">
                  <c:v>56.002595569534328</c:v>
                </c:pt>
                <c:pt idx="2">
                  <c:v>52.324627838201422</c:v>
                </c:pt>
                <c:pt idx="3">
                  <c:v>40.501238451269813</c:v>
                </c:pt>
                <c:pt idx="4">
                  <c:v>40.739215190172217</c:v>
                </c:pt>
                <c:pt idx="5">
                  <c:v>43.956390229537206</c:v>
                </c:pt>
                <c:pt idx="6">
                  <c:v>45.52677787684263</c:v>
                </c:pt>
                <c:pt idx="7">
                  <c:v>46.463946307100152</c:v>
                </c:pt>
                <c:pt idx="8">
                  <c:v>51.075742901250834</c:v>
                </c:pt>
                <c:pt idx="9">
                  <c:v>54.15955052916042</c:v>
                </c:pt>
                <c:pt idx="10">
                  <c:v>56.949198530862759</c:v>
                </c:pt>
                <c:pt idx="11">
                  <c:v>55.301404936673705</c:v>
                </c:pt>
              </c:numCache>
            </c:numRef>
          </c:val>
          <c:smooth val="0"/>
          <c:extLst>
            <c:ext xmlns:c16="http://schemas.microsoft.com/office/drawing/2014/chart" uri="{C3380CC4-5D6E-409C-BE32-E72D297353CC}">
              <c16:uniqueId val="{00000004-DC72-49E2-B79B-70BDD76F4B71}"/>
            </c:ext>
          </c:extLst>
        </c:ser>
        <c:ser>
          <c:idx val="5"/>
          <c:order val="5"/>
          <c:tx>
            <c:strRef>
              <c:f>Tablas!$B$3498</c:f>
              <c:strCache>
                <c:ptCount val="1"/>
                <c:pt idx="0">
                  <c:v>Facturación promedio de consumos por internet</c:v>
                </c:pt>
              </c:strCache>
            </c:strRef>
          </c:tx>
          <c:cat>
            <c:strRef>
              <c:f>Tablas!$C$3475:$N$3475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Tablas!$C$3498:$N$3498</c:f>
              <c:numCache>
                <c:formatCode>_("$"\ * #,##0_);_("$"\ * \(#,##0\);_("$"\ * "-"??_);_(@_)</c:formatCode>
                <c:ptCount val="12"/>
                <c:pt idx="0">
                  <c:v>66.966692021982794</c:v>
                </c:pt>
                <c:pt idx="1">
                  <c:v>67.772523911693753</c:v>
                </c:pt>
                <c:pt idx="2">
                  <c:v>75.56563511029357</c:v>
                </c:pt>
                <c:pt idx="3">
                  <c:v>73.076307481662113</c:v>
                </c:pt>
                <c:pt idx="4">
                  <c:v>69.481180172232726</c:v>
                </c:pt>
                <c:pt idx="5">
                  <c:v>73.466427102325298</c:v>
                </c:pt>
                <c:pt idx="6">
                  <c:v>74.084449309374364</c:v>
                </c:pt>
                <c:pt idx="7">
                  <c:v>85.2258827201168</c:v>
                </c:pt>
                <c:pt idx="8">
                  <c:v>86.337951018426281</c:v>
                </c:pt>
                <c:pt idx="9">
                  <c:v>77.674379154673161</c:v>
                </c:pt>
                <c:pt idx="10">
                  <c:v>76.498811483200967</c:v>
                </c:pt>
                <c:pt idx="11">
                  <c:v>74.735241368695824</c:v>
                </c:pt>
              </c:numCache>
            </c:numRef>
          </c:val>
          <c:smooth val="1"/>
          <c:extLst>
            <c:ext xmlns:c16="http://schemas.microsoft.com/office/drawing/2014/chart" uri="{C3380CC4-5D6E-409C-BE32-E72D297353CC}">
              <c16:uniqueId val="{00000005-DC72-49E2-B79B-70BDD76F4B71}"/>
            </c:ext>
          </c:extLst>
        </c:ser>
        <c:dLbls>
          <c:showLegendKey val="0"/>
          <c:showVal val="0"/>
          <c:showCatName val="0"/>
          <c:showSerName val="0"/>
          <c:showPercent val="0"/>
          <c:showBubbleSize val="0"/>
        </c:dLbls>
        <c:marker val="1"/>
        <c:smooth val="0"/>
        <c:axId val="588673744"/>
        <c:axId val="588674136"/>
      </c:lineChart>
      <c:catAx>
        <c:axId val="58867374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588674136"/>
        <c:crosses val="autoZero"/>
        <c:auto val="1"/>
        <c:lblAlgn val="ctr"/>
        <c:lblOffset val="100"/>
        <c:noMultiLvlLbl val="0"/>
      </c:catAx>
      <c:valAx>
        <c:axId val="58867413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588673744"/>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Tablas!$P$820</c:f>
              <c:strCache>
                <c:ptCount val="1"/>
                <c:pt idx="0">
                  <c:v>Cuota de clasificación por número de tarjeta de crédito</c:v>
                </c:pt>
              </c:strCache>
            </c:strRef>
          </c:tx>
          <c:dLbls>
            <c:dLbl>
              <c:idx val="0"/>
              <c:layout>
                <c:manualLayout>
                  <c:x val="0.10740688405797101"/>
                  <c:y val="-0.120950854700854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BCD9-4E22-B0E2-46D76253C815}"/>
                </c:ext>
              </c:extLst>
            </c:dLbl>
            <c:dLbl>
              <c:idx val="1"/>
              <c:layout>
                <c:manualLayout>
                  <c:x val="-0.12427288647342995"/>
                  <c:y val="7.89435897435897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CD9-4E22-B0E2-46D76253C815}"/>
                </c:ext>
              </c:extLst>
            </c:dLbl>
            <c:dLbl>
              <c:idx val="3"/>
              <c:layout>
                <c:manualLayout>
                  <c:x val="-9.7088044336913676E-2"/>
                  <c:y val="-1.57358974358974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CD9-4E22-B0E2-46D76253C815}"/>
                </c:ext>
              </c:extLst>
            </c:dLbl>
            <c:dLbl>
              <c:idx val="4"/>
              <c:layout>
                <c:manualLayout>
                  <c:x val="4.5801534522793196E-2"/>
                  <c:y val="1.09910256410256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CD9-4E22-B0E2-46D76253C815}"/>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Tablas!$B$821:$B$827</c:f>
              <c:strCache>
                <c:ptCount val="7"/>
                <c:pt idx="0">
                  <c:v>Persona natural</c:v>
                </c:pt>
                <c:pt idx="1">
                  <c:v>Marca compartida</c:v>
                </c:pt>
                <c:pt idx="2">
                  <c:v>Micro</c:v>
                </c:pt>
                <c:pt idx="3">
                  <c:v>Empresarial</c:v>
                </c:pt>
                <c:pt idx="4">
                  <c:v>Sistema cerrado</c:v>
                </c:pt>
                <c:pt idx="5">
                  <c:v>Básica</c:v>
                </c:pt>
                <c:pt idx="6">
                  <c:v>PYME</c:v>
                </c:pt>
              </c:strCache>
            </c:strRef>
          </c:cat>
          <c:val>
            <c:numRef>
              <c:f>Tablas!$P$821:$P$827</c:f>
              <c:numCache>
                <c:formatCode>0.00%</c:formatCode>
                <c:ptCount val="7"/>
                <c:pt idx="0">
                  <c:v>0.84950569383644059</c:v>
                </c:pt>
                <c:pt idx="1">
                  <c:v>9.0369211470831948E-2</c:v>
                </c:pt>
                <c:pt idx="2">
                  <c:v>4.3605380984499731E-2</c:v>
                </c:pt>
                <c:pt idx="3">
                  <c:v>8.4257821122675925E-3</c:v>
                </c:pt>
                <c:pt idx="4">
                  <c:v>5.7956690960895944E-3</c:v>
                </c:pt>
                <c:pt idx="5">
                  <c:v>8.3020839955326063E-4</c:v>
                </c:pt>
                <c:pt idx="6">
                  <c:v>1.4680541003172811E-3</c:v>
                </c:pt>
              </c:numCache>
            </c:numRef>
          </c:val>
          <c:extLst>
            <c:ext xmlns:c16="http://schemas.microsoft.com/office/drawing/2014/chart" uri="{C3380CC4-5D6E-409C-BE32-E72D297353CC}">
              <c16:uniqueId val="{00000004-BCD9-4E22-B0E2-46D76253C81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Tablas!$P$859</c:f>
              <c:strCache>
                <c:ptCount val="1"/>
                <c:pt idx="0">
                  <c:v>Cuota de clasificación por saldo corriente</c:v>
                </c:pt>
              </c:strCache>
            </c:strRef>
          </c:tx>
          <c:dLbls>
            <c:dLbl>
              <c:idx val="0"/>
              <c:layout>
                <c:manualLayout>
                  <c:x val="0.14401050724637682"/>
                  <c:y val="-0.199119658119658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D337-40CA-9AAE-65E835CBFFCD}"/>
                </c:ext>
              </c:extLst>
            </c:dLbl>
            <c:dLbl>
              <c:idx val="1"/>
              <c:layout>
                <c:manualLayout>
                  <c:x val="-0.17212971014492753"/>
                  <c:y val="7.611388888888888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337-40CA-9AAE-65E835CBFFCD}"/>
                </c:ext>
              </c:extLst>
            </c:dLbl>
            <c:dLbl>
              <c:idx val="2"/>
              <c:delete val="1"/>
              <c:extLst>
                <c:ext xmlns:c15="http://schemas.microsoft.com/office/drawing/2012/chart" uri="{CE6537A1-D6FC-4f65-9D91-7224C49458BB}"/>
                <c:ext xmlns:c16="http://schemas.microsoft.com/office/drawing/2014/chart" uri="{C3380CC4-5D6E-409C-BE32-E72D297353CC}">
                  <c16:uniqueId val="{00000002-D337-40CA-9AAE-65E835CBFFCD}"/>
                </c:ext>
              </c:extLst>
            </c:dLbl>
            <c:dLbl>
              <c:idx val="3"/>
              <c:delete val="1"/>
              <c:extLst>
                <c:ext xmlns:c15="http://schemas.microsoft.com/office/drawing/2012/chart" uri="{CE6537A1-D6FC-4f65-9D91-7224C49458BB}"/>
                <c:ext xmlns:c16="http://schemas.microsoft.com/office/drawing/2014/chart" uri="{C3380CC4-5D6E-409C-BE32-E72D297353CC}">
                  <c16:uniqueId val="{00000003-D337-40CA-9AAE-65E835CBFFCD}"/>
                </c:ext>
              </c:extLst>
            </c:dLbl>
            <c:dLbl>
              <c:idx val="4"/>
              <c:delete val="1"/>
              <c:extLst>
                <c:ext xmlns:c15="http://schemas.microsoft.com/office/drawing/2012/chart" uri="{CE6537A1-D6FC-4f65-9D91-7224C49458BB}"/>
                <c:ext xmlns:c16="http://schemas.microsoft.com/office/drawing/2014/chart" uri="{C3380CC4-5D6E-409C-BE32-E72D297353CC}">
                  <c16:uniqueId val="{00000004-D337-40CA-9AAE-65E835CBFFCD}"/>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Tablas!$B$860:$B$866</c:f>
              <c:strCache>
                <c:ptCount val="7"/>
                <c:pt idx="0">
                  <c:v>Persona natural</c:v>
                </c:pt>
                <c:pt idx="1">
                  <c:v>Empresarial</c:v>
                </c:pt>
                <c:pt idx="2">
                  <c:v>Básica</c:v>
                </c:pt>
                <c:pt idx="3">
                  <c:v>Marca compartida</c:v>
                </c:pt>
                <c:pt idx="4">
                  <c:v>Sistema cerrado</c:v>
                </c:pt>
                <c:pt idx="5">
                  <c:v>PYME</c:v>
                </c:pt>
                <c:pt idx="6">
                  <c:v>Micro</c:v>
                </c:pt>
              </c:strCache>
            </c:strRef>
          </c:cat>
          <c:val>
            <c:numRef>
              <c:f>Tablas!$P$860:$P$864</c:f>
              <c:numCache>
                <c:formatCode>0.00%</c:formatCode>
                <c:ptCount val="5"/>
                <c:pt idx="0">
                  <c:v>0.8292886314853406</c:v>
                </c:pt>
                <c:pt idx="1">
                  <c:v>0.16848328034043938</c:v>
                </c:pt>
                <c:pt idx="2">
                  <c:v>1.9277629893007552E-3</c:v>
                </c:pt>
                <c:pt idx="3">
                  <c:v>1.4921394350432367E-4</c:v>
                </c:pt>
                <c:pt idx="4">
                  <c:v>1.3848412577122091E-4</c:v>
                </c:pt>
              </c:numCache>
            </c:numRef>
          </c:val>
          <c:extLst>
            <c:ext xmlns:c16="http://schemas.microsoft.com/office/drawing/2014/chart" uri="{C3380CC4-5D6E-409C-BE32-E72D297353CC}">
              <c16:uniqueId val="{00000005-D337-40CA-9AAE-65E835CBFFC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Tablas!$P$896</c:f>
              <c:strCache>
                <c:ptCount val="1"/>
                <c:pt idx="0">
                  <c:v>Cuota de clasificación por saldo rotativo</c:v>
                </c:pt>
              </c:strCache>
            </c:strRef>
          </c:tx>
          <c:dLbls>
            <c:dLbl>
              <c:idx val="0"/>
              <c:layout>
                <c:manualLayout>
                  <c:x val="0.14779806763285025"/>
                  <c:y val="-0.1256435897435897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E02-401B-9646-5E5A3415F195}"/>
                </c:ext>
              </c:extLst>
            </c:dLbl>
            <c:dLbl>
              <c:idx val="1"/>
              <c:layout>
                <c:manualLayout>
                  <c:x val="-9.0127657004830913E-2"/>
                  <c:y val="1.930619658119658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E02-401B-9646-5E5A3415F195}"/>
                </c:ext>
              </c:extLst>
            </c:dLbl>
            <c:dLbl>
              <c:idx val="2"/>
              <c:layout>
                <c:manualLayout>
                  <c:x val="-3.9258416910760284E-2"/>
                  <c:y val="1.260869938601403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78FC-4DA1-B500-889D6C03D284}"/>
                </c:ext>
              </c:extLst>
            </c:dLbl>
            <c:dLbl>
              <c:idx val="3"/>
              <c:delete val="1"/>
              <c:extLst>
                <c:ext xmlns:c15="http://schemas.microsoft.com/office/drawing/2012/chart" uri="{CE6537A1-D6FC-4f65-9D91-7224C49458BB}"/>
                <c:ext xmlns:c16="http://schemas.microsoft.com/office/drawing/2014/chart" uri="{C3380CC4-5D6E-409C-BE32-E72D297353CC}">
                  <c16:uniqueId val="{00000002-9E02-401B-9646-5E5A3415F195}"/>
                </c:ext>
              </c:extLst>
            </c:dLbl>
            <c:dLbl>
              <c:idx val="4"/>
              <c:delete val="1"/>
              <c:extLst>
                <c:ext xmlns:c15="http://schemas.microsoft.com/office/drawing/2012/chart" uri="{CE6537A1-D6FC-4f65-9D91-7224C49458BB}"/>
                <c:ext xmlns:c16="http://schemas.microsoft.com/office/drawing/2014/chart" uri="{C3380CC4-5D6E-409C-BE32-E72D297353CC}">
                  <c16:uniqueId val="{00000003-9E02-401B-9646-5E5A3415F195}"/>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Tablas!$B$897:$B$903</c:f>
              <c:strCache>
                <c:ptCount val="7"/>
                <c:pt idx="0">
                  <c:v>Persona natural</c:v>
                </c:pt>
                <c:pt idx="1">
                  <c:v>Marca compartida</c:v>
                </c:pt>
                <c:pt idx="2">
                  <c:v>Empresarial</c:v>
                </c:pt>
                <c:pt idx="3">
                  <c:v>Micro</c:v>
                </c:pt>
                <c:pt idx="4">
                  <c:v>PYME</c:v>
                </c:pt>
                <c:pt idx="5">
                  <c:v>Básica</c:v>
                </c:pt>
                <c:pt idx="6">
                  <c:v>Sistema cerrado</c:v>
                </c:pt>
              </c:strCache>
            </c:strRef>
          </c:cat>
          <c:val>
            <c:numRef>
              <c:f>Tablas!$P$897:$P$903</c:f>
              <c:numCache>
                <c:formatCode>0.00%</c:formatCode>
                <c:ptCount val="7"/>
                <c:pt idx="0">
                  <c:v>0.83176020412711094</c:v>
                </c:pt>
                <c:pt idx="1">
                  <c:v>0.10886055336065231</c:v>
                </c:pt>
                <c:pt idx="2">
                  <c:v>3.1690579618948424E-2</c:v>
                </c:pt>
                <c:pt idx="3">
                  <c:v>2.1137777559573835E-2</c:v>
                </c:pt>
                <c:pt idx="4">
                  <c:v>5.7489691199353529E-3</c:v>
                </c:pt>
                <c:pt idx="5">
                  <c:v>2.7488335319542681E-4</c:v>
                </c:pt>
                <c:pt idx="6">
                  <c:v>5.2703286058372297E-4</c:v>
                </c:pt>
              </c:numCache>
            </c:numRef>
          </c:val>
          <c:extLst>
            <c:ext xmlns:c16="http://schemas.microsoft.com/office/drawing/2014/chart" uri="{C3380CC4-5D6E-409C-BE32-E72D297353CC}">
              <c16:uniqueId val="{00000004-9E02-401B-9646-5E5A3415F19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Tablas!$P$934</c:f>
              <c:strCache>
                <c:ptCount val="1"/>
                <c:pt idx="0">
                  <c:v>Cuota de clasificación por saldo diferido</c:v>
                </c:pt>
              </c:strCache>
            </c:strRef>
          </c:tx>
          <c:dLbls>
            <c:dLbl>
              <c:idx val="0"/>
              <c:layout>
                <c:manualLayout>
                  <c:x val="9.7626509661835753E-2"/>
                  <c:y val="-7.03391025641025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C9B-4152-B5D7-F7C2E92488E6}"/>
                </c:ext>
              </c:extLst>
            </c:dLbl>
            <c:dLbl>
              <c:idx val="1"/>
              <c:layout>
                <c:manualLayout>
                  <c:x val="-0.14650591787439612"/>
                  <c:y val="3.48594017094017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C9B-4152-B5D7-F7C2E92488E6}"/>
                </c:ext>
              </c:extLst>
            </c:dLbl>
            <c:dLbl>
              <c:idx val="3"/>
              <c:delete val="1"/>
              <c:extLst>
                <c:ext xmlns:c15="http://schemas.microsoft.com/office/drawing/2012/chart" uri="{CE6537A1-D6FC-4f65-9D91-7224C49458BB}"/>
                <c:ext xmlns:c16="http://schemas.microsoft.com/office/drawing/2014/chart" uri="{C3380CC4-5D6E-409C-BE32-E72D297353CC}">
                  <c16:uniqueId val="{00000002-AC9B-4152-B5D7-F7C2E92488E6}"/>
                </c:ext>
              </c:extLst>
            </c:dLbl>
            <c:dLbl>
              <c:idx val="4"/>
              <c:delete val="1"/>
              <c:extLst>
                <c:ext xmlns:c15="http://schemas.microsoft.com/office/drawing/2012/chart" uri="{CE6537A1-D6FC-4f65-9D91-7224C49458BB}"/>
                <c:ext xmlns:c16="http://schemas.microsoft.com/office/drawing/2014/chart" uri="{C3380CC4-5D6E-409C-BE32-E72D297353CC}">
                  <c16:uniqueId val="{00000003-AC9B-4152-B5D7-F7C2E92488E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Tablas!$B$935:$B$941</c:f>
              <c:strCache>
                <c:ptCount val="7"/>
                <c:pt idx="0">
                  <c:v>Persona natural</c:v>
                </c:pt>
                <c:pt idx="1">
                  <c:v>Marca compartida</c:v>
                </c:pt>
                <c:pt idx="2">
                  <c:v>Empresarial</c:v>
                </c:pt>
                <c:pt idx="3">
                  <c:v>Micro</c:v>
                </c:pt>
                <c:pt idx="4">
                  <c:v>PYME</c:v>
                </c:pt>
                <c:pt idx="5">
                  <c:v>Básica</c:v>
                </c:pt>
                <c:pt idx="6">
                  <c:v>Sistema cerrado</c:v>
                </c:pt>
              </c:strCache>
            </c:strRef>
          </c:cat>
          <c:val>
            <c:numRef>
              <c:f>Tablas!$P$935:$P$941</c:f>
              <c:numCache>
                <c:formatCode>0.00%</c:formatCode>
                <c:ptCount val="7"/>
                <c:pt idx="0">
                  <c:v>0.87213252415117215</c:v>
                </c:pt>
                <c:pt idx="1">
                  <c:v>8.4420534676609746E-2</c:v>
                </c:pt>
                <c:pt idx="2">
                  <c:v>2.7346292572410138E-2</c:v>
                </c:pt>
                <c:pt idx="3">
                  <c:v>1.2235486251726714E-2</c:v>
                </c:pt>
                <c:pt idx="4">
                  <c:v>2.7986862468030714E-3</c:v>
                </c:pt>
                <c:pt idx="5">
                  <c:v>8.3203848295288906E-4</c:v>
                </c:pt>
                <c:pt idx="6">
                  <c:v>2.3443761832542796E-4</c:v>
                </c:pt>
              </c:numCache>
            </c:numRef>
          </c:val>
          <c:extLst>
            <c:ext xmlns:c16="http://schemas.microsoft.com/office/drawing/2014/chart" uri="{C3380CC4-5D6E-409C-BE32-E72D297353CC}">
              <c16:uniqueId val="{00000004-AC9B-4152-B5D7-F7C2E92488E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Tablas!$P$972</c:f>
              <c:strCache>
                <c:ptCount val="1"/>
                <c:pt idx="0">
                  <c:v>Cuota de clasificación por saldo total</c:v>
                </c:pt>
              </c:strCache>
            </c:strRef>
          </c:tx>
          <c:dLbls>
            <c:dLbl>
              <c:idx val="0"/>
              <c:layout>
                <c:manualLayout>
                  <c:x val="0.10521823671497585"/>
                  <c:y val="-6.731495726495725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C89-4349-B7BA-4E2049439325}"/>
                </c:ext>
              </c:extLst>
            </c:dLbl>
            <c:dLbl>
              <c:idx val="1"/>
              <c:layout>
                <c:manualLayout>
                  <c:x val="-8.6168659420289853E-2"/>
                  <c:y val="5.81021367521367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C89-4349-B7BA-4E2049439325}"/>
                </c:ext>
              </c:extLst>
            </c:dLbl>
            <c:dLbl>
              <c:idx val="3"/>
              <c:delete val="1"/>
              <c:extLst>
                <c:ext xmlns:c15="http://schemas.microsoft.com/office/drawing/2012/chart" uri="{CE6537A1-D6FC-4f65-9D91-7224C49458BB}"/>
                <c:ext xmlns:c16="http://schemas.microsoft.com/office/drawing/2014/chart" uri="{C3380CC4-5D6E-409C-BE32-E72D297353CC}">
                  <c16:uniqueId val="{00000002-6C89-4349-B7BA-4E2049439325}"/>
                </c:ext>
              </c:extLst>
            </c:dLbl>
            <c:dLbl>
              <c:idx val="4"/>
              <c:delete val="1"/>
              <c:extLst>
                <c:ext xmlns:c15="http://schemas.microsoft.com/office/drawing/2012/chart" uri="{CE6537A1-D6FC-4f65-9D91-7224C49458BB}"/>
                <c:ext xmlns:c16="http://schemas.microsoft.com/office/drawing/2014/chart" uri="{C3380CC4-5D6E-409C-BE32-E72D297353CC}">
                  <c16:uniqueId val="{00000003-6C89-4349-B7BA-4E2049439325}"/>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Tablas!$B$973:$B$979</c:f>
              <c:strCache>
                <c:ptCount val="7"/>
                <c:pt idx="0">
                  <c:v>Persona natural</c:v>
                </c:pt>
                <c:pt idx="1">
                  <c:v>Marca compartida</c:v>
                </c:pt>
                <c:pt idx="2">
                  <c:v>Empresarial</c:v>
                </c:pt>
                <c:pt idx="3">
                  <c:v>Micro</c:v>
                </c:pt>
                <c:pt idx="4">
                  <c:v>PYME</c:v>
                </c:pt>
                <c:pt idx="5">
                  <c:v>Básica</c:v>
                </c:pt>
                <c:pt idx="6">
                  <c:v>Sistema cerrado</c:v>
                </c:pt>
              </c:strCache>
            </c:strRef>
          </c:cat>
          <c:val>
            <c:numRef>
              <c:f>Tablas!$P$973:$P$979</c:f>
              <c:numCache>
                <c:formatCode>0.00%</c:formatCode>
                <c:ptCount val="7"/>
                <c:pt idx="0">
                  <c:v>0.85373017296062736</c:v>
                </c:pt>
                <c:pt idx="1">
                  <c:v>9.222174586280027E-2</c:v>
                </c:pt>
                <c:pt idx="2">
                  <c:v>3.3462818626075801E-2</c:v>
                </c:pt>
                <c:pt idx="3">
                  <c:v>1.5636373790510482E-2</c:v>
                </c:pt>
                <c:pt idx="4">
                  <c:v>3.9642073620007948E-3</c:v>
                </c:pt>
                <c:pt idx="5">
                  <c:v>6.2918866983578139E-4</c:v>
                </c:pt>
                <c:pt idx="6">
                  <c:v>3.5549272814933022E-4</c:v>
                </c:pt>
              </c:numCache>
            </c:numRef>
          </c:val>
          <c:extLst>
            <c:ext xmlns:c16="http://schemas.microsoft.com/office/drawing/2014/chart" uri="{C3380CC4-5D6E-409C-BE32-E72D297353CC}">
              <c16:uniqueId val="{00000004-6C89-4349-B7BA-4E204943932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Tablas!$P$1010</c:f>
              <c:strCache>
                <c:ptCount val="1"/>
                <c:pt idx="0">
                  <c:v>Cuota de clasificación por saldo en mora</c:v>
                </c:pt>
              </c:strCache>
            </c:strRef>
          </c:tx>
          <c:dLbls>
            <c:dLbl>
              <c:idx val="0"/>
              <c:layout>
                <c:manualLayout>
                  <c:x val="5.5068115942028983E-2"/>
                  <c:y val="-2.81638888888888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E65F-43A5-84E3-1142450D7FE8}"/>
                </c:ext>
              </c:extLst>
            </c:dLbl>
            <c:dLbl>
              <c:idx val="1"/>
              <c:layout>
                <c:manualLayout>
                  <c:x val="-0.10160036231884058"/>
                  <c:y val="1.12264957264957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65F-43A5-84E3-1142450D7FE8}"/>
                </c:ext>
              </c:extLst>
            </c:dLbl>
            <c:dLbl>
              <c:idx val="2"/>
              <c:layout>
                <c:manualLayout>
                  <c:x val="-3.3028019323671498E-2"/>
                  <c:y val="1.07264957264957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E65F-43A5-84E3-1142450D7FE8}"/>
                </c:ext>
              </c:extLst>
            </c:dLbl>
            <c:dLbl>
              <c:idx val="3"/>
              <c:layout>
                <c:manualLayout>
                  <c:x val="-2.6707729468599035E-3"/>
                  <c:y val="-8.0256410256410258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65F-43A5-84E3-1142450D7FE8}"/>
                </c:ext>
              </c:extLst>
            </c:dLbl>
            <c:dLbl>
              <c:idx val="4"/>
              <c:delete val="1"/>
              <c:extLst>
                <c:ext xmlns:c15="http://schemas.microsoft.com/office/drawing/2012/chart" uri="{CE6537A1-D6FC-4f65-9D91-7224C49458BB}"/>
                <c:ext xmlns:c16="http://schemas.microsoft.com/office/drawing/2014/chart" uri="{C3380CC4-5D6E-409C-BE32-E72D297353CC}">
                  <c16:uniqueId val="{00000004-E65F-43A5-84E3-1142450D7FE8}"/>
                </c:ext>
              </c:extLst>
            </c:dLbl>
            <c:dLbl>
              <c:idx val="6"/>
              <c:delete val="1"/>
              <c:extLst>
                <c:ext xmlns:c15="http://schemas.microsoft.com/office/drawing/2012/chart" uri="{CE6537A1-D6FC-4f65-9D91-7224C49458BB}"/>
                <c:ext xmlns:c16="http://schemas.microsoft.com/office/drawing/2014/chart" uri="{C3380CC4-5D6E-409C-BE32-E72D297353CC}">
                  <c16:uniqueId val="{00000000-39F0-498D-9EE5-3DFAAD4CB49C}"/>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Tablas!$B$1011:$B$1017</c:f>
              <c:strCache>
                <c:ptCount val="7"/>
                <c:pt idx="0">
                  <c:v>Persona natural</c:v>
                </c:pt>
                <c:pt idx="1">
                  <c:v>Marca compartida</c:v>
                </c:pt>
                <c:pt idx="2">
                  <c:v>Empresarial</c:v>
                </c:pt>
                <c:pt idx="3">
                  <c:v>Micro</c:v>
                </c:pt>
                <c:pt idx="4">
                  <c:v>Básica</c:v>
                </c:pt>
                <c:pt idx="5">
                  <c:v>PYME</c:v>
                </c:pt>
                <c:pt idx="6">
                  <c:v>Sistema cerrado</c:v>
                </c:pt>
              </c:strCache>
            </c:strRef>
          </c:cat>
          <c:val>
            <c:numRef>
              <c:f>Tablas!$P$1011:$P$1017</c:f>
              <c:numCache>
                <c:formatCode>0.00%</c:formatCode>
                <c:ptCount val="7"/>
                <c:pt idx="0">
                  <c:v>0.87034009847926708</c:v>
                </c:pt>
                <c:pt idx="1">
                  <c:v>6.3182063382242012E-2</c:v>
                </c:pt>
                <c:pt idx="2">
                  <c:v>3.6446360949749866E-2</c:v>
                </c:pt>
                <c:pt idx="3">
                  <c:v>2.2209336497643062E-2</c:v>
                </c:pt>
                <c:pt idx="4">
                  <c:v>4.1628086475709097E-3</c:v>
                </c:pt>
                <c:pt idx="5">
                  <c:v>1.2437161288660209E-3</c:v>
                </c:pt>
                <c:pt idx="6">
                  <c:v>2.4156159146609458E-3</c:v>
                </c:pt>
              </c:numCache>
            </c:numRef>
          </c:val>
          <c:extLst>
            <c:ext xmlns:c16="http://schemas.microsoft.com/office/drawing/2014/chart" uri="{C3380CC4-5D6E-409C-BE32-E72D297353CC}">
              <c16:uniqueId val="{00000005-E65F-43A5-84E3-1142450D7FE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Tablas!$P$1131</c:f>
              <c:strCache>
                <c:ptCount val="1"/>
                <c:pt idx="0">
                  <c:v>Cuota de calificación por número de tarjeta de crédito</c:v>
                </c:pt>
              </c:strCache>
            </c:strRef>
          </c:tx>
          <c:dLbls>
            <c:dLbl>
              <c:idx val="0"/>
              <c:layout>
                <c:manualLayout>
                  <c:x val="-1.650759668381702E-2"/>
                  <c:y val="-4.59381821882782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AC7-440A-AA59-1D6CFDCB9350}"/>
                </c:ext>
              </c:extLst>
            </c:dLbl>
            <c:dLbl>
              <c:idx val="1"/>
              <c:layout>
                <c:manualLayout>
                  <c:x val="-3.2749292631946827E-2"/>
                  <c:y val="-0.1733808705838856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AC7-440A-AA59-1D6CFDCB9350}"/>
                </c:ext>
              </c:extLst>
            </c:dLbl>
            <c:dLbl>
              <c:idx val="2"/>
              <c:layout>
                <c:manualLayout>
                  <c:x val="-1.3007262780434545E-2"/>
                  <c:y val="-8.328455676325742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AC7-440A-AA59-1D6CFDCB9350}"/>
                </c:ext>
              </c:extLst>
            </c:dLbl>
            <c:dLbl>
              <c:idx val="3"/>
              <c:layout>
                <c:manualLayout>
                  <c:x val="1.1638289461544901E-2"/>
                  <c:y val="-6.9681813366788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AC7-440A-AA59-1D6CFDCB9350}"/>
                </c:ext>
              </c:extLst>
            </c:dLbl>
            <c:dLbl>
              <c:idx val="4"/>
              <c:layout>
                <c:manualLayout>
                  <c:x val="4.7317011476134006E-2"/>
                  <c:y val="-7.45226369673089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AC7-440A-AA59-1D6CFDCB9350}"/>
                </c:ext>
              </c:extLst>
            </c:dLbl>
            <c:dLbl>
              <c:idx val="5"/>
              <c:layout>
                <c:manualLayout>
                  <c:x val="8.9815671891200766E-2"/>
                  <c:y val="-7.62692466668189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AC7-440A-AA59-1D6CFDCB9350}"/>
                </c:ext>
              </c:extLst>
            </c:dLbl>
            <c:dLbl>
              <c:idx val="6"/>
              <c:layout>
                <c:manualLayout>
                  <c:x val="0.11307990891433438"/>
                  <c:y val="-5.5296013891456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8AC7-440A-AA59-1D6CFDCB9350}"/>
                </c:ext>
              </c:extLst>
            </c:dLbl>
            <c:dLbl>
              <c:idx val="7"/>
              <c:layout>
                <c:manualLayout>
                  <c:x val="6.0545328682514402E-2"/>
                  <c:y val="7.82675974717881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AC7-440A-AA59-1D6CFDCB9350}"/>
                </c:ext>
              </c:extLst>
            </c:dLbl>
            <c:dLbl>
              <c:idx val="8"/>
              <c:layout>
                <c:manualLayout>
                  <c:x val="4.0639188220695163E-2"/>
                  <c:y val="1.58127478206323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8AC7-440A-AA59-1D6CFDCB9350}"/>
                </c:ext>
              </c:extLst>
            </c:dLbl>
            <c:dLbl>
              <c:idx val="9"/>
              <c:layout>
                <c:manualLayout>
                  <c:x val="1.952965141464446E-2"/>
                  <c:y val="9.279505324573629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15B-434F-9533-79F7DCBAFCD7}"/>
                </c:ext>
              </c:extLst>
            </c:dLbl>
            <c:dLbl>
              <c:idx val="10"/>
              <c:layout>
                <c:manualLayout>
                  <c:x val="2.3906993397083524E-2"/>
                  <c:y val="0.1461035171057250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15B-434F-9533-79F7DCBAFCD7}"/>
                </c:ext>
              </c:extLst>
            </c:dLbl>
            <c:dLbl>
              <c:idx val="11"/>
              <c:layout>
                <c:manualLayout>
                  <c:x val="2.6622211387418961E-2"/>
                  <c:y val="0.2384156511516324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15B-434F-9533-79F7DCBAFCD7}"/>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Tablas!$B$1132:$B$1140</c:f>
              <c:strCache>
                <c:ptCount val="9"/>
                <c:pt idx="0">
                  <c:v>A1</c:v>
                </c:pt>
                <c:pt idx="1">
                  <c:v>A2</c:v>
                </c:pt>
                <c:pt idx="2">
                  <c:v>A3</c:v>
                </c:pt>
                <c:pt idx="3">
                  <c:v>B1</c:v>
                </c:pt>
                <c:pt idx="4">
                  <c:v>B2</c:v>
                </c:pt>
                <c:pt idx="5">
                  <c:v>C1</c:v>
                </c:pt>
                <c:pt idx="6">
                  <c:v>C2</c:v>
                </c:pt>
                <c:pt idx="7">
                  <c:v>D</c:v>
                </c:pt>
                <c:pt idx="8">
                  <c:v>E</c:v>
                </c:pt>
              </c:strCache>
            </c:strRef>
          </c:cat>
          <c:val>
            <c:numRef>
              <c:f>Tablas!$P$1132:$P$1140</c:f>
              <c:numCache>
                <c:formatCode>0.00%</c:formatCode>
                <c:ptCount val="9"/>
                <c:pt idx="0">
                  <c:v>0.91465872890192179</c:v>
                </c:pt>
                <c:pt idx="1">
                  <c:v>2.4171121355201712E-2</c:v>
                </c:pt>
                <c:pt idx="2">
                  <c:v>2.3283502476763786E-2</c:v>
                </c:pt>
                <c:pt idx="3">
                  <c:v>7.3819640432859152E-3</c:v>
                </c:pt>
                <c:pt idx="4">
                  <c:v>5.6570544417483496E-3</c:v>
                </c:pt>
                <c:pt idx="5">
                  <c:v>5.2607838866079379E-3</c:v>
                </c:pt>
                <c:pt idx="6">
                  <c:v>3.4946415794920413E-3</c:v>
                </c:pt>
                <c:pt idx="7">
                  <c:v>2.4611316869049371E-3</c:v>
                </c:pt>
                <c:pt idx="8">
                  <c:v>1.3631071628073643E-2</c:v>
                </c:pt>
              </c:numCache>
            </c:numRef>
          </c:val>
          <c:extLst>
            <c:ext xmlns:c16="http://schemas.microsoft.com/office/drawing/2014/chart" uri="{C3380CC4-5D6E-409C-BE32-E72D297353CC}">
              <c16:uniqueId val="{00000009-8AC7-440A-AA59-1D6CFDCB9350}"/>
            </c:ext>
          </c:extLst>
        </c:ser>
        <c:dLbls>
          <c:showLegendKey val="0"/>
          <c:showVal val="0"/>
          <c:showCatName val="1"/>
          <c:showSerName val="0"/>
          <c:showPercent val="1"/>
          <c:showBubbleSize val="0"/>
          <c:showLeaderLines val="1"/>
        </c:dLbls>
        <c:firstSliceAng val="86"/>
      </c:pieChart>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Tablas!$P$1170</c:f>
              <c:strCache>
                <c:ptCount val="1"/>
                <c:pt idx="0">
                  <c:v>Cuota de calificación por saldo corriente</c:v>
                </c:pt>
              </c:strCache>
            </c:strRef>
          </c:tx>
          <c:dLbls>
            <c:dLbl>
              <c:idx val="0"/>
              <c:layout>
                <c:manualLayout>
                  <c:x val="5.8639190821256036E-2"/>
                  <c:y val="-4.818547008547008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D95E-4162-AD68-6F7198CAA046}"/>
                </c:ext>
              </c:extLst>
            </c:dLbl>
            <c:dLbl>
              <c:idx val="1"/>
              <c:layout>
                <c:manualLayout>
                  <c:x val="0.12190620033836358"/>
                  <c:y val="-4.65822724864268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95E-4162-AD68-6F7198CAA046}"/>
                </c:ext>
              </c:extLst>
            </c:dLbl>
            <c:dLbl>
              <c:idx val="2"/>
              <c:layout>
                <c:manualLayout>
                  <c:x val="7.910302492636101E-2"/>
                  <c:y val="-5.62755492763379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D95E-4162-AD68-6F7198CAA046}"/>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Tablas!$B$1171:$B$1179</c:f>
              <c:strCache>
                <c:ptCount val="9"/>
                <c:pt idx="0">
                  <c:v>A1</c:v>
                </c:pt>
                <c:pt idx="1">
                  <c:v>A2</c:v>
                </c:pt>
                <c:pt idx="2">
                  <c:v>A3</c:v>
                </c:pt>
                <c:pt idx="3">
                  <c:v>B1</c:v>
                </c:pt>
                <c:pt idx="4">
                  <c:v>B2</c:v>
                </c:pt>
                <c:pt idx="5">
                  <c:v>C1</c:v>
                </c:pt>
                <c:pt idx="6">
                  <c:v>C2</c:v>
                </c:pt>
                <c:pt idx="7">
                  <c:v>D</c:v>
                </c:pt>
                <c:pt idx="8">
                  <c:v>E</c:v>
                </c:pt>
              </c:strCache>
            </c:strRef>
          </c:cat>
          <c:val>
            <c:numRef>
              <c:f>Tablas!$P$1171:$P$1179</c:f>
              <c:numCache>
                <c:formatCode>0.00%</c:formatCode>
                <c:ptCount val="9"/>
                <c:pt idx="0">
                  <c:v>0.83765685208095997</c:v>
                </c:pt>
                <c:pt idx="1">
                  <c:v>4.2635597748273767E-2</c:v>
                </c:pt>
                <c:pt idx="2">
                  <c:v>5.0421865177051522E-2</c:v>
                </c:pt>
                <c:pt idx="3">
                  <c:v>1.9074845332402737E-2</c:v>
                </c:pt>
                <c:pt idx="4">
                  <c:v>1.2325624018838056E-2</c:v>
                </c:pt>
                <c:pt idx="5">
                  <c:v>1.1480337899734244E-2</c:v>
                </c:pt>
                <c:pt idx="6">
                  <c:v>8.2609828272105119E-3</c:v>
                </c:pt>
                <c:pt idx="7">
                  <c:v>5.6518495580282022E-3</c:v>
                </c:pt>
                <c:pt idx="8">
                  <c:v>1.2492045357501104E-2</c:v>
                </c:pt>
              </c:numCache>
            </c:numRef>
          </c:val>
          <c:extLst>
            <c:ext xmlns:c16="http://schemas.microsoft.com/office/drawing/2014/chart" uri="{C3380CC4-5D6E-409C-BE32-E72D297353CC}">
              <c16:uniqueId val="{00000003-D95E-4162-AD68-6F7198CAA046}"/>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Tablas!$P$1210</c:f>
              <c:strCache>
                <c:ptCount val="1"/>
                <c:pt idx="0">
                  <c:v>Cuota de calificación por saldo rotativo</c:v>
                </c:pt>
              </c:strCache>
            </c:strRef>
          </c:tx>
          <c:dLbls>
            <c:dLbl>
              <c:idx val="0"/>
              <c:layout>
                <c:manualLayout>
                  <c:x val="-2.4185220458021683E-2"/>
                  <c:y val="-8.69700854700854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D65E-4EE5-8621-06B05EB98D94}"/>
                </c:ext>
              </c:extLst>
            </c:dLbl>
            <c:dLbl>
              <c:idx val="1"/>
              <c:layout>
                <c:manualLayout>
                  <c:x val="2.8144938806675422E-2"/>
                  <c:y val="-0.1702433760683760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65E-4EE5-8621-06B05EB98D94}"/>
                </c:ext>
              </c:extLst>
            </c:dLbl>
            <c:dLbl>
              <c:idx val="2"/>
              <c:layout>
                <c:manualLayout>
                  <c:x val="3.2806279293058821E-2"/>
                  <c:y val="-0.1675957264957264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D65E-4EE5-8621-06B05EB98D94}"/>
                </c:ext>
              </c:extLst>
            </c:dLbl>
            <c:dLbl>
              <c:idx val="3"/>
              <c:layout>
                <c:manualLayout>
                  <c:x val="4.1071599766604489E-2"/>
                  <c:y val="-0.144028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EF77-4693-8ED4-05A30F074501}"/>
                </c:ext>
              </c:extLst>
            </c:dLbl>
            <c:dLbl>
              <c:idx val="4"/>
              <c:layout>
                <c:manualLayout>
                  <c:x val="4.6398793896094227E-2"/>
                  <c:y val="-8.74972222222222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F77-4693-8ED4-05A30F074501}"/>
                </c:ext>
              </c:extLst>
            </c:dLbl>
            <c:dLbl>
              <c:idx val="5"/>
              <c:layout>
                <c:manualLayout>
                  <c:x val="5.4869600721404302E-2"/>
                  <c:y val="-2.53784188034188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EF77-4693-8ED4-05A30F074501}"/>
                </c:ext>
              </c:extLst>
            </c:dLbl>
            <c:dLbl>
              <c:idx val="6"/>
              <c:layout>
                <c:manualLayout>
                  <c:x val="7.5174061174345372E-2"/>
                  <c:y val="4.16414529914529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F77-4693-8ED4-05A30F074501}"/>
                </c:ext>
              </c:extLst>
            </c:dLbl>
            <c:dLbl>
              <c:idx val="7"/>
              <c:layout>
                <c:manualLayout>
                  <c:x val="4.6185642866910542E-2"/>
                  <c:y val="4.57288461538461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EF77-4693-8ED4-05A30F074501}"/>
                </c:ext>
              </c:extLst>
            </c:dLbl>
            <c:dLbl>
              <c:idx val="8"/>
              <c:layout>
                <c:manualLayout>
                  <c:x val="4.0436161510082579E-2"/>
                  <c:y val="0.1005339743589743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EF77-4693-8ED4-05A30F074501}"/>
                </c:ext>
              </c:extLst>
            </c:dLbl>
            <c:dLbl>
              <c:idx val="9"/>
              <c:layout>
                <c:manualLayout>
                  <c:x val="3.4148449472256544E-2"/>
                  <c:y val="0.1467230769230769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EF77-4693-8ED4-05A30F074501}"/>
                </c:ext>
              </c:extLst>
            </c:dLbl>
            <c:dLbl>
              <c:idx val="10"/>
              <c:layout>
                <c:manualLayout>
                  <c:x val="1.2243166392603757E-2"/>
                  <c:y val="0.1760358974358974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EF77-4693-8ED4-05A30F074501}"/>
                </c:ext>
              </c:extLst>
            </c:dLbl>
            <c:dLbl>
              <c:idx val="11"/>
              <c:layout>
                <c:manualLayout>
                  <c:x val="-3.5935170941772299E-3"/>
                  <c:y val="0.2282677350427350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EF77-4693-8ED4-05A30F07450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Tablas!$B$1211:$B$1219</c:f>
              <c:strCache>
                <c:ptCount val="9"/>
                <c:pt idx="0">
                  <c:v>A1</c:v>
                </c:pt>
                <c:pt idx="1">
                  <c:v>A2</c:v>
                </c:pt>
                <c:pt idx="2">
                  <c:v>A3</c:v>
                </c:pt>
                <c:pt idx="3">
                  <c:v>B1</c:v>
                </c:pt>
                <c:pt idx="4">
                  <c:v>B2</c:v>
                </c:pt>
                <c:pt idx="5">
                  <c:v>C1</c:v>
                </c:pt>
                <c:pt idx="6">
                  <c:v>C2</c:v>
                </c:pt>
                <c:pt idx="7">
                  <c:v>D</c:v>
                </c:pt>
                <c:pt idx="8">
                  <c:v>E</c:v>
                </c:pt>
              </c:strCache>
            </c:strRef>
          </c:cat>
          <c:val>
            <c:numRef>
              <c:f>Tablas!$P$1211:$P$1219</c:f>
              <c:numCache>
                <c:formatCode>0.00%</c:formatCode>
                <c:ptCount val="9"/>
                <c:pt idx="0">
                  <c:v>0.90040371557583498</c:v>
                </c:pt>
                <c:pt idx="1">
                  <c:v>2.7026190626299237E-2</c:v>
                </c:pt>
                <c:pt idx="2">
                  <c:v>3.1567971388738569E-2</c:v>
                </c:pt>
                <c:pt idx="3">
                  <c:v>9.0579753730736547E-3</c:v>
                </c:pt>
                <c:pt idx="4">
                  <c:v>7.7702840888607301E-3</c:v>
                </c:pt>
                <c:pt idx="5">
                  <c:v>7.5519076276671718E-3</c:v>
                </c:pt>
                <c:pt idx="6">
                  <c:v>5.3914351304514413E-3</c:v>
                </c:pt>
                <c:pt idx="7">
                  <c:v>3.8425211132064917E-3</c:v>
                </c:pt>
                <c:pt idx="8">
                  <c:v>7.3879990758678417E-3</c:v>
                </c:pt>
              </c:numCache>
            </c:numRef>
          </c:val>
          <c:extLst>
            <c:ext xmlns:c16="http://schemas.microsoft.com/office/drawing/2014/chart" uri="{C3380CC4-5D6E-409C-BE32-E72D297353CC}">
              <c16:uniqueId val="{00000003-D65E-4EE5-8621-06B05EB98D94}"/>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Tablas!$P$1250</c:f>
              <c:strCache>
                <c:ptCount val="1"/>
                <c:pt idx="0">
                  <c:v>Cuota de calificación por saldo diferido</c:v>
                </c:pt>
              </c:strCache>
            </c:strRef>
          </c:tx>
          <c:dLbls>
            <c:dLbl>
              <c:idx val="0"/>
              <c:layout>
                <c:manualLayout>
                  <c:x val="6.9602540480517852E-2"/>
                  <c:y val="-7.677371794871794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0BE-4E05-BC46-C7D5EF6C228F}"/>
                </c:ext>
              </c:extLst>
            </c:dLbl>
            <c:dLbl>
              <c:idx val="1"/>
              <c:layout>
                <c:manualLayout>
                  <c:x val="1.2063350627116607E-2"/>
                  <c:y val="-0.2009346153846153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0BE-4E05-BC46-C7D5EF6C228F}"/>
                </c:ext>
              </c:extLst>
            </c:dLbl>
            <c:dLbl>
              <c:idx val="2"/>
              <c:layout>
                <c:manualLayout>
                  <c:x val="2.6323665457999759E-2"/>
                  <c:y val="-0.2029829059829059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0BE-4E05-BC46-C7D5EF6C228F}"/>
                </c:ext>
              </c:extLst>
            </c:dLbl>
            <c:dLbl>
              <c:idx val="3"/>
              <c:layout>
                <c:manualLayout>
                  <c:x val="4.9083620900675029E-2"/>
                  <c:y val="-0.1980927350427350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0BE-4E05-BC46-C7D5EF6C228F}"/>
                </c:ext>
              </c:extLst>
            </c:dLbl>
            <c:dLbl>
              <c:idx val="4"/>
              <c:layout>
                <c:manualLayout>
                  <c:x val="5.0471414159749393E-2"/>
                  <c:y val="-0.138211111111111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FF2-4A46-9CE4-64BD56F627E7}"/>
                </c:ext>
              </c:extLst>
            </c:dLbl>
            <c:dLbl>
              <c:idx val="5"/>
              <c:layout>
                <c:manualLayout>
                  <c:x val="6.1840199018823962E-2"/>
                  <c:y val="-8.2567307692307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FF2-4A46-9CE4-64BD56F627E7}"/>
                </c:ext>
              </c:extLst>
            </c:dLbl>
            <c:dLbl>
              <c:idx val="6"/>
              <c:layout>
                <c:manualLayout>
                  <c:x val="6.5965498732043368E-2"/>
                  <c:y val="-1.410641025641025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FF2-4A46-9CE4-64BD56F627E7}"/>
                </c:ext>
              </c:extLst>
            </c:dLbl>
            <c:dLbl>
              <c:idx val="7"/>
              <c:layout>
                <c:manualLayout>
                  <c:x val="6.79143950428273E-2"/>
                  <c:y val="5.35809829059829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FF2-4A46-9CE4-64BD56F627E7}"/>
                </c:ext>
              </c:extLst>
            </c:dLbl>
            <c:dLbl>
              <c:idx val="8"/>
              <c:layout>
                <c:manualLayout>
                  <c:x val="7.236075957683194E-2"/>
                  <c:y val="0.1179356837606837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FF2-4A46-9CE4-64BD56F627E7}"/>
                </c:ext>
              </c:extLst>
            </c:dLbl>
            <c:dLbl>
              <c:idx val="9"/>
              <c:layout>
                <c:manualLayout>
                  <c:x val="3.7820924910006957E-2"/>
                  <c:y val="0.1310303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FF2-4A46-9CE4-64BD56F627E7}"/>
                </c:ext>
              </c:extLst>
            </c:dLbl>
            <c:dLbl>
              <c:idx val="10"/>
              <c:layout>
                <c:manualLayout>
                  <c:x val="3.8703640259460277E-2"/>
                  <c:y val="0.2031660256410256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8FF2-4A46-9CE4-64BD56F627E7}"/>
                </c:ext>
              </c:extLst>
            </c:dLbl>
            <c:dLbl>
              <c:idx val="11"/>
              <c:layout>
                <c:manualLayout>
                  <c:x val="6.0633681463792798E-3"/>
                  <c:y val="0.2642237179487179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8FF2-4A46-9CE4-64BD56F627E7}"/>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Tablas!$B$1251:$B$1259</c:f>
              <c:strCache>
                <c:ptCount val="9"/>
                <c:pt idx="0">
                  <c:v>A1</c:v>
                </c:pt>
                <c:pt idx="1">
                  <c:v>A2</c:v>
                </c:pt>
                <c:pt idx="2">
                  <c:v>A3</c:v>
                </c:pt>
                <c:pt idx="3">
                  <c:v>B1</c:v>
                </c:pt>
                <c:pt idx="4">
                  <c:v>B2</c:v>
                </c:pt>
                <c:pt idx="5">
                  <c:v>C1</c:v>
                </c:pt>
                <c:pt idx="6">
                  <c:v>C2</c:v>
                </c:pt>
                <c:pt idx="7">
                  <c:v>D</c:v>
                </c:pt>
                <c:pt idx="8">
                  <c:v>E</c:v>
                </c:pt>
              </c:strCache>
            </c:strRef>
          </c:cat>
          <c:val>
            <c:numRef>
              <c:f>Tablas!$P$1251:$P$1259</c:f>
              <c:numCache>
                <c:formatCode>0.00%</c:formatCode>
                <c:ptCount val="9"/>
                <c:pt idx="0">
                  <c:v>0.90306308846346295</c:v>
                </c:pt>
                <c:pt idx="1">
                  <c:v>3.2190751188624002E-2</c:v>
                </c:pt>
                <c:pt idx="2">
                  <c:v>2.9218395298381262E-2</c:v>
                </c:pt>
                <c:pt idx="3">
                  <c:v>1.0742750913561343E-2</c:v>
                </c:pt>
                <c:pt idx="4">
                  <c:v>6.0221624606913394E-3</c:v>
                </c:pt>
                <c:pt idx="5">
                  <c:v>8.5991906619497255E-3</c:v>
                </c:pt>
                <c:pt idx="6">
                  <c:v>2.8221197954794068E-3</c:v>
                </c:pt>
                <c:pt idx="7">
                  <c:v>1.9030360981981945E-3</c:v>
                </c:pt>
                <c:pt idx="8">
                  <c:v>5.43850511965158E-3</c:v>
                </c:pt>
              </c:numCache>
            </c:numRef>
          </c:val>
          <c:extLst>
            <c:ext xmlns:c16="http://schemas.microsoft.com/office/drawing/2014/chart" uri="{C3380CC4-5D6E-409C-BE32-E72D297353CC}">
              <c16:uniqueId val="{00000004-80BE-4E05-BC46-C7D5EF6C228F}"/>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Tablas!$P$1291</c:f>
              <c:strCache>
                <c:ptCount val="1"/>
                <c:pt idx="0">
                  <c:v>Cuota de calificación por saldo total</c:v>
                </c:pt>
              </c:strCache>
            </c:strRef>
          </c:tx>
          <c:dLbls>
            <c:dLbl>
              <c:idx val="0"/>
              <c:layout>
                <c:manualLayout>
                  <c:x val="-1.9947870460625215E-2"/>
                  <c:y val="-8.83126068376067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B33F-4649-AA56-5112F48BEAE3}"/>
                </c:ext>
              </c:extLst>
            </c:dLbl>
            <c:dLbl>
              <c:idx val="1"/>
              <c:layout>
                <c:manualLayout>
                  <c:x val="3.4190544367289397E-2"/>
                  <c:y val="-0.2569279914529914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33F-4649-AA56-5112F48BEAE3}"/>
                </c:ext>
              </c:extLst>
            </c:dLbl>
            <c:dLbl>
              <c:idx val="2"/>
              <c:layout>
                <c:manualLayout>
                  <c:x val="4.0674131494719157E-2"/>
                  <c:y val="-0.247053418803418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33F-4649-AA56-5112F48BEAE3}"/>
                </c:ext>
              </c:extLst>
            </c:dLbl>
            <c:dLbl>
              <c:idx val="3"/>
              <c:layout>
                <c:manualLayout>
                  <c:x val="5.2341047973094308E-2"/>
                  <c:y val="-0.2288446581196581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A30-4CF8-916F-FE1782C2CD18}"/>
                </c:ext>
              </c:extLst>
            </c:dLbl>
            <c:dLbl>
              <c:idx val="4"/>
              <c:layout>
                <c:manualLayout>
                  <c:x val="5.974859371418588E-2"/>
                  <c:y val="-0.18203482905982907"/>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A30-4CF8-916F-FE1782C2CD18}"/>
                </c:ext>
              </c:extLst>
            </c:dLbl>
            <c:dLbl>
              <c:idx val="5"/>
              <c:layout>
                <c:manualLayout>
                  <c:x val="6.4948712358525867E-2"/>
                  <c:y val="-0.1251286324786324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A30-4CF8-916F-FE1782C2CD18}"/>
                </c:ext>
              </c:extLst>
            </c:dLbl>
            <c:dLbl>
              <c:idx val="6"/>
              <c:layout>
                <c:manualLayout>
                  <c:x val="6.9807083719203203E-2"/>
                  <c:y val="-5.73694444444444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A30-4CF8-916F-FE1782C2CD18}"/>
                </c:ext>
              </c:extLst>
            </c:dLbl>
            <c:dLbl>
              <c:idx val="7"/>
              <c:layout>
                <c:manualLayout>
                  <c:x val="6.8704951770929806E-2"/>
                  <c:y val="9.367094017094016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A30-4CF8-916F-FE1782C2CD18}"/>
                </c:ext>
              </c:extLst>
            </c:dLbl>
            <c:dLbl>
              <c:idx val="8"/>
              <c:layout>
                <c:manualLayout>
                  <c:x val="6.3513531927152964E-2"/>
                  <c:y val="7.99807692307692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A30-4CF8-916F-FE1782C2CD18}"/>
                </c:ext>
              </c:extLst>
            </c:dLbl>
            <c:dLbl>
              <c:idx val="9"/>
              <c:layout>
                <c:manualLayout>
                  <c:x val="5.2438803025576665E-2"/>
                  <c:y val="0.1425405982905982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6A30-4CF8-916F-FE1782C2CD18}"/>
                </c:ext>
              </c:extLst>
            </c:dLbl>
            <c:dLbl>
              <c:idx val="10"/>
              <c:layout>
                <c:manualLayout>
                  <c:x val="2.1095260504136248E-2"/>
                  <c:y val="0.1746662393162393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A30-4CF8-916F-FE1782C2CD18}"/>
                </c:ext>
              </c:extLst>
            </c:dLbl>
            <c:dLbl>
              <c:idx val="11"/>
              <c:layout>
                <c:manualLayout>
                  <c:x val="-1.9076895450393479E-2"/>
                  <c:y val="0.1889102564102564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6A30-4CF8-916F-FE1782C2CD18}"/>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Tablas!$B$1292:$B$1300</c:f>
              <c:strCache>
                <c:ptCount val="9"/>
                <c:pt idx="0">
                  <c:v>A1</c:v>
                </c:pt>
                <c:pt idx="1">
                  <c:v>A2</c:v>
                </c:pt>
                <c:pt idx="2">
                  <c:v>A3</c:v>
                </c:pt>
                <c:pt idx="3">
                  <c:v>B1</c:v>
                </c:pt>
                <c:pt idx="4">
                  <c:v>B2</c:v>
                </c:pt>
                <c:pt idx="5">
                  <c:v>C1</c:v>
                </c:pt>
                <c:pt idx="6">
                  <c:v>C2</c:v>
                </c:pt>
                <c:pt idx="7">
                  <c:v>D</c:v>
                </c:pt>
                <c:pt idx="8">
                  <c:v>E</c:v>
                </c:pt>
              </c:strCache>
            </c:strRef>
          </c:cat>
          <c:val>
            <c:numRef>
              <c:f>Tablas!$P$1292:$P$1300</c:f>
              <c:numCache>
                <c:formatCode>0.00%</c:formatCode>
                <c:ptCount val="9"/>
                <c:pt idx="0">
                  <c:v>0.89995480382317983</c:v>
                </c:pt>
                <c:pt idx="1">
                  <c:v>3.0319156497343763E-2</c:v>
                </c:pt>
                <c:pt idx="2">
                  <c:v>3.0856225472147711E-2</c:v>
                </c:pt>
                <c:pt idx="3">
                  <c:v>1.0281407647653088E-2</c:v>
                </c:pt>
                <c:pt idx="4">
                  <c:v>6.9537544534685773E-3</c:v>
                </c:pt>
                <c:pt idx="5">
                  <c:v>8.2427837708997972E-3</c:v>
                </c:pt>
                <c:pt idx="6">
                  <c:v>4.075427745403361E-3</c:v>
                </c:pt>
                <c:pt idx="7">
                  <c:v>2.8383041624644553E-3</c:v>
                </c:pt>
                <c:pt idx="8">
                  <c:v>6.4781364274393589E-3</c:v>
                </c:pt>
              </c:numCache>
            </c:numRef>
          </c:val>
          <c:extLst>
            <c:ext xmlns:c16="http://schemas.microsoft.com/office/drawing/2014/chart" uri="{C3380CC4-5D6E-409C-BE32-E72D297353CC}">
              <c16:uniqueId val="{00000003-B33F-4649-AA56-5112F48BEAE3}"/>
            </c:ext>
          </c:extLst>
        </c:ser>
        <c:dLbls>
          <c:showLegendKey val="0"/>
          <c:showVal val="0"/>
          <c:showCatName val="1"/>
          <c:showSerName val="0"/>
          <c:showPercent val="1"/>
          <c:showBubbleSize val="0"/>
          <c:showLeaderLines val="1"/>
        </c:dLbls>
        <c:firstSliceAng val="11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Tablas!$P$1331</c:f>
              <c:strCache>
                <c:ptCount val="1"/>
                <c:pt idx="0">
                  <c:v>Cuota de calificación por saldo en mora</c:v>
                </c:pt>
              </c:strCache>
            </c:strRef>
          </c:tx>
          <c:dLbls>
            <c:dLbl>
              <c:idx val="2"/>
              <c:layout>
                <c:manualLayout>
                  <c:x val="1.7057487922705315E-2"/>
                  <c:y val="-6.513675213675213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ABA-4BD7-82AB-2796BA82D346}"/>
                </c:ext>
              </c:extLst>
            </c:dLbl>
            <c:dLbl>
              <c:idx val="3"/>
              <c:layout>
                <c:manualLayout>
                  <c:x val="2.4832125603864736E-2"/>
                  <c:y val="-5.242585470085470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ABA-4BD7-82AB-2796BA82D346}"/>
                </c:ext>
              </c:extLst>
            </c:dLbl>
            <c:dLbl>
              <c:idx val="4"/>
              <c:layout>
                <c:manualLayout>
                  <c:x val="1.909933574879227E-2"/>
                  <c:y val="-2.23773504273504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ABA-4BD7-82AB-2796BA82D346}"/>
                </c:ext>
              </c:extLst>
            </c:dLbl>
            <c:dLbl>
              <c:idx val="5"/>
              <c:layout>
                <c:manualLayout>
                  <c:x val="2.666147342995169E-2"/>
                  <c:y val="-2.67561965811965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ABA-4BD7-82AB-2796BA82D346}"/>
                </c:ext>
              </c:extLst>
            </c:dLbl>
            <c:dLbl>
              <c:idx val="6"/>
              <c:layout>
                <c:manualLayout>
                  <c:x val="-9.7855676328502412E-3"/>
                  <c:y val="9.8760683760683765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ABA-4BD7-82AB-2796BA82D346}"/>
                </c:ext>
              </c:extLst>
            </c:dLbl>
            <c:dLbl>
              <c:idx val="7"/>
              <c:layout>
                <c:manualLayout>
                  <c:x val="-3.4155797101449274E-2"/>
                  <c:y val="-3.01630341880341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ABA-4BD7-82AB-2796BA82D346}"/>
                </c:ext>
              </c:extLst>
            </c:dLbl>
            <c:dLbl>
              <c:idx val="8"/>
              <c:layout>
                <c:manualLayout>
                  <c:x val="7.1629227053140098E-3"/>
                  <c:y val="-9.127777777777778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4ABA-4BD7-82AB-2796BA82D346}"/>
                </c:ext>
              </c:extLst>
            </c:dLbl>
            <c:dLbl>
              <c:idx val="9"/>
              <c:layout>
                <c:manualLayout>
                  <c:x val="-8.6737382846013948E-3"/>
                  <c:y val="-9.783529559274153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BFD-4709-8F2C-4A1706570260}"/>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Tablas!$B$1332:$B$1340</c:f>
              <c:strCache>
                <c:ptCount val="9"/>
                <c:pt idx="0">
                  <c:v>A1</c:v>
                </c:pt>
                <c:pt idx="1">
                  <c:v>A2</c:v>
                </c:pt>
                <c:pt idx="2">
                  <c:v>A3</c:v>
                </c:pt>
                <c:pt idx="3">
                  <c:v>B1</c:v>
                </c:pt>
                <c:pt idx="4">
                  <c:v>B2</c:v>
                </c:pt>
                <c:pt idx="5">
                  <c:v>C1</c:v>
                </c:pt>
                <c:pt idx="6">
                  <c:v>C2</c:v>
                </c:pt>
                <c:pt idx="7">
                  <c:v>D</c:v>
                </c:pt>
                <c:pt idx="8">
                  <c:v>E</c:v>
                </c:pt>
              </c:strCache>
            </c:strRef>
          </c:cat>
          <c:val>
            <c:numRef>
              <c:f>Tablas!$P$1332:$P$1340</c:f>
              <c:numCache>
                <c:formatCode>0.00%</c:formatCode>
                <c:ptCount val="9"/>
                <c:pt idx="0">
                  <c:v>4.2527858435186926E-3</c:v>
                </c:pt>
                <c:pt idx="1">
                  <c:v>7.5459524458883903E-2</c:v>
                </c:pt>
                <c:pt idx="2">
                  <c:v>0.14076734018933262</c:v>
                </c:pt>
                <c:pt idx="3">
                  <c:v>7.9959734176745262E-2</c:v>
                </c:pt>
                <c:pt idx="4">
                  <c:v>8.8395201319058411E-2</c:v>
                </c:pt>
                <c:pt idx="5">
                  <c:v>0.10770010162227317</c:v>
                </c:pt>
                <c:pt idx="6">
                  <c:v>0.10579504213085167</c:v>
                </c:pt>
                <c:pt idx="7">
                  <c:v>9.0148610004397237E-2</c:v>
                </c:pt>
                <c:pt idx="8">
                  <c:v>0.30752166025493888</c:v>
                </c:pt>
              </c:numCache>
            </c:numRef>
          </c:val>
          <c:extLst>
            <c:ext xmlns:c16="http://schemas.microsoft.com/office/drawing/2014/chart" uri="{C3380CC4-5D6E-409C-BE32-E72D297353CC}">
              <c16:uniqueId val="{00000007-4ABA-4BD7-82AB-2796BA82D34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Tablas!$P$1462</c:f>
              <c:strCache>
                <c:ptCount val="1"/>
                <c:pt idx="0">
                  <c:v>Cuota de provincia por número de tarjeta de crédito</c:v>
                </c:pt>
              </c:strCache>
            </c:strRef>
          </c:tx>
          <c:dLbls>
            <c:dLbl>
              <c:idx val="0"/>
              <c:layout>
                <c:manualLayout>
                  <c:x val="-1.0792512077294685E-2"/>
                  <c:y val="-3.2905341880341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742E-43A6-B496-F37C72CA90E2}"/>
                </c:ext>
              </c:extLst>
            </c:dLbl>
            <c:dLbl>
              <c:idx val="1"/>
              <c:layout>
                <c:manualLayout>
                  <c:x val="-0.11101727053140097"/>
                  <c:y val="-5.113632478632478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42E-43A6-B496-F37C72CA90E2}"/>
                </c:ext>
              </c:extLst>
            </c:dLbl>
            <c:dLbl>
              <c:idx val="2"/>
              <c:layout>
                <c:manualLayout>
                  <c:x val="-1.1316425120772947E-2"/>
                  <c:y val="3.854294871794871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742E-43A6-B496-F37C72CA90E2}"/>
                </c:ext>
              </c:extLst>
            </c:dLbl>
            <c:dLbl>
              <c:idx val="3"/>
              <c:layout>
                <c:manualLayout>
                  <c:x val="-4.0318478260869567E-2"/>
                  <c:y val="3.46711538461538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42E-43A6-B496-F37C72CA90E2}"/>
                </c:ext>
              </c:extLst>
            </c:dLbl>
            <c:dLbl>
              <c:idx val="4"/>
              <c:layout>
                <c:manualLayout>
                  <c:x val="-6.2126449275362317E-2"/>
                  <c:y val="5.85987179487179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742E-43A6-B496-F37C72CA90E2}"/>
                </c:ext>
              </c:extLst>
            </c:dLbl>
            <c:dLbl>
              <c:idx val="5"/>
              <c:layout>
                <c:manualLayout>
                  <c:x val="-9.280833333333334E-2"/>
                  <c:y val="6.035982905982906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42E-43A6-B496-F37C72CA90E2}"/>
                </c:ext>
              </c:extLst>
            </c:dLbl>
            <c:dLbl>
              <c:idx val="6"/>
              <c:layout>
                <c:manualLayout>
                  <c:x val="-9.1126026570048313E-2"/>
                  <c:y val="5.89878205128205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742E-43A6-B496-F37C72CA90E2}"/>
                </c:ext>
              </c:extLst>
            </c:dLbl>
            <c:dLbl>
              <c:idx val="7"/>
              <c:layout>
                <c:manualLayout>
                  <c:x val="-7.8346920289855071E-2"/>
                  <c:y val="7.945512820512820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742E-43A6-B496-F37C72CA90E2}"/>
                </c:ext>
              </c:extLst>
            </c:dLbl>
            <c:dLbl>
              <c:idx val="8"/>
              <c:layout>
                <c:manualLayout>
                  <c:x val="-5.8268840579710143E-2"/>
                  <c:y val="-2.43371794871794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742E-43A6-B496-F37C72CA90E2}"/>
                </c:ext>
              </c:extLst>
            </c:dLbl>
            <c:dLbl>
              <c:idx val="12"/>
              <c:delete val="1"/>
              <c:extLst>
                <c:ext xmlns:c15="http://schemas.microsoft.com/office/drawing/2012/chart" uri="{CE6537A1-D6FC-4f65-9D91-7224C49458BB}"/>
                <c:ext xmlns:c16="http://schemas.microsoft.com/office/drawing/2014/chart" uri="{C3380CC4-5D6E-409C-BE32-E72D297353CC}">
                  <c16:uniqueId val="{00000009-742E-43A6-B496-F37C72CA90E2}"/>
                </c:ext>
              </c:extLst>
            </c:dLbl>
            <c:dLbl>
              <c:idx val="13"/>
              <c:delete val="1"/>
              <c:extLst>
                <c:ext xmlns:c15="http://schemas.microsoft.com/office/drawing/2012/chart" uri="{CE6537A1-D6FC-4f65-9D91-7224C49458BB}"/>
                <c:ext xmlns:c16="http://schemas.microsoft.com/office/drawing/2014/chart" uri="{C3380CC4-5D6E-409C-BE32-E72D297353CC}">
                  <c16:uniqueId val="{0000000A-742E-43A6-B496-F37C72CA90E2}"/>
                </c:ext>
              </c:extLst>
            </c:dLbl>
            <c:dLbl>
              <c:idx val="14"/>
              <c:delete val="1"/>
              <c:extLst>
                <c:ext xmlns:c15="http://schemas.microsoft.com/office/drawing/2012/chart" uri="{CE6537A1-D6FC-4f65-9D91-7224C49458BB}"/>
                <c:ext xmlns:c16="http://schemas.microsoft.com/office/drawing/2014/chart" uri="{C3380CC4-5D6E-409C-BE32-E72D297353CC}">
                  <c16:uniqueId val="{0000000B-742E-43A6-B496-F37C72CA90E2}"/>
                </c:ext>
              </c:extLst>
            </c:dLbl>
            <c:dLbl>
              <c:idx val="15"/>
              <c:delete val="1"/>
              <c:extLst>
                <c:ext xmlns:c15="http://schemas.microsoft.com/office/drawing/2012/chart" uri="{CE6537A1-D6FC-4f65-9D91-7224C49458BB}"/>
                <c:ext xmlns:c16="http://schemas.microsoft.com/office/drawing/2014/chart" uri="{C3380CC4-5D6E-409C-BE32-E72D297353CC}">
                  <c16:uniqueId val="{0000000C-742E-43A6-B496-F37C72CA90E2}"/>
                </c:ext>
              </c:extLst>
            </c:dLbl>
            <c:dLbl>
              <c:idx val="16"/>
              <c:delete val="1"/>
              <c:extLst>
                <c:ext xmlns:c15="http://schemas.microsoft.com/office/drawing/2012/chart" uri="{CE6537A1-D6FC-4f65-9D91-7224C49458BB}"/>
                <c:ext xmlns:c16="http://schemas.microsoft.com/office/drawing/2014/chart" uri="{C3380CC4-5D6E-409C-BE32-E72D297353CC}">
                  <c16:uniqueId val="{0000000D-742E-43A6-B496-F37C72CA90E2}"/>
                </c:ext>
              </c:extLst>
            </c:dLbl>
            <c:dLbl>
              <c:idx val="17"/>
              <c:delete val="1"/>
              <c:extLst>
                <c:ext xmlns:c15="http://schemas.microsoft.com/office/drawing/2012/chart" uri="{CE6537A1-D6FC-4f65-9D91-7224C49458BB}"/>
                <c:ext xmlns:c16="http://schemas.microsoft.com/office/drawing/2014/chart" uri="{C3380CC4-5D6E-409C-BE32-E72D297353CC}">
                  <c16:uniqueId val="{0000000E-742E-43A6-B496-F37C72CA90E2}"/>
                </c:ext>
              </c:extLst>
            </c:dLbl>
            <c:dLbl>
              <c:idx val="18"/>
              <c:delete val="1"/>
              <c:extLst>
                <c:ext xmlns:c15="http://schemas.microsoft.com/office/drawing/2012/chart" uri="{CE6537A1-D6FC-4f65-9D91-7224C49458BB}"/>
                <c:ext xmlns:c16="http://schemas.microsoft.com/office/drawing/2014/chart" uri="{C3380CC4-5D6E-409C-BE32-E72D297353CC}">
                  <c16:uniqueId val="{0000000F-742E-43A6-B496-F37C72CA90E2}"/>
                </c:ext>
              </c:extLst>
            </c:dLbl>
            <c:dLbl>
              <c:idx val="19"/>
              <c:delete val="1"/>
              <c:extLst>
                <c:ext xmlns:c15="http://schemas.microsoft.com/office/drawing/2012/chart" uri="{CE6537A1-D6FC-4f65-9D91-7224C49458BB}"/>
                <c:ext xmlns:c16="http://schemas.microsoft.com/office/drawing/2014/chart" uri="{C3380CC4-5D6E-409C-BE32-E72D297353CC}">
                  <c16:uniqueId val="{00000010-742E-43A6-B496-F37C72CA90E2}"/>
                </c:ext>
              </c:extLst>
            </c:dLbl>
            <c:dLbl>
              <c:idx val="20"/>
              <c:delete val="1"/>
              <c:extLst>
                <c:ext xmlns:c15="http://schemas.microsoft.com/office/drawing/2012/chart" uri="{CE6537A1-D6FC-4f65-9D91-7224C49458BB}"/>
                <c:ext xmlns:c16="http://schemas.microsoft.com/office/drawing/2014/chart" uri="{C3380CC4-5D6E-409C-BE32-E72D297353CC}">
                  <c16:uniqueId val="{00000011-742E-43A6-B496-F37C72CA90E2}"/>
                </c:ext>
              </c:extLst>
            </c:dLbl>
            <c:dLbl>
              <c:idx val="21"/>
              <c:delete val="1"/>
              <c:extLst>
                <c:ext xmlns:c15="http://schemas.microsoft.com/office/drawing/2012/chart" uri="{CE6537A1-D6FC-4f65-9D91-7224C49458BB}"/>
                <c:ext xmlns:c16="http://schemas.microsoft.com/office/drawing/2014/chart" uri="{C3380CC4-5D6E-409C-BE32-E72D297353CC}">
                  <c16:uniqueId val="{00000012-742E-43A6-B496-F37C72CA90E2}"/>
                </c:ext>
              </c:extLst>
            </c:dLbl>
            <c:dLbl>
              <c:idx val="22"/>
              <c:delete val="1"/>
              <c:extLst>
                <c:ext xmlns:c15="http://schemas.microsoft.com/office/drawing/2012/chart" uri="{CE6537A1-D6FC-4f65-9D91-7224C49458BB}"/>
                <c:ext xmlns:c16="http://schemas.microsoft.com/office/drawing/2014/chart" uri="{C3380CC4-5D6E-409C-BE32-E72D297353CC}">
                  <c16:uniqueId val="{00000013-742E-43A6-B496-F37C72CA90E2}"/>
                </c:ext>
              </c:extLst>
            </c:dLbl>
            <c:dLbl>
              <c:idx val="23"/>
              <c:delete val="1"/>
              <c:extLst>
                <c:ext xmlns:c15="http://schemas.microsoft.com/office/drawing/2012/chart" uri="{CE6537A1-D6FC-4f65-9D91-7224C49458BB}"/>
                <c:ext xmlns:c16="http://schemas.microsoft.com/office/drawing/2014/chart" uri="{C3380CC4-5D6E-409C-BE32-E72D297353CC}">
                  <c16:uniqueId val="{00000014-742E-43A6-B496-F37C72CA90E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Tablas!$B$1463:$B$1486</c:f>
              <c:strCache>
                <c:ptCount val="24"/>
                <c:pt idx="0">
                  <c:v>Pichincha</c:v>
                </c:pt>
                <c:pt idx="1">
                  <c:v>Guayas</c:v>
                </c:pt>
                <c:pt idx="2">
                  <c:v>Manabí</c:v>
                </c:pt>
                <c:pt idx="3">
                  <c:v>Azuay</c:v>
                </c:pt>
                <c:pt idx="4">
                  <c:v>El Oro</c:v>
                </c:pt>
                <c:pt idx="5">
                  <c:v>Tungurahua</c:v>
                </c:pt>
                <c:pt idx="6">
                  <c:v>Los Ríos</c:v>
                </c:pt>
                <c:pt idx="7">
                  <c:v>Santo Domingo de los Tsáchilas</c:v>
                </c:pt>
                <c:pt idx="8">
                  <c:v>Imbabura</c:v>
                </c:pt>
                <c:pt idx="9">
                  <c:v>Esmeraldas</c:v>
                </c:pt>
                <c:pt idx="10">
                  <c:v>Loja</c:v>
                </c:pt>
                <c:pt idx="11">
                  <c:v>Chimborazo</c:v>
                </c:pt>
                <c:pt idx="12">
                  <c:v>Cotopaxi</c:v>
                </c:pt>
                <c:pt idx="13">
                  <c:v>Santa Elena</c:v>
                </c:pt>
                <c:pt idx="14">
                  <c:v>Cañar</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Tablas!$P$1463:$P$1486</c:f>
              <c:numCache>
                <c:formatCode>0.00%</c:formatCode>
                <c:ptCount val="24"/>
                <c:pt idx="0">
                  <c:v>0.35521376768770901</c:v>
                </c:pt>
                <c:pt idx="1">
                  <c:v>0.28938531665032186</c:v>
                </c:pt>
                <c:pt idx="2">
                  <c:v>6.4257436445787353E-2</c:v>
                </c:pt>
                <c:pt idx="3">
                  <c:v>5.2108146983535344E-2</c:v>
                </c:pt>
                <c:pt idx="4">
                  <c:v>4.0381080426405404E-2</c:v>
                </c:pt>
                <c:pt idx="5">
                  <c:v>2.8333854037726047E-2</c:v>
                </c:pt>
                <c:pt idx="6">
                  <c:v>2.377177047440918E-2</c:v>
                </c:pt>
                <c:pt idx="7">
                  <c:v>2.1309256279140775E-2</c:v>
                </c:pt>
                <c:pt idx="8">
                  <c:v>2.0451640257644278E-2</c:v>
                </c:pt>
                <c:pt idx="9">
                  <c:v>1.8147411142731221E-2</c:v>
                </c:pt>
                <c:pt idx="10">
                  <c:v>1.7619559747730561E-2</c:v>
                </c:pt>
                <c:pt idx="11">
                  <c:v>1.616486989492719E-2</c:v>
                </c:pt>
                <c:pt idx="12">
                  <c:v>1.3148479191078361E-2</c:v>
                </c:pt>
                <c:pt idx="13">
                  <c:v>7.2873956203153775E-3</c:v>
                </c:pt>
                <c:pt idx="14">
                  <c:v>6.2538857277282716E-3</c:v>
                </c:pt>
                <c:pt idx="15">
                  <c:v>4.7668888373776554E-3</c:v>
                </c:pt>
                <c:pt idx="16">
                  <c:v>4.4919879638336815E-3</c:v>
                </c:pt>
                <c:pt idx="17">
                  <c:v>4.127199792128956E-3</c:v>
                </c:pt>
                <c:pt idx="18">
                  <c:v>3.2123188189439674E-3</c:v>
                </c:pt>
                <c:pt idx="19">
                  <c:v>2.9714713093011527E-3</c:v>
                </c:pt>
                <c:pt idx="20">
                  <c:v>2.3381612061507471E-3</c:v>
                </c:pt>
                <c:pt idx="21">
                  <c:v>1.7663848524428227E-3</c:v>
                </c:pt>
                <c:pt idx="22">
                  <c:v>1.277049655358857E-3</c:v>
                </c:pt>
                <c:pt idx="23">
                  <c:v>1.2146669972721176E-3</c:v>
                </c:pt>
              </c:numCache>
            </c:numRef>
          </c:val>
          <c:extLst>
            <c:ext xmlns:c16="http://schemas.microsoft.com/office/drawing/2014/chart" uri="{C3380CC4-5D6E-409C-BE32-E72D297353CC}">
              <c16:uniqueId val="{00000015-742E-43A6-B496-F37C72CA90E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Tablas!$P$1518</c:f>
              <c:strCache>
                <c:ptCount val="1"/>
                <c:pt idx="0">
                  <c:v>Cuota de provincia por saldo corriente</c:v>
                </c:pt>
              </c:strCache>
            </c:strRef>
          </c:tx>
          <c:dLbls>
            <c:dLbl>
              <c:idx val="0"/>
              <c:layout>
                <c:manualLayout>
                  <c:x val="1.9239855072463768E-2"/>
                  <c:y val="-9.15057692307692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42DD-433F-B444-3CB63D77CF81}"/>
                </c:ext>
              </c:extLst>
            </c:dLbl>
            <c:dLbl>
              <c:idx val="1"/>
              <c:layout>
                <c:manualLayout>
                  <c:x val="-3.6988828502415458E-2"/>
                  <c:y val="-4.638376068376068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2DD-433F-B444-3CB63D77CF81}"/>
                </c:ext>
              </c:extLst>
            </c:dLbl>
            <c:dLbl>
              <c:idx val="2"/>
              <c:layout>
                <c:manualLayout>
                  <c:x val="-2.3381884057971015E-2"/>
                  <c:y val="1.79222222222222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42DD-433F-B444-3CB63D77CF81}"/>
                </c:ext>
              </c:extLst>
            </c:dLbl>
            <c:dLbl>
              <c:idx val="3"/>
              <c:layout>
                <c:manualLayout>
                  <c:x val="-3.335157004830918E-2"/>
                  <c:y val="2.541324786324786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2DD-433F-B444-3CB63D77CF81}"/>
                </c:ext>
              </c:extLst>
            </c:dLbl>
            <c:dLbl>
              <c:idx val="4"/>
              <c:layout>
                <c:manualLayout>
                  <c:x val="-3.101262077294686E-2"/>
                  <c:y val="-5.4739316239316238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2DD-433F-B444-3CB63D77CF81}"/>
                </c:ext>
              </c:extLst>
            </c:dLbl>
            <c:dLbl>
              <c:idx val="5"/>
              <c:layout>
                <c:manualLayout>
                  <c:x val="-7.4885024154589377E-2"/>
                  <c:y val="4.7435897435897434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2DD-433F-B444-3CB63D77CF81}"/>
                </c:ext>
              </c:extLst>
            </c:dLbl>
            <c:dLbl>
              <c:idx val="6"/>
              <c:layout>
                <c:manualLayout>
                  <c:x val="-1.7180132850241545E-2"/>
                  <c:y val="-3.519123931623931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42DD-433F-B444-3CB63D77CF81}"/>
                </c:ext>
              </c:extLst>
            </c:dLbl>
            <c:dLbl>
              <c:idx val="7"/>
              <c:layout>
                <c:manualLayout>
                  <c:x val="3.5866062801932365E-2"/>
                  <c:y val="-4.5642307692307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42DD-433F-B444-3CB63D77CF81}"/>
                </c:ext>
              </c:extLst>
            </c:dLbl>
            <c:dLbl>
              <c:idx val="8"/>
              <c:delete val="1"/>
              <c:extLst>
                <c:ext xmlns:c15="http://schemas.microsoft.com/office/drawing/2012/chart" uri="{CE6537A1-D6FC-4f65-9D91-7224C49458BB}"/>
                <c:ext xmlns:c16="http://schemas.microsoft.com/office/drawing/2014/chart" uri="{C3380CC4-5D6E-409C-BE32-E72D297353CC}">
                  <c16:uniqueId val="{00000008-42DD-433F-B444-3CB63D77CF81}"/>
                </c:ext>
              </c:extLst>
            </c:dLbl>
            <c:dLbl>
              <c:idx val="9"/>
              <c:delete val="1"/>
              <c:extLst>
                <c:ext xmlns:c15="http://schemas.microsoft.com/office/drawing/2012/chart" uri="{CE6537A1-D6FC-4f65-9D91-7224C49458BB}"/>
                <c:ext xmlns:c16="http://schemas.microsoft.com/office/drawing/2014/chart" uri="{C3380CC4-5D6E-409C-BE32-E72D297353CC}">
                  <c16:uniqueId val="{00000009-42DD-433F-B444-3CB63D77CF81}"/>
                </c:ext>
              </c:extLst>
            </c:dLbl>
            <c:dLbl>
              <c:idx val="10"/>
              <c:delete val="1"/>
              <c:extLst>
                <c:ext xmlns:c15="http://schemas.microsoft.com/office/drawing/2012/chart" uri="{CE6537A1-D6FC-4f65-9D91-7224C49458BB}"/>
                <c:ext xmlns:c16="http://schemas.microsoft.com/office/drawing/2014/chart" uri="{C3380CC4-5D6E-409C-BE32-E72D297353CC}">
                  <c16:uniqueId val="{0000000A-42DD-433F-B444-3CB63D77CF81}"/>
                </c:ext>
              </c:extLst>
            </c:dLbl>
            <c:dLbl>
              <c:idx val="11"/>
              <c:delete val="1"/>
              <c:extLst>
                <c:ext xmlns:c15="http://schemas.microsoft.com/office/drawing/2012/chart" uri="{CE6537A1-D6FC-4f65-9D91-7224C49458BB}"/>
                <c:ext xmlns:c16="http://schemas.microsoft.com/office/drawing/2014/chart" uri="{C3380CC4-5D6E-409C-BE32-E72D297353CC}">
                  <c16:uniqueId val="{0000000B-42DD-433F-B444-3CB63D77CF81}"/>
                </c:ext>
              </c:extLst>
            </c:dLbl>
            <c:dLbl>
              <c:idx val="12"/>
              <c:delete val="1"/>
              <c:extLst>
                <c:ext xmlns:c15="http://schemas.microsoft.com/office/drawing/2012/chart" uri="{CE6537A1-D6FC-4f65-9D91-7224C49458BB}"/>
                <c:ext xmlns:c16="http://schemas.microsoft.com/office/drawing/2014/chart" uri="{C3380CC4-5D6E-409C-BE32-E72D297353CC}">
                  <c16:uniqueId val="{0000000C-42DD-433F-B444-3CB63D77CF81}"/>
                </c:ext>
              </c:extLst>
            </c:dLbl>
            <c:dLbl>
              <c:idx val="13"/>
              <c:delete val="1"/>
              <c:extLst>
                <c:ext xmlns:c15="http://schemas.microsoft.com/office/drawing/2012/chart" uri="{CE6537A1-D6FC-4f65-9D91-7224C49458BB}"/>
                <c:ext xmlns:c16="http://schemas.microsoft.com/office/drawing/2014/chart" uri="{C3380CC4-5D6E-409C-BE32-E72D297353CC}">
                  <c16:uniqueId val="{0000000D-42DD-433F-B444-3CB63D77CF81}"/>
                </c:ext>
              </c:extLst>
            </c:dLbl>
            <c:dLbl>
              <c:idx val="14"/>
              <c:delete val="1"/>
              <c:extLst>
                <c:ext xmlns:c15="http://schemas.microsoft.com/office/drawing/2012/chart" uri="{CE6537A1-D6FC-4f65-9D91-7224C49458BB}"/>
                <c:ext xmlns:c16="http://schemas.microsoft.com/office/drawing/2014/chart" uri="{C3380CC4-5D6E-409C-BE32-E72D297353CC}">
                  <c16:uniqueId val="{0000000E-42DD-433F-B444-3CB63D77CF81}"/>
                </c:ext>
              </c:extLst>
            </c:dLbl>
            <c:dLbl>
              <c:idx val="15"/>
              <c:delete val="1"/>
              <c:extLst>
                <c:ext xmlns:c15="http://schemas.microsoft.com/office/drawing/2012/chart" uri="{CE6537A1-D6FC-4f65-9D91-7224C49458BB}"/>
                <c:ext xmlns:c16="http://schemas.microsoft.com/office/drawing/2014/chart" uri="{C3380CC4-5D6E-409C-BE32-E72D297353CC}">
                  <c16:uniqueId val="{0000000F-42DD-433F-B444-3CB63D77CF81}"/>
                </c:ext>
              </c:extLst>
            </c:dLbl>
            <c:dLbl>
              <c:idx val="16"/>
              <c:delete val="1"/>
              <c:extLst>
                <c:ext xmlns:c15="http://schemas.microsoft.com/office/drawing/2012/chart" uri="{CE6537A1-D6FC-4f65-9D91-7224C49458BB}"/>
                <c:ext xmlns:c16="http://schemas.microsoft.com/office/drawing/2014/chart" uri="{C3380CC4-5D6E-409C-BE32-E72D297353CC}">
                  <c16:uniqueId val="{00000010-42DD-433F-B444-3CB63D77CF81}"/>
                </c:ext>
              </c:extLst>
            </c:dLbl>
            <c:dLbl>
              <c:idx val="17"/>
              <c:delete val="1"/>
              <c:extLst>
                <c:ext xmlns:c15="http://schemas.microsoft.com/office/drawing/2012/chart" uri="{CE6537A1-D6FC-4f65-9D91-7224C49458BB}"/>
                <c:ext xmlns:c16="http://schemas.microsoft.com/office/drawing/2014/chart" uri="{C3380CC4-5D6E-409C-BE32-E72D297353CC}">
                  <c16:uniqueId val="{00000011-42DD-433F-B444-3CB63D77CF81}"/>
                </c:ext>
              </c:extLst>
            </c:dLbl>
            <c:dLbl>
              <c:idx val="18"/>
              <c:delete val="1"/>
              <c:extLst>
                <c:ext xmlns:c15="http://schemas.microsoft.com/office/drawing/2012/chart" uri="{CE6537A1-D6FC-4f65-9D91-7224C49458BB}"/>
                <c:ext xmlns:c16="http://schemas.microsoft.com/office/drawing/2014/chart" uri="{C3380CC4-5D6E-409C-BE32-E72D297353CC}">
                  <c16:uniqueId val="{00000012-42DD-433F-B444-3CB63D77CF81}"/>
                </c:ext>
              </c:extLst>
            </c:dLbl>
            <c:dLbl>
              <c:idx val="19"/>
              <c:delete val="1"/>
              <c:extLst>
                <c:ext xmlns:c15="http://schemas.microsoft.com/office/drawing/2012/chart" uri="{CE6537A1-D6FC-4f65-9D91-7224C49458BB}"/>
                <c:ext xmlns:c16="http://schemas.microsoft.com/office/drawing/2014/chart" uri="{C3380CC4-5D6E-409C-BE32-E72D297353CC}">
                  <c16:uniqueId val="{00000013-42DD-433F-B444-3CB63D77CF81}"/>
                </c:ext>
              </c:extLst>
            </c:dLbl>
            <c:dLbl>
              <c:idx val="20"/>
              <c:delete val="1"/>
              <c:extLst>
                <c:ext xmlns:c15="http://schemas.microsoft.com/office/drawing/2012/chart" uri="{CE6537A1-D6FC-4f65-9D91-7224C49458BB}"/>
                <c:ext xmlns:c16="http://schemas.microsoft.com/office/drawing/2014/chart" uri="{C3380CC4-5D6E-409C-BE32-E72D297353CC}">
                  <c16:uniqueId val="{00000014-42DD-433F-B444-3CB63D77CF81}"/>
                </c:ext>
              </c:extLst>
            </c:dLbl>
            <c:dLbl>
              <c:idx val="21"/>
              <c:delete val="1"/>
              <c:extLst>
                <c:ext xmlns:c15="http://schemas.microsoft.com/office/drawing/2012/chart" uri="{CE6537A1-D6FC-4f65-9D91-7224C49458BB}"/>
                <c:ext xmlns:c16="http://schemas.microsoft.com/office/drawing/2014/chart" uri="{C3380CC4-5D6E-409C-BE32-E72D297353CC}">
                  <c16:uniqueId val="{00000015-42DD-433F-B444-3CB63D77CF81}"/>
                </c:ext>
              </c:extLst>
            </c:dLbl>
            <c:dLbl>
              <c:idx val="22"/>
              <c:delete val="1"/>
              <c:extLst>
                <c:ext xmlns:c15="http://schemas.microsoft.com/office/drawing/2012/chart" uri="{CE6537A1-D6FC-4f65-9D91-7224C49458BB}"/>
                <c:ext xmlns:c16="http://schemas.microsoft.com/office/drawing/2014/chart" uri="{C3380CC4-5D6E-409C-BE32-E72D297353CC}">
                  <c16:uniqueId val="{00000016-42DD-433F-B444-3CB63D77CF81}"/>
                </c:ext>
              </c:extLst>
            </c:dLbl>
            <c:dLbl>
              <c:idx val="23"/>
              <c:delete val="1"/>
              <c:extLst>
                <c:ext xmlns:c15="http://schemas.microsoft.com/office/drawing/2012/chart" uri="{CE6537A1-D6FC-4f65-9D91-7224C49458BB}"/>
                <c:ext xmlns:c16="http://schemas.microsoft.com/office/drawing/2014/chart" uri="{C3380CC4-5D6E-409C-BE32-E72D297353CC}">
                  <c16:uniqueId val="{00000017-42DD-433F-B444-3CB63D77CF8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Tablas!$B$1519:$B$1542</c:f>
              <c:strCache>
                <c:ptCount val="24"/>
                <c:pt idx="0">
                  <c:v>Pichincha</c:v>
                </c:pt>
                <c:pt idx="1">
                  <c:v>Guayas</c:v>
                </c:pt>
                <c:pt idx="2">
                  <c:v>Azuay</c:v>
                </c:pt>
                <c:pt idx="3">
                  <c:v>Manabí</c:v>
                </c:pt>
                <c:pt idx="4">
                  <c:v>El Oro</c:v>
                </c:pt>
                <c:pt idx="5">
                  <c:v>Tungurahua</c:v>
                </c:pt>
                <c:pt idx="6">
                  <c:v>Imbabura</c:v>
                </c:pt>
                <c:pt idx="7">
                  <c:v>Esmeraldas</c:v>
                </c:pt>
                <c:pt idx="8">
                  <c:v>Los Ríos</c:v>
                </c:pt>
                <c:pt idx="9">
                  <c:v>Chimborazo</c:v>
                </c:pt>
                <c:pt idx="10">
                  <c:v>Santo Domingo de los Tsáchilas</c:v>
                </c:pt>
                <c:pt idx="11">
                  <c:v>Cotopaxi</c:v>
                </c:pt>
                <c:pt idx="12">
                  <c:v>Loja</c:v>
                </c:pt>
                <c:pt idx="13">
                  <c:v>Carchi</c:v>
                </c:pt>
                <c:pt idx="14">
                  <c:v>Bolívar</c:v>
                </c:pt>
                <c:pt idx="15">
                  <c:v>Cañar</c:v>
                </c:pt>
                <c:pt idx="16">
                  <c:v>Sucumbíos</c:v>
                </c:pt>
                <c:pt idx="17">
                  <c:v>Orellana</c:v>
                </c:pt>
                <c:pt idx="18">
                  <c:v>Santa Elena</c:v>
                </c:pt>
                <c:pt idx="19">
                  <c:v>Pastaza</c:v>
                </c:pt>
                <c:pt idx="20">
                  <c:v>Napo</c:v>
                </c:pt>
                <c:pt idx="21">
                  <c:v>Galápagos</c:v>
                </c:pt>
                <c:pt idx="22">
                  <c:v>Morona Santiago</c:v>
                </c:pt>
                <c:pt idx="23">
                  <c:v>Zamora Chinchipe</c:v>
                </c:pt>
              </c:strCache>
            </c:strRef>
          </c:cat>
          <c:val>
            <c:numRef>
              <c:f>Tablas!$P$1519:$P$1542</c:f>
              <c:numCache>
                <c:formatCode>0.00%</c:formatCode>
                <c:ptCount val="24"/>
                <c:pt idx="0">
                  <c:v>0.46859768337206242</c:v>
                </c:pt>
                <c:pt idx="1">
                  <c:v>0.27152737608127914</c:v>
                </c:pt>
                <c:pt idx="2">
                  <c:v>5.2277091248895513E-2</c:v>
                </c:pt>
                <c:pt idx="3">
                  <c:v>4.0059948791907503E-2</c:v>
                </c:pt>
                <c:pt idx="4">
                  <c:v>3.2997052503218334E-2</c:v>
                </c:pt>
                <c:pt idx="5">
                  <c:v>2.5505995721086638E-2</c:v>
                </c:pt>
                <c:pt idx="6">
                  <c:v>1.3274454298488362E-2</c:v>
                </c:pt>
                <c:pt idx="7">
                  <c:v>1.3568706919663857E-2</c:v>
                </c:pt>
                <c:pt idx="8">
                  <c:v>1.2720406590457343E-2</c:v>
                </c:pt>
                <c:pt idx="9">
                  <c:v>1.0561837045051009E-2</c:v>
                </c:pt>
                <c:pt idx="10">
                  <c:v>1.0944880140722667E-2</c:v>
                </c:pt>
                <c:pt idx="11">
                  <c:v>1.0169042332196008E-2</c:v>
                </c:pt>
                <c:pt idx="12">
                  <c:v>9.960382647467814E-3</c:v>
                </c:pt>
                <c:pt idx="13">
                  <c:v>5.1787092153039354E-3</c:v>
                </c:pt>
                <c:pt idx="14">
                  <c:v>4.6731382414490555E-3</c:v>
                </c:pt>
                <c:pt idx="15">
                  <c:v>3.9922723610585249E-3</c:v>
                </c:pt>
                <c:pt idx="16">
                  <c:v>3.5402273317186664E-3</c:v>
                </c:pt>
                <c:pt idx="17">
                  <c:v>2.4392004724414071E-3</c:v>
                </c:pt>
                <c:pt idx="18">
                  <c:v>1.7946424966797186E-3</c:v>
                </c:pt>
                <c:pt idx="19">
                  <c:v>1.6032249028433252E-3</c:v>
                </c:pt>
                <c:pt idx="20">
                  <c:v>1.5436870248808942E-3</c:v>
                </c:pt>
                <c:pt idx="21">
                  <c:v>1.4620639939485018E-3</c:v>
                </c:pt>
                <c:pt idx="22">
                  <c:v>9.439699278632808E-4</c:v>
                </c:pt>
                <c:pt idx="23">
                  <c:v>6.6400633931615652E-4</c:v>
                </c:pt>
              </c:numCache>
            </c:numRef>
          </c:val>
          <c:extLst>
            <c:ext xmlns:c16="http://schemas.microsoft.com/office/drawing/2014/chart" uri="{C3380CC4-5D6E-409C-BE32-E72D297353CC}">
              <c16:uniqueId val="{00000018-42DD-433F-B444-3CB63D77CF8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Tablas!$P$1573</c:f>
              <c:strCache>
                <c:ptCount val="1"/>
                <c:pt idx="0">
                  <c:v>Cuota de provincia por saldo rotativo</c:v>
                </c:pt>
              </c:strCache>
            </c:strRef>
          </c:tx>
          <c:dLbls>
            <c:dLbl>
              <c:idx val="0"/>
              <c:layout>
                <c:manualLayout>
                  <c:x val="4.1093599033816423E-2"/>
                  <c:y val="4.459230769230769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6691-465D-BAEB-91FA96D45FF2}"/>
                </c:ext>
              </c:extLst>
            </c:dLbl>
            <c:dLbl>
              <c:idx val="1"/>
              <c:layout>
                <c:manualLayout>
                  <c:x val="-9.869492753623188E-2"/>
                  <c:y val="-1.724829059829059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691-465D-BAEB-91FA96D45FF2}"/>
                </c:ext>
              </c:extLst>
            </c:dLbl>
            <c:dLbl>
              <c:idx val="2"/>
              <c:layout>
                <c:manualLayout>
                  <c:x val="-1.8678804347826088E-2"/>
                  <c:y val="9.507670940170939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691-465D-BAEB-91FA96D45FF2}"/>
                </c:ext>
              </c:extLst>
            </c:dLbl>
            <c:dLbl>
              <c:idx val="3"/>
              <c:layout>
                <c:manualLayout>
                  <c:x val="-7.4275603864734294E-2"/>
                  <c:y val="0.1037579059829059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691-465D-BAEB-91FA96D45FF2}"/>
                </c:ext>
              </c:extLst>
            </c:dLbl>
            <c:dLbl>
              <c:idx val="4"/>
              <c:layout>
                <c:manualLayout>
                  <c:x val="-8.6351690821256044E-2"/>
                  <c:y val="4.23743589743589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691-465D-BAEB-91FA96D45FF2}"/>
                </c:ext>
              </c:extLst>
            </c:dLbl>
            <c:dLbl>
              <c:idx val="5"/>
              <c:layout>
                <c:manualLayout>
                  <c:x val="-6.9971256038647345E-2"/>
                  <c:y val="2.090256410256410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691-465D-BAEB-91FA96D45FF2}"/>
                </c:ext>
              </c:extLst>
            </c:dLbl>
            <c:dLbl>
              <c:idx val="6"/>
              <c:layout>
                <c:manualLayout>
                  <c:x val="-0.1164054347826087"/>
                  <c:y val="-2.96547008547008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6691-465D-BAEB-91FA96D45FF2}"/>
                </c:ext>
              </c:extLst>
            </c:dLbl>
            <c:dLbl>
              <c:idx val="7"/>
              <c:layout>
                <c:manualLayout>
                  <c:x val="-8.9532419177357381E-2"/>
                  <c:y val="-7.460696608349413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691-465D-BAEB-91FA96D45FF2}"/>
                </c:ext>
              </c:extLst>
            </c:dLbl>
            <c:dLbl>
              <c:idx val="8"/>
              <c:layout>
                <c:manualLayout>
                  <c:x val="5.1882971014492754E-2"/>
                  <c:y val="-4.764594017094016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6691-465D-BAEB-91FA96D45FF2}"/>
                </c:ext>
              </c:extLst>
            </c:dLbl>
            <c:dLbl>
              <c:idx val="9"/>
              <c:delete val="1"/>
              <c:extLst>
                <c:ext xmlns:c15="http://schemas.microsoft.com/office/drawing/2012/chart" uri="{CE6537A1-D6FC-4f65-9D91-7224C49458BB}"/>
                <c:ext xmlns:c16="http://schemas.microsoft.com/office/drawing/2014/chart" uri="{C3380CC4-5D6E-409C-BE32-E72D297353CC}">
                  <c16:uniqueId val="{00000009-6691-465D-BAEB-91FA96D45FF2}"/>
                </c:ext>
              </c:extLst>
            </c:dLbl>
            <c:dLbl>
              <c:idx val="10"/>
              <c:delete val="1"/>
              <c:extLst>
                <c:ext xmlns:c15="http://schemas.microsoft.com/office/drawing/2012/chart" uri="{CE6537A1-D6FC-4f65-9D91-7224C49458BB}"/>
                <c:ext xmlns:c16="http://schemas.microsoft.com/office/drawing/2014/chart" uri="{C3380CC4-5D6E-409C-BE32-E72D297353CC}">
                  <c16:uniqueId val="{0000000A-6691-465D-BAEB-91FA96D45FF2}"/>
                </c:ext>
              </c:extLst>
            </c:dLbl>
            <c:dLbl>
              <c:idx val="11"/>
              <c:delete val="1"/>
              <c:extLst>
                <c:ext xmlns:c15="http://schemas.microsoft.com/office/drawing/2012/chart" uri="{CE6537A1-D6FC-4f65-9D91-7224C49458BB}"/>
                <c:ext xmlns:c16="http://schemas.microsoft.com/office/drawing/2014/chart" uri="{C3380CC4-5D6E-409C-BE32-E72D297353CC}">
                  <c16:uniqueId val="{0000000B-6691-465D-BAEB-91FA96D45FF2}"/>
                </c:ext>
              </c:extLst>
            </c:dLbl>
            <c:dLbl>
              <c:idx val="12"/>
              <c:delete val="1"/>
              <c:extLst>
                <c:ext xmlns:c15="http://schemas.microsoft.com/office/drawing/2012/chart" uri="{CE6537A1-D6FC-4f65-9D91-7224C49458BB}"/>
                <c:ext xmlns:c16="http://schemas.microsoft.com/office/drawing/2014/chart" uri="{C3380CC4-5D6E-409C-BE32-E72D297353CC}">
                  <c16:uniqueId val="{0000000C-6691-465D-BAEB-91FA96D45FF2}"/>
                </c:ext>
              </c:extLst>
            </c:dLbl>
            <c:dLbl>
              <c:idx val="13"/>
              <c:delete val="1"/>
              <c:extLst>
                <c:ext xmlns:c15="http://schemas.microsoft.com/office/drawing/2012/chart" uri="{CE6537A1-D6FC-4f65-9D91-7224C49458BB}"/>
                <c:ext xmlns:c16="http://schemas.microsoft.com/office/drawing/2014/chart" uri="{C3380CC4-5D6E-409C-BE32-E72D297353CC}">
                  <c16:uniqueId val="{0000000D-6691-465D-BAEB-91FA96D45FF2}"/>
                </c:ext>
              </c:extLst>
            </c:dLbl>
            <c:dLbl>
              <c:idx val="14"/>
              <c:delete val="1"/>
              <c:extLst>
                <c:ext xmlns:c15="http://schemas.microsoft.com/office/drawing/2012/chart" uri="{CE6537A1-D6FC-4f65-9D91-7224C49458BB}"/>
                <c:ext xmlns:c16="http://schemas.microsoft.com/office/drawing/2014/chart" uri="{C3380CC4-5D6E-409C-BE32-E72D297353CC}">
                  <c16:uniqueId val="{0000000E-6691-465D-BAEB-91FA96D45FF2}"/>
                </c:ext>
              </c:extLst>
            </c:dLbl>
            <c:dLbl>
              <c:idx val="15"/>
              <c:delete val="1"/>
              <c:extLst>
                <c:ext xmlns:c15="http://schemas.microsoft.com/office/drawing/2012/chart" uri="{CE6537A1-D6FC-4f65-9D91-7224C49458BB}"/>
                <c:ext xmlns:c16="http://schemas.microsoft.com/office/drawing/2014/chart" uri="{C3380CC4-5D6E-409C-BE32-E72D297353CC}">
                  <c16:uniqueId val="{0000000F-6691-465D-BAEB-91FA96D45FF2}"/>
                </c:ext>
              </c:extLst>
            </c:dLbl>
            <c:dLbl>
              <c:idx val="16"/>
              <c:delete val="1"/>
              <c:extLst>
                <c:ext xmlns:c15="http://schemas.microsoft.com/office/drawing/2012/chart" uri="{CE6537A1-D6FC-4f65-9D91-7224C49458BB}"/>
                <c:ext xmlns:c16="http://schemas.microsoft.com/office/drawing/2014/chart" uri="{C3380CC4-5D6E-409C-BE32-E72D297353CC}">
                  <c16:uniqueId val="{00000010-6691-465D-BAEB-91FA96D45FF2}"/>
                </c:ext>
              </c:extLst>
            </c:dLbl>
            <c:dLbl>
              <c:idx val="17"/>
              <c:delete val="1"/>
              <c:extLst>
                <c:ext xmlns:c15="http://schemas.microsoft.com/office/drawing/2012/chart" uri="{CE6537A1-D6FC-4f65-9D91-7224C49458BB}"/>
                <c:ext xmlns:c16="http://schemas.microsoft.com/office/drawing/2014/chart" uri="{C3380CC4-5D6E-409C-BE32-E72D297353CC}">
                  <c16:uniqueId val="{00000011-6691-465D-BAEB-91FA96D45FF2}"/>
                </c:ext>
              </c:extLst>
            </c:dLbl>
            <c:dLbl>
              <c:idx val="18"/>
              <c:delete val="1"/>
              <c:extLst>
                <c:ext xmlns:c15="http://schemas.microsoft.com/office/drawing/2012/chart" uri="{CE6537A1-D6FC-4f65-9D91-7224C49458BB}"/>
                <c:ext xmlns:c16="http://schemas.microsoft.com/office/drawing/2014/chart" uri="{C3380CC4-5D6E-409C-BE32-E72D297353CC}">
                  <c16:uniqueId val="{00000012-6691-465D-BAEB-91FA96D45FF2}"/>
                </c:ext>
              </c:extLst>
            </c:dLbl>
            <c:dLbl>
              <c:idx val="19"/>
              <c:delete val="1"/>
              <c:extLst>
                <c:ext xmlns:c15="http://schemas.microsoft.com/office/drawing/2012/chart" uri="{CE6537A1-D6FC-4f65-9D91-7224C49458BB}"/>
                <c:ext xmlns:c16="http://schemas.microsoft.com/office/drawing/2014/chart" uri="{C3380CC4-5D6E-409C-BE32-E72D297353CC}">
                  <c16:uniqueId val="{00000013-6691-465D-BAEB-91FA96D45FF2}"/>
                </c:ext>
              </c:extLst>
            </c:dLbl>
            <c:dLbl>
              <c:idx val="20"/>
              <c:delete val="1"/>
              <c:extLst>
                <c:ext xmlns:c15="http://schemas.microsoft.com/office/drawing/2012/chart" uri="{CE6537A1-D6FC-4f65-9D91-7224C49458BB}"/>
                <c:ext xmlns:c16="http://schemas.microsoft.com/office/drawing/2014/chart" uri="{C3380CC4-5D6E-409C-BE32-E72D297353CC}">
                  <c16:uniqueId val="{00000014-6691-465D-BAEB-91FA96D45FF2}"/>
                </c:ext>
              </c:extLst>
            </c:dLbl>
            <c:dLbl>
              <c:idx val="21"/>
              <c:delete val="1"/>
              <c:extLst>
                <c:ext xmlns:c15="http://schemas.microsoft.com/office/drawing/2012/chart" uri="{CE6537A1-D6FC-4f65-9D91-7224C49458BB}"/>
                <c:ext xmlns:c16="http://schemas.microsoft.com/office/drawing/2014/chart" uri="{C3380CC4-5D6E-409C-BE32-E72D297353CC}">
                  <c16:uniqueId val="{00000015-6691-465D-BAEB-91FA96D45FF2}"/>
                </c:ext>
              </c:extLst>
            </c:dLbl>
            <c:dLbl>
              <c:idx val="22"/>
              <c:delete val="1"/>
              <c:extLst>
                <c:ext xmlns:c15="http://schemas.microsoft.com/office/drawing/2012/chart" uri="{CE6537A1-D6FC-4f65-9D91-7224C49458BB}"/>
                <c:ext xmlns:c16="http://schemas.microsoft.com/office/drawing/2014/chart" uri="{C3380CC4-5D6E-409C-BE32-E72D297353CC}">
                  <c16:uniqueId val="{00000016-6691-465D-BAEB-91FA96D45FF2}"/>
                </c:ext>
              </c:extLst>
            </c:dLbl>
            <c:dLbl>
              <c:idx val="23"/>
              <c:delete val="1"/>
              <c:extLst>
                <c:ext xmlns:c15="http://schemas.microsoft.com/office/drawing/2012/chart" uri="{CE6537A1-D6FC-4f65-9D91-7224C49458BB}"/>
                <c:ext xmlns:c16="http://schemas.microsoft.com/office/drawing/2014/chart" uri="{C3380CC4-5D6E-409C-BE32-E72D297353CC}">
                  <c16:uniqueId val="{00000017-6691-465D-BAEB-91FA96D45FF2}"/>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Tablas!$B$1574:$B$1597</c:f>
              <c:strCache>
                <c:ptCount val="24"/>
                <c:pt idx="0">
                  <c:v>Guayas</c:v>
                </c:pt>
                <c:pt idx="1">
                  <c:v>Pichincha</c:v>
                </c:pt>
                <c:pt idx="2">
                  <c:v>Azuay</c:v>
                </c:pt>
                <c:pt idx="3">
                  <c:v>Manabí</c:v>
                </c:pt>
                <c:pt idx="4">
                  <c:v>El Oro</c:v>
                </c:pt>
                <c:pt idx="5">
                  <c:v>Tungurahua</c:v>
                </c:pt>
                <c:pt idx="6">
                  <c:v>Los Ríos</c:v>
                </c:pt>
                <c:pt idx="7">
                  <c:v>Imbabura</c:v>
                </c:pt>
                <c:pt idx="8">
                  <c:v>Santo Domingo de los Tsáchilas</c:v>
                </c:pt>
                <c:pt idx="9">
                  <c:v>Esmeraldas</c:v>
                </c:pt>
                <c:pt idx="10">
                  <c:v>Chimborazo</c:v>
                </c:pt>
                <c:pt idx="11">
                  <c:v>Loja</c:v>
                </c:pt>
                <c:pt idx="12">
                  <c:v>Cotopaxi</c:v>
                </c:pt>
                <c:pt idx="13">
                  <c:v>Santa Elena</c:v>
                </c:pt>
                <c:pt idx="14">
                  <c:v>Carchi</c:v>
                </c:pt>
                <c:pt idx="15">
                  <c:v>Cañar</c:v>
                </c:pt>
                <c:pt idx="16">
                  <c:v>Galápagos</c:v>
                </c:pt>
                <c:pt idx="17">
                  <c:v>Bolívar</c:v>
                </c:pt>
                <c:pt idx="18">
                  <c:v>Sucumbíos</c:v>
                </c:pt>
                <c:pt idx="19">
                  <c:v>Orellana</c:v>
                </c:pt>
                <c:pt idx="20">
                  <c:v>Pastaza</c:v>
                </c:pt>
                <c:pt idx="21">
                  <c:v>Napo</c:v>
                </c:pt>
                <c:pt idx="22">
                  <c:v>Morona Santiago</c:v>
                </c:pt>
                <c:pt idx="23">
                  <c:v>Zamora Chinchipe</c:v>
                </c:pt>
              </c:strCache>
            </c:strRef>
          </c:cat>
          <c:val>
            <c:numRef>
              <c:f>Tablas!$P$1574:$P$1597</c:f>
              <c:numCache>
                <c:formatCode>0.00%</c:formatCode>
                <c:ptCount val="24"/>
                <c:pt idx="0">
                  <c:v>0.39101404085514713</c:v>
                </c:pt>
                <c:pt idx="1">
                  <c:v>0.35025260630399957</c:v>
                </c:pt>
                <c:pt idx="2">
                  <c:v>3.9783648747335761E-2</c:v>
                </c:pt>
                <c:pt idx="3">
                  <c:v>4.7630427562127348E-2</c:v>
                </c:pt>
                <c:pt idx="4">
                  <c:v>3.306490574611913E-2</c:v>
                </c:pt>
                <c:pt idx="5">
                  <c:v>1.9990468733847255E-2</c:v>
                </c:pt>
                <c:pt idx="6">
                  <c:v>1.7173744399338567E-2</c:v>
                </c:pt>
                <c:pt idx="7">
                  <c:v>1.3608551243895947E-2</c:v>
                </c:pt>
                <c:pt idx="8">
                  <c:v>1.4601972892628459E-2</c:v>
                </c:pt>
                <c:pt idx="9">
                  <c:v>1.3329030544392237E-2</c:v>
                </c:pt>
                <c:pt idx="10">
                  <c:v>9.8255855460099364E-3</c:v>
                </c:pt>
                <c:pt idx="11">
                  <c:v>1.0095831887490279E-2</c:v>
                </c:pt>
                <c:pt idx="12">
                  <c:v>8.2333888368275147E-3</c:v>
                </c:pt>
                <c:pt idx="13">
                  <c:v>7.0278985259427332E-3</c:v>
                </c:pt>
                <c:pt idx="14">
                  <c:v>3.5905378015145088E-3</c:v>
                </c:pt>
                <c:pt idx="15">
                  <c:v>3.8914877845175905E-3</c:v>
                </c:pt>
                <c:pt idx="16">
                  <c:v>3.4858533485270541E-3</c:v>
                </c:pt>
                <c:pt idx="17">
                  <c:v>3.2684497599015979E-3</c:v>
                </c:pt>
                <c:pt idx="18">
                  <c:v>3.1375319938753863E-3</c:v>
                </c:pt>
                <c:pt idx="19">
                  <c:v>2.163813216200329E-3</c:v>
                </c:pt>
                <c:pt idx="20">
                  <c:v>2.0672536762890723E-3</c:v>
                </c:pt>
                <c:pt idx="21">
                  <c:v>1.2492558814708263E-3</c:v>
                </c:pt>
                <c:pt idx="22">
                  <c:v>8.4863841287825391E-4</c:v>
                </c:pt>
                <c:pt idx="23">
                  <c:v>6.6507629972381143E-4</c:v>
                </c:pt>
              </c:numCache>
            </c:numRef>
          </c:val>
          <c:extLst>
            <c:ext xmlns:c16="http://schemas.microsoft.com/office/drawing/2014/chart" uri="{C3380CC4-5D6E-409C-BE32-E72D297353CC}">
              <c16:uniqueId val="{00000018-6691-465D-BAEB-91FA96D45FF2}"/>
            </c:ext>
          </c:extLst>
        </c:ser>
        <c:dLbls>
          <c:showLegendKey val="0"/>
          <c:showVal val="0"/>
          <c:showCatName val="1"/>
          <c:showSerName val="0"/>
          <c:showPercent val="1"/>
          <c:showBubbleSize val="0"/>
          <c:showLeaderLines val="1"/>
        </c:dLbls>
        <c:firstSliceAng val="345"/>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Tablas!$P$1628</c:f>
              <c:strCache>
                <c:ptCount val="1"/>
                <c:pt idx="0">
                  <c:v>Cuota de provincia por saldo diferido</c:v>
                </c:pt>
              </c:strCache>
            </c:strRef>
          </c:tx>
          <c:dLbls>
            <c:dLbl>
              <c:idx val="0"/>
              <c:layout>
                <c:manualLayout>
                  <c:x val="1.6774758454106281E-2"/>
                  <c:y val="-7.28752136752136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F453-4E40-9680-7D6E4E5BA158}"/>
                </c:ext>
              </c:extLst>
            </c:dLbl>
            <c:dLbl>
              <c:idx val="1"/>
              <c:layout>
                <c:manualLayout>
                  <c:x val="-9.3692874396135259E-2"/>
                  <c:y val="-7.488290598290597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453-4E40-9680-7D6E4E5BA158}"/>
                </c:ext>
              </c:extLst>
            </c:dLbl>
            <c:dLbl>
              <c:idx val="2"/>
              <c:layout>
                <c:manualLayout>
                  <c:x val="-9.158212560386474E-3"/>
                  <c:y val="-3.70551282051282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F453-4E40-9680-7D6E4E5BA158}"/>
                </c:ext>
              </c:extLst>
            </c:dLbl>
            <c:dLbl>
              <c:idx val="3"/>
              <c:layout>
                <c:manualLayout>
                  <c:x val="-5.7516304347826085E-2"/>
                  <c:y val="1.86352564102564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F453-4E40-9680-7D6E4E5BA158}"/>
                </c:ext>
              </c:extLst>
            </c:dLbl>
            <c:dLbl>
              <c:idx val="5"/>
              <c:layout>
                <c:manualLayout>
                  <c:x val="-6.7187801932367147E-2"/>
                  <c:y val="1.88756410256410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53-4E40-9680-7D6E4E5BA158}"/>
                </c:ext>
              </c:extLst>
            </c:dLbl>
            <c:dLbl>
              <c:idx val="6"/>
              <c:layout>
                <c:manualLayout>
                  <c:x val="-8.992216183574879E-2"/>
                  <c:y val="-1.57726495726495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53-4E40-9680-7D6E4E5BA158}"/>
                </c:ext>
              </c:extLst>
            </c:dLbl>
            <c:dLbl>
              <c:idx val="7"/>
              <c:layout>
                <c:manualLayout>
                  <c:x val="-4.8816727053140094E-2"/>
                  <c:y val="-5.127094017094017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53-4E40-9680-7D6E4E5BA158}"/>
                </c:ext>
              </c:extLst>
            </c:dLbl>
            <c:dLbl>
              <c:idx val="8"/>
              <c:layout>
                <c:manualLayout>
                  <c:x val="7.2236714975845414E-3"/>
                  <c:y val="-4.603440170940170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53-4E40-9680-7D6E4E5BA158}"/>
                </c:ext>
              </c:extLst>
            </c:dLbl>
            <c:dLbl>
              <c:idx val="9"/>
              <c:delete val="1"/>
              <c:extLst>
                <c:ext xmlns:c15="http://schemas.microsoft.com/office/drawing/2012/chart" uri="{CE6537A1-D6FC-4f65-9D91-7224C49458BB}"/>
                <c:ext xmlns:c16="http://schemas.microsoft.com/office/drawing/2014/chart" uri="{C3380CC4-5D6E-409C-BE32-E72D297353CC}">
                  <c16:uniqueId val="{00000008-F453-4E40-9680-7D6E4E5BA158}"/>
                </c:ext>
              </c:extLst>
            </c:dLbl>
            <c:dLbl>
              <c:idx val="10"/>
              <c:delete val="1"/>
              <c:extLst>
                <c:ext xmlns:c15="http://schemas.microsoft.com/office/drawing/2012/chart" uri="{CE6537A1-D6FC-4f65-9D91-7224C49458BB}"/>
                <c:ext xmlns:c16="http://schemas.microsoft.com/office/drawing/2014/chart" uri="{C3380CC4-5D6E-409C-BE32-E72D297353CC}">
                  <c16:uniqueId val="{00000009-F453-4E40-9680-7D6E4E5BA158}"/>
                </c:ext>
              </c:extLst>
            </c:dLbl>
            <c:dLbl>
              <c:idx val="11"/>
              <c:delete val="1"/>
              <c:extLst>
                <c:ext xmlns:c15="http://schemas.microsoft.com/office/drawing/2012/chart" uri="{CE6537A1-D6FC-4f65-9D91-7224C49458BB}"/>
                <c:ext xmlns:c16="http://schemas.microsoft.com/office/drawing/2014/chart" uri="{C3380CC4-5D6E-409C-BE32-E72D297353CC}">
                  <c16:uniqueId val="{0000000A-F453-4E40-9680-7D6E4E5BA158}"/>
                </c:ext>
              </c:extLst>
            </c:dLbl>
            <c:dLbl>
              <c:idx val="12"/>
              <c:delete val="1"/>
              <c:extLst>
                <c:ext xmlns:c15="http://schemas.microsoft.com/office/drawing/2012/chart" uri="{CE6537A1-D6FC-4f65-9D91-7224C49458BB}"/>
                <c:ext xmlns:c16="http://schemas.microsoft.com/office/drawing/2014/chart" uri="{C3380CC4-5D6E-409C-BE32-E72D297353CC}">
                  <c16:uniqueId val="{0000000B-F453-4E40-9680-7D6E4E5BA158}"/>
                </c:ext>
              </c:extLst>
            </c:dLbl>
            <c:dLbl>
              <c:idx val="13"/>
              <c:delete val="1"/>
              <c:extLst>
                <c:ext xmlns:c15="http://schemas.microsoft.com/office/drawing/2012/chart" uri="{CE6537A1-D6FC-4f65-9D91-7224C49458BB}"/>
                <c:ext xmlns:c16="http://schemas.microsoft.com/office/drawing/2014/chart" uri="{C3380CC4-5D6E-409C-BE32-E72D297353CC}">
                  <c16:uniqueId val="{0000000C-F453-4E40-9680-7D6E4E5BA158}"/>
                </c:ext>
              </c:extLst>
            </c:dLbl>
            <c:dLbl>
              <c:idx val="14"/>
              <c:delete val="1"/>
              <c:extLst>
                <c:ext xmlns:c15="http://schemas.microsoft.com/office/drawing/2012/chart" uri="{CE6537A1-D6FC-4f65-9D91-7224C49458BB}"/>
                <c:ext xmlns:c16="http://schemas.microsoft.com/office/drawing/2014/chart" uri="{C3380CC4-5D6E-409C-BE32-E72D297353CC}">
                  <c16:uniqueId val="{0000000D-F453-4E40-9680-7D6E4E5BA158}"/>
                </c:ext>
              </c:extLst>
            </c:dLbl>
            <c:dLbl>
              <c:idx val="15"/>
              <c:delete val="1"/>
              <c:extLst>
                <c:ext xmlns:c15="http://schemas.microsoft.com/office/drawing/2012/chart" uri="{CE6537A1-D6FC-4f65-9D91-7224C49458BB}"/>
                <c:ext xmlns:c16="http://schemas.microsoft.com/office/drawing/2014/chart" uri="{C3380CC4-5D6E-409C-BE32-E72D297353CC}">
                  <c16:uniqueId val="{0000000E-F453-4E40-9680-7D6E4E5BA158}"/>
                </c:ext>
              </c:extLst>
            </c:dLbl>
            <c:dLbl>
              <c:idx val="16"/>
              <c:delete val="1"/>
              <c:extLst>
                <c:ext xmlns:c15="http://schemas.microsoft.com/office/drawing/2012/chart" uri="{CE6537A1-D6FC-4f65-9D91-7224C49458BB}"/>
                <c:ext xmlns:c16="http://schemas.microsoft.com/office/drawing/2014/chart" uri="{C3380CC4-5D6E-409C-BE32-E72D297353CC}">
                  <c16:uniqueId val="{0000000F-F453-4E40-9680-7D6E4E5BA158}"/>
                </c:ext>
              </c:extLst>
            </c:dLbl>
            <c:dLbl>
              <c:idx val="17"/>
              <c:delete val="1"/>
              <c:extLst>
                <c:ext xmlns:c15="http://schemas.microsoft.com/office/drawing/2012/chart" uri="{CE6537A1-D6FC-4f65-9D91-7224C49458BB}"/>
                <c:ext xmlns:c16="http://schemas.microsoft.com/office/drawing/2014/chart" uri="{C3380CC4-5D6E-409C-BE32-E72D297353CC}">
                  <c16:uniqueId val="{00000010-F453-4E40-9680-7D6E4E5BA158}"/>
                </c:ext>
              </c:extLst>
            </c:dLbl>
            <c:dLbl>
              <c:idx val="18"/>
              <c:delete val="1"/>
              <c:extLst>
                <c:ext xmlns:c15="http://schemas.microsoft.com/office/drawing/2012/chart" uri="{CE6537A1-D6FC-4f65-9D91-7224C49458BB}"/>
                <c:ext xmlns:c16="http://schemas.microsoft.com/office/drawing/2014/chart" uri="{C3380CC4-5D6E-409C-BE32-E72D297353CC}">
                  <c16:uniqueId val="{00000011-F453-4E40-9680-7D6E4E5BA158}"/>
                </c:ext>
              </c:extLst>
            </c:dLbl>
            <c:dLbl>
              <c:idx val="19"/>
              <c:delete val="1"/>
              <c:extLst>
                <c:ext xmlns:c15="http://schemas.microsoft.com/office/drawing/2012/chart" uri="{CE6537A1-D6FC-4f65-9D91-7224C49458BB}"/>
                <c:ext xmlns:c16="http://schemas.microsoft.com/office/drawing/2014/chart" uri="{C3380CC4-5D6E-409C-BE32-E72D297353CC}">
                  <c16:uniqueId val="{00000012-F453-4E40-9680-7D6E4E5BA158}"/>
                </c:ext>
              </c:extLst>
            </c:dLbl>
            <c:dLbl>
              <c:idx val="20"/>
              <c:delete val="1"/>
              <c:extLst>
                <c:ext xmlns:c15="http://schemas.microsoft.com/office/drawing/2012/chart" uri="{CE6537A1-D6FC-4f65-9D91-7224C49458BB}"/>
                <c:ext xmlns:c16="http://schemas.microsoft.com/office/drawing/2014/chart" uri="{C3380CC4-5D6E-409C-BE32-E72D297353CC}">
                  <c16:uniqueId val="{00000013-F453-4E40-9680-7D6E4E5BA158}"/>
                </c:ext>
              </c:extLst>
            </c:dLbl>
            <c:dLbl>
              <c:idx val="21"/>
              <c:delete val="1"/>
              <c:extLst>
                <c:ext xmlns:c15="http://schemas.microsoft.com/office/drawing/2012/chart" uri="{CE6537A1-D6FC-4f65-9D91-7224C49458BB}"/>
                <c:ext xmlns:c16="http://schemas.microsoft.com/office/drawing/2014/chart" uri="{C3380CC4-5D6E-409C-BE32-E72D297353CC}">
                  <c16:uniqueId val="{00000014-F453-4E40-9680-7D6E4E5BA158}"/>
                </c:ext>
              </c:extLst>
            </c:dLbl>
            <c:dLbl>
              <c:idx val="22"/>
              <c:delete val="1"/>
              <c:extLst>
                <c:ext xmlns:c15="http://schemas.microsoft.com/office/drawing/2012/chart" uri="{CE6537A1-D6FC-4f65-9D91-7224C49458BB}"/>
                <c:ext xmlns:c16="http://schemas.microsoft.com/office/drawing/2014/chart" uri="{C3380CC4-5D6E-409C-BE32-E72D297353CC}">
                  <c16:uniqueId val="{00000015-F453-4E40-9680-7D6E4E5BA158}"/>
                </c:ext>
              </c:extLst>
            </c:dLbl>
            <c:dLbl>
              <c:idx val="23"/>
              <c:delete val="1"/>
              <c:extLst>
                <c:ext xmlns:c15="http://schemas.microsoft.com/office/drawing/2012/chart" uri="{CE6537A1-D6FC-4f65-9D91-7224C49458BB}"/>
                <c:ext xmlns:c16="http://schemas.microsoft.com/office/drawing/2014/chart" uri="{C3380CC4-5D6E-409C-BE32-E72D297353CC}">
                  <c16:uniqueId val="{00000016-F453-4E40-9680-7D6E4E5BA158}"/>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Tablas!$B$1629:$B$1652</c:f>
              <c:strCache>
                <c:ptCount val="24"/>
                <c:pt idx="0">
                  <c:v>Pichincha</c:v>
                </c:pt>
                <c:pt idx="1">
                  <c:v>Guayas</c:v>
                </c:pt>
                <c:pt idx="2">
                  <c:v>Manabí</c:v>
                </c:pt>
                <c:pt idx="3">
                  <c:v>Azuay</c:v>
                </c:pt>
                <c:pt idx="4">
                  <c:v>El Oro</c:v>
                </c:pt>
                <c:pt idx="5">
                  <c:v>Tungurahua</c:v>
                </c:pt>
                <c:pt idx="6">
                  <c:v>Santo Domingo de los Tsáchilas</c:v>
                </c:pt>
                <c:pt idx="7">
                  <c:v>Imbabura</c:v>
                </c:pt>
                <c:pt idx="8">
                  <c:v>Los Ríos</c:v>
                </c:pt>
                <c:pt idx="9">
                  <c:v>Esmeraldas</c:v>
                </c:pt>
                <c:pt idx="10">
                  <c:v>Chimborazo</c:v>
                </c:pt>
                <c:pt idx="11">
                  <c:v>Loja</c:v>
                </c:pt>
                <c:pt idx="12">
                  <c:v>Cotopaxi</c:v>
                </c:pt>
                <c:pt idx="13">
                  <c:v>Carchi</c:v>
                </c:pt>
                <c:pt idx="14">
                  <c:v>Santa Elena</c:v>
                </c:pt>
                <c:pt idx="15">
                  <c:v>Bolívar</c:v>
                </c:pt>
                <c:pt idx="16">
                  <c:v>Cañar</c:v>
                </c:pt>
                <c:pt idx="17">
                  <c:v>Sucumbíos</c:v>
                </c:pt>
                <c:pt idx="18">
                  <c:v>Galápagos</c:v>
                </c:pt>
                <c:pt idx="19">
                  <c:v>Orellana</c:v>
                </c:pt>
                <c:pt idx="20">
                  <c:v>Pastaza</c:v>
                </c:pt>
                <c:pt idx="21">
                  <c:v>Napo</c:v>
                </c:pt>
                <c:pt idx="22">
                  <c:v>Morona Santiago</c:v>
                </c:pt>
                <c:pt idx="23">
                  <c:v>Zamora Chinchipe</c:v>
                </c:pt>
              </c:strCache>
            </c:strRef>
          </c:cat>
          <c:val>
            <c:numRef>
              <c:f>Tablas!$P$1629:$P$1652</c:f>
              <c:numCache>
                <c:formatCode>0.00%</c:formatCode>
                <c:ptCount val="24"/>
                <c:pt idx="0">
                  <c:v>0.42492755461501924</c:v>
                </c:pt>
                <c:pt idx="1">
                  <c:v>0.24986886975525843</c:v>
                </c:pt>
                <c:pt idx="2">
                  <c:v>6.3942803900987111E-2</c:v>
                </c:pt>
                <c:pt idx="3">
                  <c:v>4.4277292675789788E-2</c:v>
                </c:pt>
                <c:pt idx="4">
                  <c:v>3.6895500267227654E-2</c:v>
                </c:pt>
                <c:pt idx="5">
                  <c:v>2.6962881201232178E-2</c:v>
                </c:pt>
                <c:pt idx="6">
                  <c:v>2.1562511742189233E-2</c:v>
                </c:pt>
                <c:pt idx="7">
                  <c:v>1.9228470297217002E-2</c:v>
                </c:pt>
                <c:pt idx="8">
                  <c:v>1.8947997228630883E-2</c:v>
                </c:pt>
                <c:pt idx="9">
                  <c:v>1.7898119627496937E-2</c:v>
                </c:pt>
                <c:pt idx="10">
                  <c:v>1.5120341690111295E-2</c:v>
                </c:pt>
                <c:pt idx="11">
                  <c:v>1.3639625686516638E-2</c:v>
                </c:pt>
                <c:pt idx="12">
                  <c:v>1.2622838227687221E-2</c:v>
                </c:pt>
                <c:pt idx="13">
                  <c:v>4.8249797102286034E-3</c:v>
                </c:pt>
                <c:pt idx="14">
                  <c:v>4.9759978726390272E-3</c:v>
                </c:pt>
                <c:pt idx="15">
                  <c:v>4.2857145374565362E-3</c:v>
                </c:pt>
                <c:pt idx="16">
                  <c:v>3.920222614259972E-3</c:v>
                </c:pt>
                <c:pt idx="17">
                  <c:v>4.2907929408574344E-3</c:v>
                </c:pt>
                <c:pt idx="18">
                  <c:v>3.074282915473485E-3</c:v>
                </c:pt>
                <c:pt idx="19">
                  <c:v>3.1045017639825751E-3</c:v>
                </c:pt>
                <c:pt idx="20">
                  <c:v>2.1456372506437425E-3</c:v>
                </c:pt>
                <c:pt idx="21">
                  <c:v>1.6138625297704707E-3</c:v>
                </c:pt>
                <c:pt idx="22">
                  <c:v>9.4446056466967522E-4</c:v>
                </c:pt>
                <c:pt idx="23">
                  <c:v>9.2474038465482824E-4</c:v>
                </c:pt>
              </c:numCache>
            </c:numRef>
          </c:val>
          <c:extLst>
            <c:ext xmlns:c16="http://schemas.microsoft.com/office/drawing/2014/chart" uri="{C3380CC4-5D6E-409C-BE32-E72D297353CC}">
              <c16:uniqueId val="{00000017-F453-4E40-9680-7D6E4E5BA15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Tablas!$P$1683</c:f>
              <c:strCache>
                <c:ptCount val="1"/>
                <c:pt idx="0">
                  <c:v>Cuota de provincia por saldo total</c:v>
                </c:pt>
              </c:strCache>
            </c:strRef>
          </c:tx>
          <c:dLbls>
            <c:dLbl>
              <c:idx val="0"/>
              <c:layout>
                <c:manualLayout>
                  <c:x val="2.8350241545893719E-3"/>
                  <c:y val="-7.21487179487179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782A-4E02-9650-A6F95692C85A}"/>
                </c:ext>
              </c:extLst>
            </c:dLbl>
            <c:dLbl>
              <c:idx val="1"/>
              <c:layout>
                <c:manualLayout>
                  <c:x val="-0.11669921497584541"/>
                  <c:y val="-7.5577350427350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82A-4E02-9650-A6F95692C85A}"/>
                </c:ext>
              </c:extLst>
            </c:dLbl>
            <c:dLbl>
              <c:idx val="2"/>
              <c:layout>
                <c:manualLayout>
                  <c:x val="-4.4606340579710142E-2"/>
                  <c:y val="-6.074999999999999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782A-4E02-9650-A6F95692C85A}"/>
                </c:ext>
              </c:extLst>
            </c:dLbl>
            <c:dLbl>
              <c:idx val="3"/>
              <c:layout>
                <c:manualLayout>
                  <c:x val="-8.9494142512077296E-2"/>
                  <c:y val="4.233376068376068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82A-4E02-9650-A6F95692C85A}"/>
                </c:ext>
              </c:extLst>
            </c:dLbl>
            <c:dLbl>
              <c:idx val="4"/>
              <c:layout>
                <c:manualLayout>
                  <c:x val="-8.7560507246376817E-2"/>
                  <c:y val="4.106111111111111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782A-4E02-9650-A6F95692C85A}"/>
                </c:ext>
              </c:extLst>
            </c:dLbl>
            <c:dLbl>
              <c:idx val="5"/>
              <c:layout>
                <c:manualLayout>
                  <c:x val="-0.10906630434782609"/>
                  <c:y val="4.057777777777777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82A-4E02-9650-A6F95692C85A}"/>
                </c:ext>
              </c:extLst>
            </c:dLbl>
            <c:dLbl>
              <c:idx val="6"/>
              <c:layout>
                <c:manualLayout>
                  <c:x val="-0.12050326086956521"/>
                  <c:y val="1.407243589743589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782A-4E02-9650-A6F95692C85A}"/>
                </c:ext>
              </c:extLst>
            </c:dLbl>
            <c:dLbl>
              <c:idx val="7"/>
              <c:layout>
                <c:manualLayout>
                  <c:x val="-3.8546074879227052E-2"/>
                  <c:y val="-1.07350427350427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782A-4E02-9650-A6F95692C85A}"/>
                </c:ext>
              </c:extLst>
            </c:dLbl>
            <c:dLbl>
              <c:idx val="9"/>
              <c:delete val="1"/>
              <c:extLst>
                <c:ext xmlns:c15="http://schemas.microsoft.com/office/drawing/2012/chart" uri="{CE6537A1-D6FC-4f65-9D91-7224C49458BB}"/>
                <c:ext xmlns:c16="http://schemas.microsoft.com/office/drawing/2014/chart" uri="{C3380CC4-5D6E-409C-BE32-E72D297353CC}">
                  <c16:uniqueId val="{00000008-782A-4E02-9650-A6F95692C85A}"/>
                </c:ext>
              </c:extLst>
            </c:dLbl>
            <c:dLbl>
              <c:idx val="10"/>
              <c:delete val="1"/>
              <c:extLst>
                <c:ext xmlns:c15="http://schemas.microsoft.com/office/drawing/2012/chart" uri="{CE6537A1-D6FC-4f65-9D91-7224C49458BB}"/>
                <c:ext xmlns:c16="http://schemas.microsoft.com/office/drawing/2014/chart" uri="{C3380CC4-5D6E-409C-BE32-E72D297353CC}">
                  <c16:uniqueId val="{00000009-782A-4E02-9650-A6F95692C85A}"/>
                </c:ext>
              </c:extLst>
            </c:dLbl>
            <c:dLbl>
              <c:idx val="11"/>
              <c:delete val="1"/>
              <c:extLst>
                <c:ext xmlns:c15="http://schemas.microsoft.com/office/drawing/2012/chart" uri="{CE6537A1-D6FC-4f65-9D91-7224C49458BB}"/>
                <c:ext xmlns:c16="http://schemas.microsoft.com/office/drawing/2014/chart" uri="{C3380CC4-5D6E-409C-BE32-E72D297353CC}">
                  <c16:uniqueId val="{0000000A-782A-4E02-9650-A6F95692C85A}"/>
                </c:ext>
              </c:extLst>
            </c:dLbl>
            <c:dLbl>
              <c:idx val="12"/>
              <c:delete val="1"/>
              <c:extLst>
                <c:ext xmlns:c15="http://schemas.microsoft.com/office/drawing/2012/chart" uri="{CE6537A1-D6FC-4f65-9D91-7224C49458BB}"/>
                <c:ext xmlns:c16="http://schemas.microsoft.com/office/drawing/2014/chart" uri="{C3380CC4-5D6E-409C-BE32-E72D297353CC}">
                  <c16:uniqueId val="{0000000B-782A-4E02-9650-A6F95692C85A}"/>
                </c:ext>
              </c:extLst>
            </c:dLbl>
            <c:dLbl>
              <c:idx val="13"/>
              <c:delete val="1"/>
              <c:extLst>
                <c:ext xmlns:c15="http://schemas.microsoft.com/office/drawing/2012/chart" uri="{CE6537A1-D6FC-4f65-9D91-7224C49458BB}"/>
                <c:ext xmlns:c16="http://schemas.microsoft.com/office/drawing/2014/chart" uri="{C3380CC4-5D6E-409C-BE32-E72D297353CC}">
                  <c16:uniqueId val="{0000000C-782A-4E02-9650-A6F95692C85A}"/>
                </c:ext>
              </c:extLst>
            </c:dLbl>
            <c:dLbl>
              <c:idx val="14"/>
              <c:delete val="1"/>
              <c:extLst>
                <c:ext xmlns:c15="http://schemas.microsoft.com/office/drawing/2012/chart" uri="{CE6537A1-D6FC-4f65-9D91-7224C49458BB}"/>
                <c:ext xmlns:c16="http://schemas.microsoft.com/office/drawing/2014/chart" uri="{C3380CC4-5D6E-409C-BE32-E72D297353CC}">
                  <c16:uniqueId val="{0000000D-782A-4E02-9650-A6F95692C85A}"/>
                </c:ext>
              </c:extLst>
            </c:dLbl>
            <c:dLbl>
              <c:idx val="15"/>
              <c:delete val="1"/>
              <c:extLst>
                <c:ext xmlns:c15="http://schemas.microsoft.com/office/drawing/2012/chart" uri="{CE6537A1-D6FC-4f65-9D91-7224C49458BB}"/>
                <c:ext xmlns:c16="http://schemas.microsoft.com/office/drawing/2014/chart" uri="{C3380CC4-5D6E-409C-BE32-E72D297353CC}">
                  <c16:uniqueId val="{0000000E-782A-4E02-9650-A6F95692C85A}"/>
                </c:ext>
              </c:extLst>
            </c:dLbl>
            <c:dLbl>
              <c:idx val="16"/>
              <c:delete val="1"/>
              <c:extLst>
                <c:ext xmlns:c15="http://schemas.microsoft.com/office/drawing/2012/chart" uri="{CE6537A1-D6FC-4f65-9D91-7224C49458BB}"/>
                <c:ext xmlns:c16="http://schemas.microsoft.com/office/drawing/2014/chart" uri="{C3380CC4-5D6E-409C-BE32-E72D297353CC}">
                  <c16:uniqueId val="{0000000F-782A-4E02-9650-A6F95692C85A}"/>
                </c:ext>
              </c:extLst>
            </c:dLbl>
            <c:dLbl>
              <c:idx val="17"/>
              <c:delete val="1"/>
              <c:extLst>
                <c:ext xmlns:c15="http://schemas.microsoft.com/office/drawing/2012/chart" uri="{CE6537A1-D6FC-4f65-9D91-7224C49458BB}"/>
                <c:ext xmlns:c16="http://schemas.microsoft.com/office/drawing/2014/chart" uri="{C3380CC4-5D6E-409C-BE32-E72D297353CC}">
                  <c16:uniqueId val="{00000010-782A-4E02-9650-A6F95692C85A}"/>
                </c:ext>
              </c:extLst>
            </c:dLbl>
            <c:dLbl>
              <c:idx val="18"/>
              <c:delete val="1"/>
              <c:extLst>
                <c:ext xmlns:c15="http://schemas.microsoft.com/office/drawing/2012/chart" uri="{CE6537A1-D6FC-4f65-9D91-7224C49458BB}"/>
                <c:ext xmlns:c16="http://schemas.microsoft.com/office/drawing/2014/chart" uri="{C3380CC4-5D6E-409C-BE32-E72D297353CC}">
                  <c16:uniqueId val="{00000011-782A-4E02-9650-A6F95692C85A}"/>
                </c:ext>
              </c:extLst>
            </c:dLbl>
            <c:dLbl>
              <c:idx val="19"/>
              <c:delete val="1"/>
              <c:extLst>
                <c:ext xmlns:c15="http://schemas.microsoft.com/office/drawing/2012/chart" uri="{CE6537A1-D6FC-4f65-9D91-7224C49458BB}"/>
                <c:ext xmlns:c16="http://schemas.microsoft.com/office/drawing/2014/chart" uri="{C3380CC4-5D6E-409C-BE32-E72D297353CC}">
                  <c16:uniqueId val="{00000012-782A-4E02-9650-A6F95692C85A}"/>
                </c:ext>
              </c:extLst>
            </c:dLbl>
            <c:dLbl>
              <c:idx val="20"/>
              <c:delete val="1"/>
              <c:extLst>
                <c:ext xmlns:c15="http://schemas.microsoft.com/office/drawing/2012/chart" uri="{CE6537A1-D6FC-4f65-9D91-7224C49458BB}"/>
                <c:ext xmlns:c16="http://schemas.microsoft.com/office/drawing/2014/chart" uri="{C3380CC4-5D6E-409C-BE32-E72D297353CC}">
                  <c16:uniqueId val="{00000013-782A-4E02-9650-A6F95692C85A}"/>
                </c:ext>
              </c:extLst>
            </c:dLbl>
            <c:dLbl>
              <c:idx val="21"/>
              <c:delete val="1"/>
              <c:extLst>
                <c:ext xmlns:c15="http://schemas.microsoft.com/office/drawing/2012/chart" uri="{CE6537A1-D6FC-4f65-9D91-7224C49458BB}"/>
                <c:ext xmlns:c16="http://schemas.microsoft.com/office/drawing/2014/chart" uri="{C3380CC4-5D6E-409C-BE32-E72D297353CC}">
                  <c16:uniqueId val="{00000014-782A-4E02-9650-A6F95692C85A}"/>
                </c:ext>
              </c:extLst>
            </c:dLbl>
            <c:dLbl>
              <c:idx val="22"/>
              <c:delete val="1"/>
              <c:extLst>
                <c:ext xmlns:c15="http://schemas.microsoft.com/office/drawing/2012/chart" uri="{CE6537A1-D6FC-4f65-9D91-7224C49458BB}"/>
                <c:ext xmlns:c16="http://schemas.microsoft.com/office/drawing/2014/chart" uri="{C3380CC4-5D6E-409C-BE32-E72D297353CC}">
                  <c16:uniqueId val="{00000015-782A-4E02-9650-A6F95692C85A}"/>
                </c:ext>
              </c:extLst>
            </c:dLbl>
            <c:dLbl>
              <c:idx val="23"/>
              <c:delete val="1"/>
              <c:extLst>
                <c:ext xmlns:c15="http://schemas.microsoft.com/office/drawing/2012/chart" uri="{CE6537A1-D6FC-4f65-9D91-7224C49458BB}"/>
                <c:ext xmlns:c16="http://schemas.microsoft.com/office/drawing/2014/chart" uri="{C3380CC4-5D6E-409C-BE32-E72D297353CC}">
                  <c16:uniqueId val="{00000016-782A-4E02-9650-A6F95692C85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Tablas!$B$1684:$B$1707</c:f>
              <c:strCache>
                <c:ptCount val="24"/>
                <c:pt idx="0">
                  <c:v>Pichincha</c:v>
                </c:pt>
                <c:pt idx="1">
                  <c:v>Guayas</c:v>
                </c:pt>
                <c:pt idx="2">
                  <c:v>Manabí</c:v>
                </c:pt>
                <c:pt idx="3">
                  <c:v>Azuay</c:v>
                </c:pt>
                <c:pt idx="4">
                  <c:v>El Oro</c:v>
                </c:pt>
                <c:pt idx="5">
                  <c:v>Tungurahua</c:v>
                </c:pt>
                <c:pt idx="6">
                  <c:v>Santo Domingo de los Tsáchilas</c:v>
                </c:pt>
                <c:pt idx="7">
                  <c:v>Los Ríos</c:v>
                </c:pt>
                <c:pt idx="8">
                  <c:v>Imbabura</c:v>
                </c:pt>
                <c:pt idx="9">
                  <c:v>Esmeraldas</c:v>
                </c:pt>
                <c:pt idx="10">
                  <c:v>Chimborazo</c:v>
                </c:pt>
                <c:pt idx="11">
                  <c:v>Loja</c:v>
                </c:pt>
                <c:pt idx="12">
                  <c:v>Cotopaxi</c:v>
                </c:pt>
                <c:pt idx="13">
                  <c:v>Santa Elena</c:v>
                </c:pt>
                <c:pt idx="14">
                  <c:v>Carchi</c:v>
                </c:pt>
                <c:pt idx="15">
                  <c:v>Cañar</c:v>
                </c:pt>
                <c:pt idx="16">
                  <c:v>Bolívar</c:v>
                </c:pt>
                <c:pt idx="17">
                  <c:v>Sucumbíos</c:v>
                </c:pt>
                <c:pt idx="18">
                  <c:v>Galápagos</c:v>
                </c:pt>
                <c:pt idx="19">
                  <c:v>Orellana</c:v>
                </c:pt>
                <c:pt idx="20">
                  <c:v>Pastaza</c:v>
                </c:pt>
                <c:pt idx="21">
                  <c:v>Napo</c:v>
                </c:pt>
                <c:pt idx="22">
                  <c:v>Morona Santiago</c:v>
                </c:pt>
                <c:pt idx="23">
                  <c:v>Zamora Chinchipe</c:v>
                </c:pt>
              </c:strCache>
            </c:strRef>
          </c:cat>
          <c:val>
            <c:numRef>
              <c:f>Tablas!$P$1684:$P$1707</c:f>
              <c:numCache>
                <c:formatCode>0.00%</c:formatCode>
                <c:ptCount val="24"/>
                <c:pt idx="0">
                  <c:v>0.39461350206627704</c:v>
                </c:pt>
                <c:pt idx="1">
                  <c:v>0.31032324362429997</c:v>
                </c:pt>
                <c:pt idx="2">
                  <c:v>5.6308254898301671E-2</c:v>
                </c:pt>
                <c:pt idx="3">
                  <c:v>4.2615864250224074E-2</c:v>
                </c:pt>
                <c:pt idx="4">
                  <c:v>3.5154502911976845E-2</c:v>
                </c:pt>
                <c:pt idx="5">
                  <c:v>2.3964778962716784E-2</c:v>
                </c:pt>
                <c:pt idx="6">
                  <c:v>1.8291898183254593E-2</c:v>
                </c:pt>
                <c:pt idx="7">
                  <c:v>1.8007633025132003E-2</c:v>
                </c:pt>
                <c:pt idx="8">
                  <c:v>1.6667122530396504E-2</c:v>
                </c:pt>
                <c:pt idx="9">
                  <c:v>1.5831191509701345E-2</c:v>
                </c:pt>
                <c:pt idx="10">
                  <c:v>1.2739033481926934E-2</c:v>
                </c:pt>
                <c:pt idx="11">
                  <c:v>1.202677681016987E-2</c:v>
                </c:pt>
                <c:pt idx="12">
                  <c:v>1.0688842339843492E-2</c:v>
                </c:pt>
                <c:pt idx="13">
                  <c:v>5.7489301600805228E-3</c:v>
                </c:pt>
                <c:pt idx="14">
                  <c:v>4.3127074645084229E-3</c:v>
                </c:pt>
                <c:pt idx="15">
                  <c:v>3.9102315691768325E-3</c:v>
                </c:pt>
                <c:pt idx="16">
                  <c:v>3.866473346678351E-3</c:v>
                </c:pt>
                <c:pt idx="17">
                  <c:v>3.7794575182319109E-3</c:v>
                </c:pt>
                <c:pt idx="18">
                  <c:v>3.199805516363524E-3</c:v>
                </c:pt>
                <c:pt idx="19">
                  <c:v>2.6858089472729793E-3</c:v>
                </c:pt>
                <c:pt idx="20">
                  <c:v>2.0959955323234035E-3</c:v>
                </c:pt>
                <c:pt idx="21">
                  <c:v>1.457265562900781E-3</c:v>
                </c:pt>
                <c:pt idx="22">
                  <c:v>9.0384926199368345E-4</c:v>
                </c:pt>
                <c:pt idx="23">
                  <c:v>8.0683052624814339E-4</c:v>
                </c:pt>
              </c:numCache>
            </c:numRef>
          </c:val>
          <c:extLst>
            <c:ext xmlns:c16="http://schemas.microsoft.com/office/drawing/2014/chart" uri="{C3380CC4-5D6E-409C-BE32-E72D297353CC}">
              <c16:uniqueId val="{00000017-782A-4E02-9650-A6F95692C85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Tablas!$P$1739</c:f>
              <c:strCache>
                <c:ptCount val="1"/>
                <c:pt idx="0">
                  <c:v>Cuota de provincia por saldo en mora</c:v>
                </c:pt>
              </c:strCache>
            </c:strRef>
          </c:tx>
          <c:dLbls>
            <c:dLbl>
              <c:idx val="0"/>
              <c:layout>
                <c:manualLayout>
                  <c:x val="2.7873188405797101E-2"/>
                  <c:y val="7.6908119658119656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22D-4603-AD11-402CDB57F8FB}"/>
                </c:ext>
              </c:extLst>
            </c:dLbl>
            <c:dLbl>
              <c:idx val="1"/>
              <c:layout>
                <c:manualLayout>
                  <c:x val="0.16132753623188406"/>
                  <c:y val="-2.942692307692307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22D-4603-AD11-402CDB57F8FB}"/>
                </c:ext>
              </c:extLst>
            </c:dLbl>
            <c:dLbl>
              <c:idx val="2"/>
              <c:layout>
                <c:manualLayout>
                  <c:x val="-1.4702717391304347E-2"/>
                  <c:y val="-1.41713675213675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22D-4603-AD11-402CDB57F8FB}"/>
                </c:ext>
              </c:extLst>
            </c:dLbl>
            <c:dLbl>
              <c:idx val="3"/>
              <c:layout>
                <c:manualLayout>
                  <c:x val="-5.4756642512077298E-3"/>
                  <c:y val="3.17047008547008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122D-4603-AD11-402CDB57F8FB}"/>
                </c:ext>
              </c:extLst>
            </c:dLbl>
            <c:dLbl>
              <c:idx val="5"/>
              <c:layout>
                <c:manualLayout>
                  <c:x val="-7.018134057971015E-2"/>
                  <c:y val="9.876495726495727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122D-4603-AD11-402CDB57F8FB}"/>
                </c:ext>
              </c:extLst>
            </c:dLbl>
            <c:dLbl>
              <c:idx val="6"/>
              <c:layout>
                <c:manualLayout>
                  <c:x val="-5.0954528985507244E-2"/>
                  <c:y val="-1.021196581196581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122D-4603-AD11-402CDB57F8FB}"/>
                </c:ext>
              </c:extLst>
            </c:dLbl>
            <c:dLbl>
              <c:idx val="7"/>
              <c:layout>
                <c:manualLayout>
                  <c:x val="-4.39838768115942E-2"/>
                  <c:y val="-3.85147435897435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122D-4603-AD11-402CDB57F8FB}"/>
                </c:ext>
              </c:extLst>
            </c:dLbl>
            <c:dLbl>
              <c:idx val="8"/>
              <c:layout>
                <c:manualLayout>
                  <c:x val="-2.0431582125603864E-2"/>
                  <c:y val="-3.21318376068376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122D-4603-AD11-402CDB57F8FB}"/>
                </c:ext>
              </c:extLst>
            </c:dLbl>
            <c:dLbl>
              <c:idx val="9"/>
              <c:layout>
                <c:manualLayout>
                  <c:x val="5.3298309178743959E-2"/>
                  <c:y val="-3.475320512820512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122D-4603-AD11-402CDB57F8FB}"/>
                </c:ext>
              </c:extLst>
            </c:dLbl>
            <c:dLbl>
              <c:idx val="10"/>
              <c:delete val="1"/>
              <c:extLst>
                <c:ext xmlns:c15="http://schemas.microsoft.com/office/drawing/2012/chart" uri="{CE6537A1-D6FC-4f65-9D91-7224C49458BB}"/>
                <c:ext xmlns:c16="http://schemas.microsoft.com/office/drawing/2014/chart" uri="{C3380CC4-5D6E-409C-BE32-E72D297353CC}">
                  <c16:uniqueId val="{00000009-122D-4603-AD11-402CDB57F8FB}"/>
                </c:ext>
              </c:extLst>
            </c:dLbl>
            <c:dLbl>
              <c:idx val="11"/>
              <c:delete val="1"/>
              <c:extLst>
                <c:ext xmlns:c15="http://schemas.microsoft.com/office/drawing/2012/chart" uri="{CE6537A1-D6FC-4f65-9D91-7224C49458BB}"/>
                <c:ext xmlns:c16="http://schemas.microsoft.com/office/drawing/2014/chart" uri="{C3380CC4-5D6E-409C-BE32-E72D297353CC}">
                  <c16:uniqueId val="{0000000A-122D-4603-AD11-402CDB57F8FB}"/>
                </c:ext>
              </c:extLst>
            </c:dLbl>
            <c:dLbl>
              <c:idx val="12"/>
              <c:delete val="1"/>
              <c:extLst>
                <c:ext xmlns:c15="http://schemas.microsoft.com/office/drawing/2012/chart" uri="{CE6537A1-D6FC-4f65-9D91-7224C49458BB}"/>
                <c:ext xmlns:c16="http://schemas.microsoft.com/office/drawing/2014/chart" uri="{C3380CC4-5D6E-409C-BE32-E72D297353CC}">
                  <c16:uniqueId val="{0000000B-122D-4603-AD11-402CDB57F8FB}"/>
                </c:ext>
              </c:extLst>
            </c:dLbl>
            <c:dLbl>
              <c:idx val="13"/>
              <c:delete val="1"/>
              <c:extLst>
                <c:ext xmlns:c15="http://schemas.microsoft.com/office/drawing/2012/chart" uri="{CE6537A1-D6FC-4f65-9D91-7224C49458BB}"/>
                <c:ext xmlns:c16="http://schemas.microsoft.com/office/drawing/2014/chart" uri="{C3380CC4-5D6E-409C-BE32-E72D297353CC}">
                  <c16:uniqueId val="{0000000C-122D-4603-AD11-402CDB57F8FB}"/>
                </c:ext>
              </c:extLst>
            </c:dLbl>
            <c:dLbl>
              <c:idx val="14"/>
              <c:delete val="1"/>
              <c:extLst>
                <c:ext xmlns:c15="http://schemas.microsoft.com/office/drawing/2012/chart" uri="{CE6537A1-D6FC-4f65-9D91-7224C49458BB}"/>
                <c:ext xmlns:c16="http://schemas.microsoft.com/office/drawing/2014/chart" uri="{C3380CC4-5D6E-409C-BE32-E72D297353CC}">
                  <c16:uniqueId val="{0000000D-122D-4603-AD11-402CDB57F8FB}"/>
                </c:ext>
              </c:extLst>
            </c:dLbl>
            <c:dLbl>
              <c:idx val="15"/>
              <c:delete val="1"/>
              <c:extLst>
                <c:ext xmlns:c15="http://schemas.microsoft.com/office/drawing/2012/chart" uri="{CE6537A1-D6FC-4f65-9D91-7224C49458BB}"/>
                <c:ext xmlns:c16="http://schemas.microsoft.com/office/drawing/2014/chart" uri="{C3380CC4-5D6E-409C-BE32-E72D297353CC}">
                  <c16:uniqueId val="{0000000E-122D-4603-AD11-402CDB57F8FB}"/>
                </c:ext>
              </c:extLst>
            </c:dLbl>
            <c:dLbl>
              <c:idx val="16"/>
              <c:delete val="1"/>
              <c:extLst>
                <c:ext xmlns:c15="http://schemas.microsoft.com/office/drawing/2012/chart" uri="{CE6537A1-D6FC-4f65-9D91-7224C49458BB}"/>
                <c:ext xmlns:c16="http://schemas.microsoft.com/office/drawing/2014/chart" uri="{C3380CC4-5D6E-409C-BE32-E72D297353CC}">
                  <c16:uniqueId val="{0000000F-122D-4603-AD11-402CDB57F8FB}"/>
                </c:ext>
              </c:extLst>
            </c:dLbl>
            <c:dLbl>
              <c:idx val="17"/>
              <c:delete val="1"/>
              <c:extLst>
                <c:ext xmlns:c15="http://schemas.microsoft.com/office/drawing/2012/chart" uri="{CE6537A1-D6FC-4f65-9D91-7224C49458BB}"/>
                <c:ext xmlns:c16="http://schemas.microsoft.com/office/drawing/2014/chart" uri="{C3380CC4-5D6E-409C-BE32-E72D297353CC}">
                  <c16:uniqueId val="{00000010-122D-4603-AD11-402CDB57F8FB}"/>
                </c:ext>
              </c:extLst>
            </c:dLbl>
            <c:dLbl>
              <c:idx val="18"/>
              <c:delete val="1"/>
              <c:extLst>
                <c:ext xmlns:c15="http://schemas.microsoft.com/office/drawing/2012/chart" uri="{CE6537A1-D6FC-4f65-9D91-7224C49458BB}"/>
                <c:ext xmlns:c16="http://schemas.microsoft.com/office/drawing/2014/chart" uri="{C3380CC4-5D6E-409C-BE32-E72D297353CC}">
                  <c16:uniqueId val="{00000011-122D-4603-AD11-402CDB57F8FB}"/>
                </c:ext>
              </c:extLst>
            </c:dLbl>
            <c:dLbl>
              <c:idx val="19"/>
              <c:delete val="1"/>
              <c:extLst>
                <c:ext xmlns:c15="http://schemas.microsoft.com/office/drawing/2012/chart" uri="{CE6537A1-D6FC-4f65-9D91-7224C49458BB}"/>
                <c:ext xmlns:c16="http://schemas.microsoft.com/office/drawing/2014/chart" uri="{C3380CC4-5D6E-409C-BE32-E72D297353CC}">
                  <c16:uniqueId val="{00000012-122D-4603-AD11-402CDB57F8FB}"/>
                </c:ext>
              </c:extLst>
            </c:dLbl>
            <c:dLbl>
              <c:idx val="20"/>
              <c:delete val="1"/>
              <c:extLst>
                <c:ext xmlns:c15="http://schemas.microsoft.com/office/drawing/2012/chart" uri="{CE6537A1-D6FC-4f65-9D91-7224C49458BB}"/>
                <c:ext xmlns:c16="http://schemas.microsoft.com/office/drawing/2014/chart" uri="{C3380CC4-5D6E-409C-BE32-E72D297353CC}">
                  <c16:uniqueId val="{00000013-122D-4603-AD11-402CDB57F8FB}"/>
                </c:ext>
              </c:extLst>
            </c:dLbl>
            <c:dLbl>
              <c:idx val="21"/>
              <c:delete val="1"/>
              <c:extLst>
                <c:ext xmlns:c15="http://schemas.microsoft.com/office/drawing/2012/chart" uri="{CE6537A1-D6FC-4f65-9D91-7224C49458BB}"/>
                <c:ext xmlns:c16="http://schemas.microsoft.com/office/drawing/2014/chart" uri="{C3380CC4-5D6E-409C-BE32-E72D297353CC}">
                  <c16:uniqueId val="{00000014-122D-4603-AD11-402CDB57F8FB}"/>
                </c:ext>
              </c:extLst>
            </c:dLbl>
            <c:dLbl>
              <c:idx val="22"/>
              <c:delete val="1"/>
              <c:extLst>
                <c:ext xmlns:c15="http://schemas.microsoft.com/office/drawing/2012/chart" uri="{CE6537A1-D6FC-4f65-9D91-7224C49458BB}"/>
                <c:ext xmlns:c16="http://schemas.microsoft.com/office/drawing/2014/chart" uri="{C3380CC4-5D6E-409C-BE32-E72D297353CC}">
                  <c16:uniqueId val="{00000015-122D-4603-AD11-402CDB57F8FB}"/>
                </c:ext>
              </c:extLst>
            </c:dLbl>
            <c:dLbl>
              <c:idx val="23"/>
              <c:delete val="1"/>
              <c:extLst>
                <c:ext xmlns:c15="http://schemas.microsoft.com/office/drawing/2012/chart" uri="{CE6537A1-D6FC-4f65-9D91-7224C49458BB}"/>
                <c:ext xmlns:c16="http://schemas.microsoft.com/office/drawing/2014/chart" uri="{C3380CC4-5D6E-409C-BE32-E72D297353CC}">
                  <c16:uniqueId val="{00000016-122D-4603-AD11-402CDB57F8FB}"/>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Tablas!$B$1740:$B$1763</c:f>
              <c:strCache>
                <c:ptCount val="24"/>
                <c:pt idx="0">
                  <c:v>Pichincha</c:v>
                </c:pt>
                <c:pt idx="1">
                  <c:v>Guayas</c:v>
                </c:pt>
                <c:pt idx="2">
                  <c:v>Manabí</c:v>
                </c:pt>
                <c:pt idx="3">
                  <c:v>Azuay</c:v>
                </c:pt>
                <c:pt idx="4">
                  <c:v>El Oro</c:v>
                </c:pt>
                <c:pt idx="5">
                  <c:v>Tungurahua</c:v>
                </c:pt>
                <c:pt idx="6">
                  <c:v>Imbabura</c:v>
                </c:pt>
                <c:pt idx="7">
                  <c:v>Santo Domingo de los Tsáchilas</c:v>
                </c:pt>
                <c:pt idx="8">
                  <c:v>Esmeraldas</c:v>
                </c:pt>
                <c:pt idx="9">
                  <c:v>Loja</c:v>
                </c:pt>
                <c:pt idx="10">
                  <c:v>Los Ríos</c:v>
                </c:pt>
                <c:pt idx="11">
                  <c:v>Chimborazo</c:v>
                </c:pt>
                <c:pt idx="12">
                  <c:v>Cotopaxi</c:v>
                </c:pt>
                <c:pt idx="13">
                  <c:v>Santa Elena</c:v>
                </c:pt>
                <c:pt idx="14">
                  <c:v>Carchi</c:v>
                </c:pt>
                <c:pt idx="15">
                  <c:v>Cañar</c:v>
                </c:pt>
                <c:pt idx="16">
                  <c:v>Bolívar</c:v>
                </c:pt>
                <c:pt idx="17">
                  <c:v>Sucumbíos</c:v>
                </c:pt>
                <c:pt idx="18">
                  <c:v>Pastaza</c:v>
                </c:pt>
                <c:pt idx="19">
                  <c:v>Orellana</c:v>
                </c:pt>
                <c:pt idx="20">
                  <c:v>Napo</c:v>
                </c:pt>
                <c:pt idx="21">
                  <c:v>Zamora Chinchipe</c:v>
                </c:pt>
                <c:pt idx="22">
                  <c:v>Galápagos</c:v>
                </c:pt>
                <c:pt idx="23">
                  <c:v>Morona Santiago</c:v>
                </c:pt>
              </c:strCache>
            </c:strRef>
          </c:cat>
          <c:val>
            <c:numRef>
              <c:f>Tablas!$P$1740:$P$1763</c:f>
              <c:numCache>
                <c:formatCode>0.00%</c:formatCode>
                <c:ptCount val="24"/>
                <c:pt idx="0">
                  <c:v>0.36750693848440774</c:v>
                </c:pt>
                <c:pt idx="1">
                  <c:v>0.31026114412382866</c:v>
                </c:pt>
                <c:pt idx="2">
                  <c:v>6.4545293852466226E-2</c:v>
                </c:pt>
                <c:pt idx="3">
                  <c:v>4.6677833902524168E-2</c:v>
                </c:pt>
                <c:pt idx="4">
                  <c:v>4.0842534232795741E-2</c:v>
                </c:pt>
                <c:pt idx="5">
                  <c:v>2.2607083943648954E-2</c:v>
                </c:pt>
                <c:pt idx="6">
                  <c:v>2.1541056497072567E-2</c:v>
                </c:pt>
                <c:pt idx="7">
                  <c:v>1.9655712616355802E-2</c:v>
                </c:pt>
                <c:pt idx="8">
                  <c:v>1.885391743840921E-2</c:v>
                </c:pt>
                <c:pt idx="9">
                  <c:v>1.6419315285791741E-2</c:v>
                </c:pt>
                <c:pt idx="10">
                  <c:v>1.5724067437827362E-2</c:v>
                </c:pt>
                <c:pt idx="11">
                  <c:v>1.0714177836632461E-2</c:v>
                </c:pt>
                <c:pt idx="12">
                  <c:v>1.0667044870218792E-2</c:v>
                </c:pt>
                <c:pt idx="13">
                  <c:v>6.5301743709296842E-3</c:v>
                </c:pt>
                <c:pt idx="14">
                  <c:v>4.2224833120135972E-3</c:v>
                </c:pt>
                <c:pt idx="15">
                  <c:v>3.5787903879413037E-3</c:v>
                </c:pt>
                <c:pt idx="16">
                  <c:v>3.1501898658827768E-3</c:v>
                </c:pt>
                <c:pt idx="17">
                  <c:v>3.96799730679381E-3</c:v>
                </c:pt>
                <c:pt idx="18">
                  <c:v>2.3863157386397093E-3</c:v>
                </c:pt>
                <c:pt idx="19">
                  <c:v>2.9336384305447246E-3</c:v>
                </c:pt>
                <c:pt idx="20">
                  <c:v>2.1381212449719895E-3</c:v>
                </c:pt>
                <c:pt idx="21">
                  <c:v>1.2436185116771875E-3</c:v>
                </c:pt>
                <c:pt idx="22">
                  <c:v>2.4617519681502617E-3</c:v>
                </c:pt>
                <c:pt idx="23">
                  <c:v>1.3707983404755418E-3</c:v>
                </c:pt>
              </c:numCache>
            </c:numRef>
          </c:val>
          <c:extLst>
            <c:ext xmlns:c16="http://schemas.microsoft.com/office/drawing/2014/chart" uri="{C3380CC4-5D6E-409C-BE32-E72D297353CC}">
              <c16:uniqueId val="{00000017-122D-4603-AD11-402CDB57F8F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Tablas!$B$3564</c:f>
              <c:strCache>
                <c:ptCount val="1"/>
                <c:pt idx="0">
                  <c:v>Banco Diners Club</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Tablas!$C$3564:$N$3564</c:f>
              <c:numCache>
                <c:formatCode>#,##0</c:formatCode>
                <c:ptCount val="12"/>
                <c:pt idx="0">
                  <c:v>6655981.9999999925</c:v>
                </c:pt>
                <c:pt idx="1">
                  <c:v>6749154.0000000205</c:v>
                </c:pt>
                <c:pt idx="2">
                  <c:v>6304734.9999999991</c:v>
                </c:pt>
                <c:pt idx="3">
                  <c:v>4297655.0000000205</c:v>
                </c:pt>
                <c:pt idx="4">
                  <c:v>3771285.0000000228</c:v>
                </c:pt>
                <c:pt idx="5">
                  <c:v>3953164.0000000321</c:v>
                </c:pt>
                <c:pt idx="6">
                  <c:v>4213677.999999946</c:v>
                </c:pt>
                <c:pt idx="7">
                  <c:v>4532073.9999999953</c:v>
                </c:pt>
                <c:pt idx="8">
                  <c:v>4728054.0000000224</c:v>
                </c:pt>
                <c:pt idx="9">
                  <c:v>4933191.9999999851</c:v>
                </c:pt>
                <c:pt idx="10">
                  <c:v>5254195.0000000186</c:v>
                </c:pt>
                <c:pt idx="11">
                  <c:v>5576617.9999999935</c:v>
                </c:pt>
              </c:numCache>
            </c:numRef>
          </c:val>
          <c:smooth val="1"/>
          <c:extLst>
            <c:ext xmlns:c16="http://schemas.microsoft.com/office/drawing/2014/chart" uri="{C3380CC4-5D6E-409C-BE32-E72D297353CC}">
              <c16:uniqueId val="{00000000-7CF5-4212-BF0D-54FE896A18FF}"/>
            </c:ext>
          </c:extLst>
        </c:ser>
        <c:ser>
          <c:idx val="1"/>
          <c:order val="1"/>
          <c:tx>
            <c:strRef>
              <c:f>Tablas!$B$3565</c:f>
              <c:strCache>
                <c:ptCount val="1"/>
                <c:pt idx="0">
                  <c:v>Banco Pacífico</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Tablas!$C$3565:$N$3565</c:f>
              <c:numCache>
                <c:formatCode>#,##0</c:formatCode>
                <c:ptCount val="12"/>
                <c:pt idx="0">
                  <c:v>3499289.9999999958</c:v>
                </c:pt>
                <c:pt idx="1">
                  <c:v>3353417.9999999786</c:v>
                </c:pt>
                <c:pt idx="2">
                  <c:v>3043155.9999999874</c:v>
                </c:pt>
                <c:pt idx="3">
                  <c:v>2061767.0000000061</c:v>
                </c:pt>
                <c:pt idx="4">
                  <c:v>2195159.0000000075</c:v>
                </c:pt>
                <c:pt idx="5">
                  <c:v>2635566.0000000037</c:v>
                </c:pt>
                <c:pt idx="6">
                  <c:v>2773737.0000000098</c:v>
                </c:pt>
                <c:pt idx="7">
                  <c:v>2851584.0000000098</c:v>
                </c:pt>
                <c:pt idx="8">
                  <c:v>2949971.0000000075</c:v>
                </c:pt>
                <c:pt idx="9">
                  <c:v>3010173.9999999935</c:v>
                </c:pt>
                <c:pt idx="10">
                  <c:v>3050215.9999999912</c:v>
                </c:pt>
                <c:pt idx="11">
                  <c:v>3203186.0000000079</c:v>
                </c:pt>
              </c:numCache>
            </c:numRef>
          </c:val>
          <c:smooth val="1"/>
          <c:extLst>
            <c:ext xmlns:c16="http://schemas.microsoft.com/office/drawing/2014/chart" uri="{C3380CC4-5D6E-409C-BE32-E72D297353CC}">
              <c16:uniqueId val="{00000001-7CF5-4212-BF0D-54FE896A18FF}"/>
            </c:ext>
          </c:extLst>
        </c:ser>
        <c:ser>
          <c:idx val="2"/>
          <c:order val="2"/>
          <c:tx>
            <c:strRef>
              <c:f>Tablas!$B$3566</c:f>
              <c:strCache>
                <c:ptCount val="1"/>
                <c:pt idx="0">
                  <c:v>Banco Pichincha</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Tablas!$C$3566:$N$3566</c:f>
              <c:numCache>
                <c:formatCode>#,##0</c:formatCode>
                <c:ptCount val="12"/>
                <c:pt idx="0">
                  <c:v>3503100.999999993</c:v>
                </c:pt>
                <c:pt idx="1">
                  <c:v>3572645.9999999916</c:v>
                </c:pt>
                <c:pt idx="2">
                  <c:v>3586066.0000000009</c:v>
                </c:pt>
                <c:pt idx="3">
                  <c:v>2693310.9999999977</c:v>
                </c:pt>
                <c:pt idx="4">
                  <c:v>1584547.9999999986</c:v>
                </c:pt>
                <c:pt idx="5">
                  <c:v>2380542.9999999995</c:v>
                </c:pt>
                <c:pt idx="6">
                  <c:v>2452625.9999999949</c:v>
                </c:pt>
                <c:pt idx="7">
                  <c:v>2463045.0000000005</c:v>
                </c:pt>
                <c:pt idx="8">
                  <c:v>2583970.9999999967</c:v>
                </c:pt>
                <c:pt idx="9">
                  <c:v>2651159.9999999972</c:v>
                </c:pt>
                <c:pt idx="10">
                  <c:v>2707200.0000000023</c:v>
                </c:pt>
                <c:pt idx="11">
                  <c:v>2933131.0000000088</c:v>
                </c:pt>
              </c:numCache>
            </c:numRef>
          </c:val>
          <c:smooth val="1"/>
          <c:extLst>
            <c:ext xmlns:c16="http://schemas.microsoft.com/office/drawing/2014/chart" uri="{C3380CC4-5D6E-409C-BE32-E72D297353CC}">
              <c16:uniqueId val="{00000002-7CF5-4212-BF0D-54FE896A18FF}"/>
            </c:ext>
          </c:extLst>
        </c:ser>
        <c:ser>
          <c:idx val="3"/>
          <c:order val="3"/>
          <c:tx>
            <c:strRef>
              <c:f>Tablas!$B$3567</c:f>
              <c:strCache>
                <c:ptCount val="1"/>
                <c:pt idx="0">
                  <c:v>Banco Guayaquil</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Tablas!$C$3567:$N$3567</c:f>
              <c:numCache>
                <c:formatCode>#,##0</c:formatCode>
                <c:ptCount val="12"/>
                <c:pt idx="0">
                  <c:v>1762719.0000000044</c:v>
                </c:pt>
                <c:pt idx="1">
                  <c:v>1692999.0000000023</c:v>
                </c:pt>
                <c:pt idx="2">
                  <c:v>1529053.0000000002</c:v>
                </c:pt>
                <c:pt idx="3">
                  <c:v>965966.99999999942</c:v>
                </c:pt>
                <c:pt idx="4">
                  <c:v>845549.00000000012</c:v>
                </c:pt>
                <c:pt idx="5">
                  <c:v>1065721.9999999995</c:v>
                </c:pt>
                <c:pt idx="6">
                  <c:v>1129919.0000000014</c:v>
                </c:pt>
                <c:pt idx="7">
                  <c:v>1172158.9999999991</c:v>
                </c:pt>
                <c:pt idx="8">
                  <c:v>1206969</c:v>
                </c:pt>
                <c:pt idx="9">
                  <c:v>1274624.9999999979</c:v>
                </c:pt>
                <c:pt idx="10">
                  <c:v>1327497.9999999979</c:v>
                </c:pt>
                <c:pt idx="11">
                  <c:v>1347817.0000000002</c:v>
                </c:pt>
              </c:numCache>
            </c:numRef>
          </c:val>
          <c:smooth val="1"/>
          <c:extLst>
            <c:ext xmlns:c16="http://schemas.microsoft.com/office/drawing/2014/chart" uri="{C3380CC4-5D6E-409C-BE32-E72D297353CC}">
              <c16:uniqueId val="{00000003-7CF5-4212-BF0D-54FE896A18FF}"/>
            </c:ext>
          </c:extLst>
        </c:ser>
        <c:ser>
          <c:idx val="5"/>
          <c:order val="4"/>
          <c:tx>
            <c:strRef>
              <c:f>Tablas!$B$3568</c:f>
              <c:strCache>
                <c:ptCount val="1"/>
                <c:pt idx="0">
                  <c:v>Produbanco Grupo Promerica</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Tablas!$C$3568:$N$3568</c:f>
              <c:numCache>
                <c:formatCode>#,##0</c:formatCode>
                <c:ptCount val="12"/>
                <c:pt idx="0">
                  <c:v>873107.99999999988</c:v>
                </c:pt>
                <c:pt idx="1">
                  <c:v>813068.99999999942</c:v>
                </c:pt>
                <c:pt idx="2">
                  <c:v>685032.00000000058</c:v>
                </c:pt>
                <c:pt idx="3">
                  <c:v>336549.00000000047</c:v>
                </c:pt>
                <c:pt idx="4">
                  <c:v>356309.00000000017</c:v>
                </c:pt>
                <c:pt idx="5">
                  <c:v>501115.99999999942</c:v>
                </c:pt>
                <c:pt idx="6">
                  <c:v>537663.00000000093</c:v>
                </c:pt>
                <c:pt idx="7">
                  <c:v>577386.99999999825</c:v>
                </c:pt>
                <c:pt idx="8">
                  <c:v>603126.00000000023</c:v>
                </c:pt>
                <c:pt idx="9">
                  <c:v>634563.00000000047</c:v>
                </c:pt>
                <c:pt idx="10">
                  <c:v>685534.00000000105</c:v>
                </c:pt>
                <c:pt idx="11">
                  <c:v>782230.00000000058</c:v>
                </c:pt>
              </c:numCache>
            </c:numRef>
          </c:val>
          <c:smooth val="0"/>
          <c:extLst>
            <c:ext xmlns:c16="http://schemas.microsoft.com/office/drawing/2014/chart" uri="{C3380CC4-5D6E-409C-BE32-E72D297353CC}">
              <c16:uniqueId val="{00000004-7CF5-4212-BF0D-54FE896A18FF}"/>
            </c:ext>
          </c:extLst>
        </c:ser>
        <c:ser>
          <c:idx val="6"/>
          <c:order val="5"/>
          <c:tx>
            <c:strRef>
              <c:f>Tablas!$B$3569</c:f>
              <c:strCache>
                <c:ptCount val="1"/>
                <c:pt idx="0">
                  <c:v>Banco Bolivariano</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Tablas!$C$3569:$N$3569</c:f>
              <c:numCache>
                <c:formatCode>#,##0</c:formatCode>
                <c:ptCount val="12"/>
                <c:pt idx="0">
                  <c:v>614869</c:v>
                </c:pt>
                <c:pt idx="1">
                  <c:v>582171.99999999988</c:v>
                </c:pt>
                <c:pt idx="2">
                  <c:v>520980.00000000041</c:v>
                </c:pt>
                <c:pt idx="3">
                  <c:v>301021.00000000047</c:v>
                </c:pt>
                <c:pt idx="4">
                  <c:v>320363.00000000023</c:v>
                </c:pt>
                <c:pt idx="5">
                  <c:v>420699.99999999977</c:v>
                </c:pt>
                <c:pt idx="6">
                  <c:v>474723.00000000023</c:v>
                </c:pt>
                <c:pt idx="7">
                  <c:v>504291.00000000111</c:v>
                </c:pt>
                <c:pt idx="8">
                  <c:v>534107.9999999993</c:v>
                </c:pt>
                <c:pt idx="9">
                  <c:v>550860.00000000023</c:v>
                </c:pt>
                <c:pt idx="10">
                  <c:v>564766.99999999965</c:v>
                </c:pt>
                <c:pt idx="11">
                  <c:v>636026.00000000128</c:v>
                </c:pt>
              </c:numCache>
            </c:numRef>
          </c:val>
          <c:smooth val="0"/>
          <c:extLst>
            <c:ext xmlns:c16="http://schemas.microsoft.com/office/drawing/2014/chart" uri="{C3380CC4-5D6E-409C-BE32-E72D297353CC}">
              <c16:uniqueId val="{00000005-7CF5-4212-BF0D-54FE896A18FF}"/>
            </c:ext>
          </c:extLst>
        </c:ser>
        <c:ser>
          <c:idx val="7"/>
          <c:order val="6"/>
          <c:tx>
            <c:strRef>
              <c:f>Tablas!$B$3570</c:f>
              <c:strCache>
                <c:ptCount val="1"/>
                <c:pt idx="0">
                  <c:v>Banco del Austro</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Tablas!$C$3570:$N$3570</c:f>
              <c:numCache>
                <c:formatCode>#,##0</c:formatCode>
                <c:ptCount val="12"/>
                <c:pt idx="0">
                  <c:v>252743.99999999994</c:v>
                </c:pt>
                <c:pt idx="1">
                  <c:v>246267.00000000061</c:v>
                </c:pt>
                <c:pt idx="2">
                  <c:v>208272.00000000012</c:v>
                </c:pt>
                <c:pt idx="3">
                  <c:v>110368.99999999968</c:v>
                </c:pt>
                <c:pt idx="4">
                  <c:v>126489.00000000004</c:v>
                </c:pt>
                <c:pt idx="5">
                  <c:v>156073.00000000035</c:v>
                </c:pt>
                <c:pt idx="6">
                  <c:v>167646.00000000041</c:v>
                </c:pt>
                <c:pt idx="7">
                  <c:v>173823.00000000003</c:v>
                </c:pt>
                <c:pt idx="8">
                  <c:v>198716.00000000047</c:v>
                </c:pt>
                <c:pt idx="9">
                  <c:v>207031.99999999939</c:v>
                </c:pt>
                <c:pt idx="10">
                  <c:v>222411.00000000003</c:v>
                </c:pt>
                <c:pt idx="11">
                  <c:v>253744.00000000084</c:v>
                </c:pt>
              </c:numCache>
            </c:numRef>
          </c:val>
          <c:smooth val="0"/>
          <c:extLst>
            <c:ext xmlns:c16="http://schemas.microsoft.com/office/drawing/2014/chart" uri="{C3380CC4-5D6E-409C-BE32-E72D297353CC}">
              <c16:uniqueId val="{00000006-7CF5-4212-BF0D-54FE896A18FF}"/>
            </c:ext>
          </c:extLst>
        </c:ser>
        <c:ser>
          <c:idx val="8"/>
          <c:order val="7"/>
          <c:tx>
            <c:strRef>
              <c:f>Tablas!$B$3571</c:f>
              <c:strCache>
                <c:ptCount val="1"/>
                <c:pt idx="0">
                  <c:v>Banco Internacional</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Tablas!$C$3571:$N$3571</c:f>
              <c:numCache>
                <c:formatCode>#,##0</c:formatCode>
                <c:ptCount val="12"/>
                <c:pt idx="0">
                  <c:v>246786.00000000035</c:v>
                </c:pt>
                <c:pt idx="1">
                  <c:v>230185.00000000029</c:v>
                </c:pt>
                <c:pt idx="2">
                  <c:v>208236.00000000017</c:v>
                </c:pt>
                <c:pt idx="3">
                  <c:v>122948.99999999999</c:v>
                </c:pt>
                <c:pt idx="4">
                  <c:v>136982.00000000026</c:v>
                </c:pt>
                <c:pt idx="5">
                  <c:v>164407.00000000006</c:v>
                </c:pt>
                <c:pt idx="6">
                  <c:v>165141.99999999977</c:v>
                </c:pt>
                <c:pt idx="7">
                  <c:v>167905.99999999988</c:v>
                </c:pt>
                <c:pt idx="8">
                  <c:v>176189.00000000055</c:v>
                </c:pt>
                <c:pt idx="9">
                  <c:v>179510.00000000006</c:v>
                </c:pt>
                <c:pt idx="10">
                  <c:v>191913.00000000029</c:v>
                </c:pt>
                <c:pt idx="11">
                  <c:v>197168.99999999997</c:v>
                </c:pt>
              </c:numCache>
            </c:numRef>
          </c:val>
          <c:smooth val="0"/>
          <c:extLst>
            <c:ext xmlns:c16="http://schemas.microsoft.com/office/drawing/2014/chart" uri="{C3380CC4-5D6E-409C-BE32-E72D297353CC}">
              <c16:uniqueId val="{00000007-7CF5-4212-BF0D-54FE896A18FF}"/>
            </c:ext>
          </c:extLst>
        </c:ser>
        <c:ser>
          <c:idx val="9"/>
          <c:order val="8"/>
          <c:tx>
            <c:strRef>
              <c:f>Tablas!$B$3572</c:f>
              <c:strCache>
                <c:ptCount val="1"/>
                <c:pt idx="0">
                  <c:v>Banco Solidario</c:v>
                </c:pt>
              </c:strCache>
            </c:strRef>
          </c:tx>
          <c:cat>
            <c:strRef>
              <c:f>Tablas!$C$3563:$N$3563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Tablas!$C$3572:$N$3572</c:f>
              <c:numCache>
                <c:formatCode>#,##0</c:formatCode>
                <c:ptCount val="12"/>
                <c:pt idx="0">
                  <c:v>212972.99999999985</c:v>
                </c:pt>
                <c:pt idx="1">
                  <c:v>212405.99999999994</c:v>
                </c:pt>
                <c:pt idx="2">
                  <c:v>256661.99999999985</c:v>
                </c:pt>
                <c:pt idx="3">
                  <c:v>235715.99999999991</c:v>
                </c:pt>
                <c:pt idx="4">
                  <c:v>193916.99999999997</c:v>
                </c:pt>
                <c:pt idx="5">
                  <c:v>176645.00000000012</c:v>
                </c:pt>
                <c:pt idx="6">
                  <c:v>154377.00000000012</c:v>
                </c:pt>
                <c:pt idx="7">
                  <c:v>145100.00000000003</c:v>
                </c:pt>
                <c:pt idx="8">
                  <c:v>146492.00000000009</c:v>
                </c:pt>
                <c:pt idx="9">
                  <c:v>149072.00000000006</c:v>
                </c:pt>
                <c:pt idx="10">
                  <c:v>155370.99999999991</c:v>
                </c:pt>
                <c:pt idx="11">
                  <c:v>163879.9999999998</c:v>
                </c:pt>
              </c:numCache>
            </c:numRef>
          </c:val>
          <c:smooth val="0"/>
          <c:extLst>
            <c:ext xmlns:c16="http://schemas.microsoft.com/office/drawing/2014/chart" uri="{C3380CC4-5D6E-409C-BE32-E72D297353CC}">
              <c16:uniqueId val="{00000008-7CF5-4212-BF0D-54FE896A18FF}"/>
            </c:ext>
          </c:extLst>
        </c:ser>
        <c:dLbls>
          <c:showLegendKey val="0"/>
          <c:showVal val="0"/>
          <c:showCatName val="0"/>
          <c:showSerName val="0"/>
          <c:showPercent val="0"/>
          <c:showBubbleSize val="0"/>
        </c:dLbls>
        <c:marker val="1"/>
        <c:smooth val="0"/>
        <c:axId val="588681976"/>
        <c:axId val="588683544"/>
      </c:lineChart>
      <c:catAx>
        <c:axId val="5886819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588683544"/>
        <c:crosses val="autoZero"/>
        <c:auto val="1"/>
        <c:lblAlgn val="ctr"/>
        <c:lblOffset val="100"/>
        <c:noMultiLvlLbl val="0"/>
      </c:catAx>
      <c:valAx>
        <c:axId val="588683544"/>
        <c:scaling>
          <c:orientation val="minMax"/>
        </c:scaling>
        <c:delete val="0"/>
        <c:axPos val="l"/>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588681976"/>
        <c:crosses val="autoZero"/>
        <c:crossBetween val="between"/>
      </c:valAx>
      <c:spPr>
        <a:ln>
          <a:solidFill>
            <a:schemeClr val="accent1"/>
          </a:solidFill>
        </a:ln>
      </c:spPr>
    </c:plotArea>
    <c:legend>
      <c:legendPos val="r"/>
      <c:layout>
        <c:manualLayout>
          <c:xMode val="edge"/>
          <c:yMode val="edge"/>
          <c:x val="0.73153502415458938"/>
          <c:y val="0.23293482905982907"/>
          <c:w val="0.23165338164251209"/>
          <c:h val="0.49071153846153848"/>
        </c:manualLayout>
      </c:layout>
      <c:overlay val="0"/>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Tablas!$P$3563</c:f>
              <c:strCache>
                <c:ptCount val="1"/>
                <c:pt idx="0">
                  <c:v>Cuota de emisor por transacciones de consumos</c:v>
                </c:pt>
              </c:strCache>
            </c:strRef>
          </c:tx>
          <c:dPt>
            <c:idx val="0"/>
            <c:bubble3D val="0"/>
            <c:extLst>
              <c:ext xmlns:c16="http://schemas.microsoft.com/office/drawing/2014/chart" uri="{C3380CC4-5D6E-409C-BE32-E72D297353CC}">
                <c16:uniqueId val="{00000000-EF31-4F56-B1A7-38B326376C3C}"/>
              </c:ext>
            </c:extLst>
          </c:dPt>
          <c:dPt>
            <c:idx val="1"/>
            <c:bubble3D val="0"/>
            <c:extLst>
              <c:ext xmlns:c16="http://schemas.microsoft.com/office/drawing/2014/chart" uri="{C3380CC4-5D6E-409C-BE32-E72D297353CC}">
                <c16:uniqueId val="{00000001-EF31-4F56-B1A7-38B326376C3C}"/>
              </c:ext>
            </c:extLst>
          </c:dPt>
          <c:dPt>
            <c:idx val="2"/>
            <c:bubble3D val="0"/>
            <c:extLst>
              <c:ext xmlns:c16="http://schemas.microsoft.com/office/drawing/2014/chart" uri="{C3380CC4-5D6E-409C-BE32-E72D297353CC}">
                <c16:uniqueId val="{00000002-EF31-4F56-B1A7-38B326376C3C}"/>
              </c:ext>
            </c:extLst>
          </c:dPt>
          <c:dLbls>
            <c:dLbl>
              <c:idx val="0"/>
              <c:layout>
                <c:manualLayout>
                  <c:x val="1.0050362318840579E-2"/>
                  <c:y val="1.92850427350427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EF31-4F56-B1A7-38B326376C3C}"/>
                </c:ext>
              </c:extLst>
            </c:dLbl>
            <c:dLbl>
              <c:idx val="1"/>
              <c:layout>
                <c:manualLayout>
                  <c:x val="8.0054589371980678E-2"/>
                  <c:y val="-5.91495726495726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F31-4F56-B1A7-38B326376C3C}"/>
                </c:ext>
              </c:extLst>
            </c:dLbl>
            <c:dLbl>
              <c:idx val="2"/>
              <c:layout>
                <c:manualLayout>
                  <c:x val="-5.0931521739130438E-2"/>
                  <c:y val="-6.43121794871794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EF31-4F56-B1A7-38B326376C3C}"/>
                </c:ext>
              </c:extLst>
            </c:dLbl>
            <c:dLbl>
              <c:idx val="3"/>
              <c:layout>
                <c:manualLayout>
                  <c:x val="-4.5425181159420291E-2"/>
                  <c:y val="1.502927350427350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F31-4F56-B1A7-38B326376C3C}"/>
                </c:ext>
              </c:extLst>
            </c:dLbl>
            <c:dLbl>
              <c:idx val="4"/>
              <c:layout>
                <c:manualLayout>
                  <c:x val="-3.3558635265700486E-2"/>
                  <c:y val="6.47087606837606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EF31-4F56-B1A7-38B326376C3C}"/>
                </c:ext>
              </c:extLst>
            </c:dLbl>
            <c:dLbl>
              <c:idx val="10"/>
              <c:delete val="1"/>
              <c:extLst>
                <c:ext xmlns:c15="http://schemas.microsoft.com/office/drawing/2012/chart" uri="{CE6537A1-D6FC-4f65-9D91-7224C49458BB}"/>
                <c:ext xmlns:c16="http://schemas.microsoft.com/office/drawing/2014/chart" uri="{C3380CC4-5D6E-409C-BE32-E72D297353CC}">
                  <c16:uniqueId val="{00000005-EF31-4F56-B1A7-38B326376C3C}"/>
                </c:ext>
              </c:extLst>
            </c:dLbl>
            <c:dLbl>
              <c:idx val="11"/>
              <c:delete val="1"/>
              <c:extLst>
                <c:ext xmlns:c15="http://schemas.microsoft.com/office/drawing/2012/chart" uri="{CE6537A1-D6FC-4f65-9D91-7224C49458BB}"/>
                <c:ext xmlns:c16="http://schemas.microsoft.com/office/drawing/2014/chart" uri="{C3380CC4-5D6E-409C-BE32-E72D297353CC}">
                  <c16:uniqueId val="{00000006-EF31-4F56-B1A7-38B326376C3C}"/>
                </c:ext>
              </c:extLst>
            </c:dLbl>
            <c:dLbl>
              <c:idx val="12"/>
              <c:delete val="1"/>
              <c:extLst>
                <c:ext xmlns:c15="http://schemas.microsoft.com/office/drawing/2012/chart" uri="{CE6537A1-D6FC-4f65-9D91-7224C49458BB}"/>
                <c:ext xmlns:c16="http://schemas.microsoft.com/office/drawing/2014/chart" uri="{C3380CC4-5D6E-409C-BE32-E72D297353CC}">
                  <c16:uniqueId val="{00000007-EF31-4F56-B1A7-38B326376C3C}"/>
                </c:ext>
              </c:extLst>
            </c:dLbl>
            <c:dLbl>
              <c:idx val="13"/>
              <c:delete val="1"/>
              <c:extLst>
                <c:ext xmlns:c15="http://schemas.microsoft.com/office/drawing/2012/chart" uri="{CE6537A1-D6FC-4f65-9D91-7224C49458BB}"/>
                <c:ext xmlns:c16="http://schemas.microsoft.com/office/drawing/2014/chart" uri="{C3380CC4-5D6E-409C-BE32-E72D297353CC}">
                  <c16:uniqueId val="{00000008-EF31-4F56-B1A7-38B326376C3C}"/>
                </c:ext>
              </c:extLst>
            </c:dLbl>
            <c:dLbl>
              <c:idx val="14"/>
              <c:delete val="1"/>
              <c:extLst>
                <c:ext xmlns:c15="http://schemas.microsoft.com/office/drawing/2012/chart" uri="{CE6537A1-D6FC-4f65-9D91-7224C49458BB}"/>
                <c:ext xmlns:c16="http://schemas.microsoft.com/office/drawing/2014/chart" uri="{C3380CC4-5D6E-409C-BE32-E72D297353CC}">
                  <c16:uniqueId val="{00000009-EF31-4F56-B1A7-38B326376C3C}"/>
                </c:ext>
              </c:extLst>
            </c:dLbl>
            <c:dLbl>
              <c:idx val="15"/>
              <c:delete val="1"/>
              <c:extLst>
                <c:ext xmlns:c15="http://schemas.microsoft.com/office/drawing/2012/chart" uri="{CE6537A1-D6FC-4f65-9D91-7224C49458BB}"/>
                <c:ext xmlns:c16="http://schemas.microsoft.com/office/drawing/2014/chart" uri="{C3380CC4-5D6E-409C-BE32-E72D297353CC}">
                  <c16:uniqueId val="{0000000A-EF31-4F56-B1A7-38B326376C3C}"/>
                </c:ext>
              </c:extLst>
            </c:dLbl>
            <c:dLbl>
              <c:idx val="16"/>
              <c:delete val="1"/>
              <c:extLst>
                <c:ext xmlns:c15="http://schemas.microsoft.com/office/drawing/2012/chart" uri="{CE6537A1-D6FC-4f65-9D91-7224C49458BB}"/>
                <c:ext xmlns:c16="http://schemas.microsoft.com/office/drawing/2014/chart" uri="{C3380CC4-5D6E-409C-BE32-E72D297353CC}">
                  <c16:uniqueId val="{0000000B-EF31-4F56-B1A7-38B326376C3C}"/>
                </c:ext>
              </c:extLst>
            </c:dLbl>
            <c:dLbl>
              <c:idx val="17"/>
              <c:delete val="1"/>
              <c:extLst>
                <c:ext xmlns:c15="http://schemas.microsoft.com/office/drawing/2012/chart" uri="{CE6537A1-D6FC-4f65-9D91-7224C49458BB}"/>
                <c:ext xmlns:c16="http://schemas.microsoft.com/office/drawing/2014/chart" uri="{C3380CC4-5D6E-409C-BE32-E72D297353CC}">
                  <c16:uniqueId val="{0000000C-EF31-4F56-B1A7-38B326376C3C}"/>
                </c:ext>
              </c:extLst>
            </c:dLbl>
            <c:dLbl>
              <c:idx val="18"/>
              <c:delete val="1"/>
              <c:extLst>
                <c:ext xmlns:c15="http://schemas.microsoft.com/office/drawing/2012/chart" uri="{CE6537A1-D6FC-4f65-9D91-7224C49458BB}"/>
                <c:ext xmlns:c16="http://schemas.microsoft.com/office/drawing/2014/chart" uri="{C3380CC4-5D6E-409C-BE32-E72D297353CC}">
                  <c16:uniqueId val="{0000000D-EF31-4F56-B1A7-38B326376C3C}"/>
                </c:ext>
              </c:extLst>
            </c:dLbl>
            <c:dLbl>
              <c:idx val="19"/>
              <c:delete val="1"/>
              <c:extLst>
                <c:ext xmlns:c15="http://schemas.microsoft.com/office/drawing/2012/chart" uri="{CE6537A1-D6FC-4f65-9D91-7224C49458BB}"/>
                <c:ext xmlns:c16="http://schemas.microsoft.com/office/drawing/2014/chart" uri="{C3380CC4-5D6E-409C-BE32-E72D297353CC}">
                  <c16:uniqueId val="{0000000E-EF31-4F56-B1A7-38B326376C3C}"/>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Tablas!$B$3564:$B$3578</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Tablas!$P$3564:$P$3578</c:f>
              <c:numCache>
                <c:formatCode>0.00%</c:formatCode>
                <c:ptCount val="15"/>
                <c:pt idx="0">
                  <c:v>0.36517196431606358</c:v>
                </c:pt>
                <c:pt idx="1">
                  <c:v>0.20739602738465138</c:v>
                </c:pt>
                <c:pt idx="2">
                  <c:v>0.19831685140427999</c:v>
                </c:pt>
                <c:pt idx="3">
                  <c:v>9.1763454846283218E-2</c:v>
                </c:pt>
                <c:pt idx="4">
                  <c:v>4.42357705575947E-2</c:v>
                </c:pt>
                <c:pt idx="5">
                  <c:v>3.608536963486414E-2</c:v>
                </c:pt>
                <c:pt idx="6">
                  <c:v>1.3916868002083936E-2</c:v>
                </c:pt>
                <c:pt idx="7">
                  <c:v>1.3101040903668012E-2</c:v>
                </c:pt>
                <c:pt idx="8">
                  <c:v>1.3192301273522077E-2</c:v>
                </c:pt>
                <c:pt idx="9">
                  <c:v>1.2279128582716696E-2</c:v>
                </c:pt>
                <c:pt idx="10">
                  <c:v>1.8866525722690856E-3</c:v>
                </c:pt>
                <c:pt idx="11">
                  <c:v>1.7805265308275696E-3</c:v>
                </c:pt>
                <c:pt idx="12">
                  <c:v>7.3059804656690186E-4</c:v>
                </c:pt>
                <c:pt idx="13">
                  <c:v>1.4344594460885459E-4</c:v>
                </c:pt>
                <c:pt idx="14">
                  <c:v>0</c:v>
                </c:pt>
              </c:numCache>
            </c:numRef>
          </c:val>
          <c:extLst>
            <c:ext xmlns:c16="http://schemas.microsoft.com/office/drawing/2014/chart" uri="{C3380CC4-5D6E-409C-BE32-E72D297353CC}">
              <c16:uniqueId val="{0000000F-EF31-4F56-B1A7-38B326376C3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4083172527264817"/>
          <c:y val="0.17701737117120445"/>
          <c:w val="0.59893248953827871"/>
          <c:h val="0.62992670940170936"/>
        </c:manualLayout>
      </c:layout>
      <c:lineChart>
        <c:grouping val="standard"/>
        <c:varyColors val="0"/>
        <c:ser>
          <c:idx val="0"/>
          <c:order val="0"/>
          <c:tx>
            <c:strRef>
              <c:f>Tablas!$B$3607</c:f>
              <c:strCache>
                <c:ptCount val="1"/>
                <c:pt idx="0">
                  <c:v>Banco Diners Club</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Tablas!$C$3607:$N$3607</c:f>
              <c:numCache>
                <c:formatCode>_("$"\ * #,##0_);_("$"\ * \(#,##0\);_("$"\ * "-"??_);_(@_)</c:formatCode>
                <c:ptCount val="12"/>
                <c:pt idx="0">
                  <c:v>426681199.28000003</c:v>
                </c:pt>
                <c:pt idx="1">
                  <c:v>426406089.26000035</c:v>
                </c:pt>
                <c:pt idx="2">
                  <c:v>405932471.09999871</c:v>
                </c:pt>
                <c:pt idx="3">
                  <c:v>302354123.61000085</c:v>
                </c:pt>
                <c:pt idx="4">
                  <c:v>267843399.28999907</c:v>
                </c:pt>
                <c:pt idx="5">
                  <c:v>274273116.18000072</c:v>
                </c:pt>
                <c:pt idx="6">
                  <c:v>284037280.85000116</c:v>
                </c:pt>
                <c:pt idx="7">
                  <c:v>297013873.9900015</c:v>
                </c:pt>
                <c:pt idx="8">
                  <c:v>311991724.62999928</c:v>
                </c:pt>
                <c:pt idx="9">
                  <c:v>321260006.47999984</c:v>
                </c:pt>
                <c:pt idx="10">
                  <c:v>339377289.74000025</c:v>
                </c:pt>
                <c:pt idx="11">
                  <c:v>362385938.56000161</c:v>
                </c:pt>
              </c:numCache>
            </c:numRef>
          </c:val>
          <c:smooth val="1"/>
          <c:extLst>
            <c:ext xmlns:c16="http://schemas.microsoft.com/office/drawing/2014/chart" uri="{C3380CC4-5D6E-409C-BE32-E72D297353CC}">
              <c16:uniqueId val="{00000000-D990-406B-BA59-0EB4D8F4CD47}"/>
            </c:ext>
          </c:extLst>
        </c:ser>
        <c:ser>
          <c:idx val="1"/>
          <c:order val="1"/>
          <c:tx>
            <c:strRef>
              <c:f>Tablas!$B$3608</c:f>
              <c:strCache>
                <c:ptCount val="1"/>
                <c:pt idx="0">
                  <c:v>Banco Pacífico</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Tablas!$C$3608:$N$3608</c:f>
              <c:numCache>
                <c:formatCode>_("$"\ * #,##0_);_("$"\ * \(#,##0\);_("$"\ * "-"??_);_(@_)</c:formatCode>
                <c:ptCount val="12"/>
                <c:pt idx="0">
                  <c:v>218036583.84000129</c:v>
                </c:pt>
                <c:pt idx="1">
                  <c:v>200737132.2300002</c:v>
                </c:pt>
                <c:pt idx="2">
                  <c:v>177951617.48000023</c:v>
                </c:pt>
                <c:pt idx="3">
                  <c:v>100161615.88000001</c:v>
                </c:pt>
                <c:pt idx="4">
                  <c:v>117153378.49999982</c:v>
                </c:pt>
                <c:pt idx="5">
                  <c:v>156005008.33000007</c:v>
                </c:pt>
                <c:pt idx="6">
                  <c:v>164296355.83999991</c:v>
                </c:pt>
                <c:pt idx="7">
                  <c:v>167122750.35000035</c:v>
                </c:pt>
                <c:pt idx="8">
                  <c:v>170370550.18000022</c:v>
                </c:pt>
                <c:pt idx="9">
                  <c:v>172341073.39999968</c:v>
                </c:pt>
                <c:pt idx="10">
                  <c:v>185148695.99000028</c:v>
                </c:pt>
                <c:pt idx="11">
                  <c:v>211035742.00999948</c:v>
                </c:pt>
              </c:numCache>
            </c:numRef>
          </c:val>
          <c:smooth val="1"/>
          <c:extLst>
            <c:ext xmlns:c16="http://schemas.microsoft.com/office/drawing/2014/chart" uri="{C3380CC4-5D6E-409C-BE32-E72D297353CC}">
              <c16:uniqueId val="{00000001-D990-406B-BA59-0EB4D8F4CD47}"/>
            </c:ext>
          </c:extLst>
        </c:ser>
        <c:ser>
          <c:idx val="2"/>
          <c:order val="2"/>
          <c:tx>
            <c:strRef>
              <c:f>Tablas!$B$3609</c:f>
              <c:strCache>
                <c:ptCount val="1"/>
                <c:pt idx="0">
                  <c:v>Banco Pichincha</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Tablas!$C$3609:$N$3609</c:f>
              <c:numCache>
                <c:formatCode>_("$"\ * #,##0_);_("$"\ * \(#,##0\);_("$"\ * "-"??_);_(@_)</c:formatCode>
                <c:ptCount val="12"/>
                <c:pt idx="0">
                  <c:v>185899763.28999978</c:v>
                </c:pt>
                <c:pt idx="1">
                  <c:v>186359481.26999933</c:v>
                </c:pt>
                <c:pt idx="2">
                  <c:v>185738430.58999962</c:v>
                </c:pt>
                <c:pt idx="3">
                  <c:v>134327710.26000029</c:v>
                </c:pt>
                <c:pt idx="4">
                  <c:v>78257529.500000194</c:v>
                </c:pt>
                <c:pt idx="5">
                  <c:v>120467316.58999996</c:v>
                </c:pt>
                <c:pt idx="6">
                  <c:v>124212489.55000041</c:v>
                </c:pt>
                <c:pt idx="7">
                  <c:v>126369822.56999972</c:v>
                </c:pt>
                <c:pt idx="8">
                  <c:v>134168486.73999971</c:v>
                </c:pt>
                <c:pt idx="9">
                  <c:v>137742461.79000023</c:v>
                </c:pt>
                <c:pt idx="10">
                  <c:v>141795107.87000018</c:v>
                </c:pt>
                <c:pt idx="11">
                  <c:v>156066488.8900001</c:v>
                </c:pt>
              </c:numCache>
            </c:numRef>
          </c:val>
          <c:smooth val="0"/>
          <c:extLst>
            <c:ext xmlns:c16="http://schemas.microsoft.com/office/drawing/2014/chart" uri="{C3380CC4-5D6E-409C-BE32-E72D297353CC}">
              <c16:uniqueId val="{00000002-D990-406B-BA59-0EB4D8F4CD47}"/>
            </c:ext>
          </c:extLst>
        </c:ser>
        <c:ser>
          <c:idx val="3"/>
          <c:order val="3"/>
          <c:tx>
            <c:strRef>
              <c:f>Tablas!$B$3610</c:f>
              <c:strCache>
                <c:ptCount val="1"/>
                <c:pt idx="0">
                  <c:v>Banco Guayaquil</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Tablas!$C$3610:$N$3610</c:f>
              <c:numCache>
                <c:formatCode>_("$"\ * #,##0_);_("$"\ * \(#,##0\);_("$"\ * "-"??_);_(@_)</c:formatCode>
                <c:ptCount val="12"/>
                <c:pt idx="0">
                  <c:v>150067603.43999988</c:v>
                </c:pt>
                <c:pt idx="1">
                  <c:v>135076362.60999975</c:v>
                </c:pt>
                <c:pt idx="2">
                  <c:v>114316405.16999993</c:v>
                </c:pt>
                <c:pt idx="3">
                  <c:v>174601537.70999956</c:v>
                </c:pt>
                <c:pt idx="4">
                  <c:v>81505490.130000055</c:v>
                </c:pt>
                <c:pt idx="5">
                  <c:v>130934560.62999988</c:v>
                </c:pt>
                <c:pt idx="6">
                  <c:v>153814215.27000001</c:v>
                </c:pt>
                <c:pt idx="7">
                  <c:v>122915007.81999977</c:v>
                </c:pt>
                <c:pt idx="8">
                  <c:v>124337998.41999981</c:v>
                </c:pt>
                <c:pt idx="9">
                  <c:v>124456984.4399997</c:v>
                </c:pt>
                <c:pt idx="10">
                  <c:v>121081899.32000034</c:v>
                </c:pt>
                <c:pt idx="11">
                  <c:v>132114534.87999971</c:v>
                </c:pt>
              </c:numCache>
            </c:numRef>
          </c:val>
          <c:smooth val="1"/>
          <c:extLst>
            <c:ext xmlns:c16="http://schemas.microsoft.com/office/drawing/2014/chart" uri="{C3380CC4-5D6E-409C-BE32-E72D297353CC}">
              <c16:uniqueId val="{00000003-D990-406B-BA59-0EB4D8F4CD47}"/>
            </c:ext>
          </c:extLst>
        </c:ser>
        <c:ser>
          <c:idx val="5"/>
          <c:order val="4"/>
          <c:tx>
            <c:strRef>
              <c:f>Tablas!$B$3611</c:f>
              <c:strCache>
                <c:ptCount val="1"/>
                <c:pt idx="0">
                  <c:v>Produbanco Grupo Promerica</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Tablas!$C$3611:$N$3611</c:f>
              <c:numCache>
                <c:formatCode>_("$"\ * #,##0_);_("$"\ * \(#,##0\);_("$"\ * "-"??_);_(@_)</c:formatCode>
                <c:ptCount val="12"/>
                <c:pt idx="0">
                  <c:v>67270644.60999988</c:v>
                </c:pt>
                <c:pt idx="1">
                  <c:v>62206081.159999989</c:v>
                </c:pt>
                <c:pt idx="2">
                  <c:v>52952575.619999908</c:v>
                </c:pt>
                <c:pt idx="3">
                  <c:v>26225642.710000053</c:v>
                </c:pt>
                <c:pt idx="4">
                  <c:v>29281293.449999973</c:v>
                </c:pt>
                <c:pt idx="5">
                  <c:v>42081220.94000008</c:v>
                </c:pt>
                <c:pt idx="6">
                  <c:v>44986860.080000028</c:v>
                </c:pt>
                <c:pt idx="7">
                  <c:v>51554295.019999981</c:v>
                </c:pt>
                <c:pt idx="8">
                  <c:v>51993174.949999951</c:v>
                </c:pt>
                <c:pt idx="9">
                  <c:v>53009935.110000014</c:v>
                </c:pt>
                <c:pt idx="10">
                  <c:v>57426586.72999987</c:v>
                </c:pt>
                <c:pt idx="11">
                  <c:v>64243102.780000158</c:v>
                </c:pt>
              </c:numCache>
            </c:numRef>
          </c:val>
          <c:smooth val="0"/>
          <c:extLst>
            <c:ext xmlns:c16="http://schemas.microsoft.com/office/drawing/2014/chart" uri="{C3380CC4-5D6E-409C-BE32-E72D297353CC}">
              <c16:uniqueId val="{00000004-D990-406B-BA59-0EB4D8F4CD47}"/>
            </c:ext>
          </c:extLst>
        </c:ser>
        <c:ser>
          <c:idx val="6"/>
          <c:order val="5"/>
          <c:tx>
            <c:strRef>
              <c:f>Tablas!$B$3612</c:f>
              <c:strCache>
                <c:ptCount val="1"/>
                <c:pt idx="0">
                  <c:v>Banco Bolivariano</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Tablas!$C$3612:$N$3612</c:f>
              <c:numCache>
                <c:formatCode>_("$"\ * #,##0_);_("$"\ * \(#,##0\);_("$"\ * "-"??_);_(@_)</c:formatCode>
                <c:ptCount val="12"/>
                <c:pt idx="0">
                  <c:v>41990580.990000091</c:v>
                </c:pt>
                <c:pt idx="1">
                  <c:v>38510050.759999976</c:v>
                </c:pt>
                <c:pt idx="2">
                  <c:v>32081289.110000011</c:v>
                </c:pt>
                <c:pt idx="3">
                  <c:v>16150394.410000011</c:v>
                </c:pt>
                <c:pt idx="4">
                  <c:v>21670844.43</c:v>
                </c:pt>
                <c:pt idx="5">
                  <c:v>52045641.180000052</c:v>
                </c:pt>
                <c:pt idx="6">
                  <c:v>41601046.199999988</c:v>
                </c:pt>
                <c:pt idx="7">
                  <c:v>38497806.310000002</c:v>
                </c:pt>
                <c:pt idx="8">
                  <c:v>38332057.250000149</c:v>
                </c:pt>
                <c:pt idx="9">
                  <c:v>38980283.360000052</c:v>
                </c:pt>
                <c:pt idx="10">
                  <c:v>40743983.450000003</c:v>
                </c:pt>
                <c:pt idx="11">
                  <c:v>56957765.92999997</c:v>
                </c:pt>
              </c:numCache>
            </c:numRef>
          </c:val>
          <c:smooth val="0"/>
          <c:extLst>
            <c:ext xmlns:c16="http://schemas.microsoft.com/office/drawing/2014/chart" uri="{C3380CC4-5D6E-409C-BE32-E72D297353CC}">
              <c16:uniqueId val="{00000005-D990-406B-BA59-0EB4D8F4CD47}"/>
            </c:ext>
          </c:extLst>
        </c:ser>
        <c:ser>
          <c:idx val="7"/>
          <c:order val="6"/>
          <c:tx>
            <c:strRef>
              <c:f>Tablas!$B$3613</c:f>
              <c:strCache>
                <c:ptCount val="1"/>
                <c:pt idx="0">
                  <c:v>Banco Solidario</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Tablas!$C$3613:$N$3613</c:f>
              <c:numCache>
                <c:formatCode>_("$"\ * #,##0_);_("$"\ * \(#,##0\);_("$"\ * "-"??_);_(@_)</c:formatCode>
                <c:ptCount val="12"/>
                <c:pt idx="0">
                  <c:v>32613003.550000004</c:v>
                </c:pt>
                <c:pt idx="1">
                  <c:v>32524954.270000037</c:v>
                </c:pt>
                <c:pt idx="2">
                  <c:v>32112509.070000011</c:v>
                </c:pt>
                <c:pt idx="3">
                  <c:v>24826938.529999994</c:v>
                </c:pt>
                <c:pt idx="4">
                  <c:v>36889605.310000002</c:v>
                </c:pt>
                <c:pt idx="5">
                  <c:v>52152699.390000008</c:v>
                </c:pt>
                <c:pt idx="6">
                  <c:v>37346332.179999992</c:v>
                </c:pt>
                <c:pt idx="7">
                  <c:v>29954216.680000003</c:v>
                </c:pt>
                <c:pt idx="8">
                  <c:v>29945901.630000032</c:v>
                </c:pt>
                <c:pt idx="9">
                  <c:v>28795405.569999941</c:v>
                </c:pt>
                <c:pt idx="10">
                  <c:v>26477409.229999982</c:v>
                </c:pt>
                <c:pt idx="11">
                  <c:v>27211996.390000019</c:v>
                </c:pt>
              </c:numCache>
            </c:numRef>
          </c:val>
          <c:smooth val="0"/>
          <c:extLst>
            <c:ext xmlns:c16="http://schemas.microsoft.com/office/drawing/2014/chart" uri="{C3380CC4-5D6E-409C-BE32-E72D297353CC}">
              <c16:uniqueId val="{00000006-D990-406B-BA59-0EB4D8F4CD47}"/>
            </c:ext>
          </c:extLst>
        </c:ser>
        <c:ser>
          <c:idx val="8"/>
          <c:order val="7"/>
          <c:tx>
            <c:strRef>
              <c:f>Tablas!$B$3614</c:f>
              <c:strCache>
                <c:ptCount val="1"/>
                <c:pt idx="0">
                  <c:v>Banco del Austro</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Tablas!$C$3614:$N$3614</c:f>
              <c:numCache>
                <c:formatCode>_("$"\ * #,##0_);_("$"\ * \(#,##0\);_("$"\ * "-"??_);_(@_)</c:formatCode>
                <c:ptCount val="12"/>
                <c:pt idx="0">
                  <c:v>24489853.12000002</c:v>
                </c:pt>
                <c:pt idx="1">
                  <c:v>24380630.229999982</c:v>
                </c:pt>
                <c:pt idx="2">
                  <c:v>20425569.780000038</c:v>
                </c:pt>
                <c:pt idx="3">
                  <c:v>27766637.630000047</c:v>
                </c:pt>
                <c:pt idx="4">
                  <c:v>39876409.640000053</c:v>
                </c:pt>
                <c:pt idx="5">
                  <c:v>24391918.989999957</c:v>
                </c:pt>
                <c:pt idx="6">
                  <c:v>18548111.70999999</c:v>
                </c:pt>
                <c:pt idx="7">
                  <c:v>16160012.469999973</c:v>
                </c:pt>
                <c:pt idx="8">
                  <c:v>18355352.229999971</c:v>
                </c:pt>
                <c:pt idx="9">
                  <c:v>19050325.029999971</c:v>
                </c:pt>
                <c:pt idx="10">
                  <c:v>31017786.350000072</c:v>
                </c:pt>
                <c:pt idx="11">
                  <c:v>31561036.340000082</c:v>
                </c:pt>
              </c:numCache>
            </c:numRef>
          </c:val>
          <c:smooth val="0"/>
          <c:extLst>
            <c:ext xmlns:c16="http://schemas.microsoft.com/office/drawing/2014/chart" uri="{C3380CC4-5D6E-409C-BE32-E72D297353CC}">
              <c16:uniqueId val="{00000007-D990-406B-BA59-0EB4D8F4CD47}"/>
            </c:ext>
          </c:extLst>
        </c:ser>
        <c:ser>
          <c:idx val="9"/>
          <c:order val="8"/>
          <c:tx>
            <c:strRef>
              <c:f>Tablas!$B$3615</c:f>
              <c:strCache>
                <c:ptCount val="1"/>
                <c:pt idx="0">
                  <c:v>Banco Internacional</c:v>
                </c:pt>
              </c:strCache>
            </c:strRef>
          </c:tx>
          <c:cat>
            <c:strRef>
              <c:f>Tablas!$C$3606:$N$3606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Tablas!$C$3615:$N$3615</c:f>
              <c:numCache>
                <c:formatCode>_("$"\ * #,##0_);_("$"\ * \(#,##0\);_("$"\ * "-"??_);_(@_)</c:formatCode>
                <c:ptCount val="12"/>
                <c:pt idx="0">
                  <c:v>24155979.72000007</c:v>
                </c:pt>
                <c:pt idx="1">
                  <c:v>20497697.080000006</c:v>
                </c:pt>
                <c:pt idx="2">
                  <c:v>17742894.359999996</c:v>
                </c:pt>
                <c:pt idx="3">
                  <c:v>7314882.0899999971</c:v>
                </c:pt>
                <c:pt idx="4">
                  <c:v>39727575.979999959</c:v>
                </c:pt>
                <c:pt idx="5">
                  <c:v>46910151.650000028</c:v>
                </c:pt>
                <c:pt idx="6">
                  <c:v>26574805.59</c:v>
                </c:pt>
                <c:pt idx="7">
                  <c:v>19011610.439999998</c:v>
                </c:pt>
                <c:pt idx="8">
                  <c:v>18279950.889999952</c:v>
                </c:pt>
                <c:pt idx="9">
                  <c:v>18142587.44000002</c:v>
                </c:pt>
                <c:pt idx="10">
                  <c:v>18830652.509999998</c:v>
                </c:pt>
                <c:pt idx="11">
                  <c:v>18977143.71000002</c:v>
                </c:pt>
              </c:numCache>
            </c:numRef>
          </c:val>
          <c:smooth val="0"/>
          <c:extLst>
            <c:ext xmlns:c16="http://schemas.microsoft.com/office/drawing/2014/chart" uri="{C3380CC4-5D6E-409C-BE32-E72D297353CC}">
              <c16:uniqueId val="{00000008-D990-406B-BA59-0EB4D8F4CD47}"/>
            </c:ext>
          </c:extLst>
        </c:ser>
        <c:dLbls>
          <c:showLegendKey val="0"/>
          <c:showVal val="0"/>
          <c:showCatName val="0"/>
          <c:showSerName val="0"/>
          <c:showPercent val="0"/>
          <c:showBubbleSize val="0"/>
        </c:dLbls>
        <c:marker val="1"/>
        <c:smooth val="0"/>
        <c:axId val="747758984"/>
        <c:axId val="747760160"/>
      </c:lineChart>
      <c:catAx>
        <c:axId val="74775898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7760160"/>
        <c:crosses val="autoZero"/>
        <c:auto val="1"/>
        <c:lblAlgn val="ctr"/>
        <c:lblOffset val="100"/>
        <c:noMultiLvlLbl val="0"/>
      </c:catAx>
      <c:valAx>
        <c:axId val="747760160"/>
        <c:scaling>
          <c:orientation val="minMax"/>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747758984"/>
        <c:crosses val="autoZero"/>
        <c:crossBetween val="between"/>
      </c:valAx>
      <c:spPr>
        <a:ln>
          <a:solidFill>
            <a:schemeClr val="tx1"/>
          </a:solidFill>
        </a:ln>
      </c:spPr>
    </c:plotArea>
    <c:legend>
      <c:legendPos val="r"/>
      <c:layout>
        <c:manualLayout>
          <c:xMode val="edge"/>
          <c:yMode val="edge"/>
          <c:x val="0.7402970319240858"/>
          <c:y val="0.26413493818947087"/>
          <c:w val="0.25970292895413682"/>
          <c:h val="0.47700567725924614"/>
        </c:manualLayout>
      </c:layout>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Tablas!$P$3606</c:f>
              <c:strCache>
                <c:ptCount val="1"/>
                <c:pt idx="0">
                  <c:v>Cuota de emisor por facturación total</c:v>
                </c:pt>
              </c:strCache>
            </c:strRef>
          </c:tx>
          <c:dPt>
            <c:idx val="0"/>
            <c:bubble3D val="0"/>
            <c:extLst>
              <c:ext xmlns:c16="http://schemas.microsoft.com/office/drawing/2014/chart" uri="{C3380CC4-5D6E-409C-BE32-E72D297353CC}">
                <c16:uniqueId val="{00000000-910A-4A3C-9BFF-867CCF9AB961}"/>
              </c:ext>
            </c:extLst>
          </c:dPt>
          <c:dPt>
            <c:idx val="1"/>
            <c:bubble3D val="0"/>
            <c:extLst>
              <c:ext xmlns:c16="http://schemas.microsoft.com/office/drawing/2014/chart" uri="{C3380CC4-5D6E-409C-BE32-E72D297353CC}">
                <c16:uniqueId val="{00000001-910A-4A3C-9BFF-867CCF9AB961}"/>
              </c:ext>
            </c:extLst>
          </c:dPt>
          <c:dPt>
            <c:idx val="2"/>
            <c:bubble3D val="0"/>
            <c:extLst>
              <c:ext xmlns:c16="http://schemas.microsoft.com/office/drawing/2014/chart" uri="{C3380CC4-5D6E-409C-BE32-E72D297353CC}">
                <c16:uniqueId val="{00000002-910A-4A3C-9BFF-867CCF9AB961}"/>
              </c:ext>
            </c:extLst>
          </c:dPt>
          <c:dPt>
            <c:idx val="3"/>
            <c:bubble3D val="0"/>
            <c:extLst>
              <c:ext xmlns:c16="http://schemas.microsoft.com/office/drawing/2014/chart" uri="{C3380CC4-5D6E-409C-BE32-E72D297353CC}">
                <c16:uniqueId val="{00000003-910A-4A3C-9BFF-867CCF9AB961}"/>
              </c:ext>
            </c:extLst>
          </c:dPt>
          <c:dLbls>
            <c:dLbl>
              <c:idx val="0"/>
              <c:layout>
                <c:manualLayout>
                  <c:x val="3.1375422705314009E-2"/>
                  <c:y val="3.91452991452991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10A-4A3C-9BFF-867CCF9AB961}"/>
                </c:ext>
              </c:extLst>
            </c:dLbl>
            <c:dLbl>
              <c:idx val="1"/>
              <c:layout>
                <c:manualLayout>
                  <c:x val="5.0502234299516911E-2"/>
                  <c:y val="-5.597435897435897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10A-4A3C-9BFF-867CCF9AB961}"/>
                </c:ext>
              </c:extLst>
            </c:dLbl>
            <c:dLbl>
              <c:idx val="2"/>
              <c:layout>
                <c:manualLayout>
                  <c:x val="-4.1889371980676327E-2"/>
                  <c:y val="-3.814017094017094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10A-4A3C-9BFF-867CCF9AB961}"/>
                </c:ext>
              </c:extLst>
            </c:dLbl>
            <c:dLbl>
              <c:idx val="3"/>
              <c:layout>
                <c:manualLayout>
                  <c:x val="-3.397234110099083E-2"/>
                  <c:y val="4.10128569928338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10A-4A3C-9BFF-867CCF9AB961}"/>
                </c:ext>
              </c:extLst>
            </c:dLbl>
            <c:dLbl>
              <c:idx val="4"/>
              <c:layout>
                <c:manualLayout>
                  <c:x val="-3.0614432367149759E-2"/>
                  <c:y val="6.78542735042735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910A-4A3C-9BFF-867CCF9AB961}"/>
                </c:ext>
              </c:extLst>
            </c:dLbl>
            <c:dLbl>
              <c:idx val="9"/>
              <c:layout>
                <c:manualLayout>
                  <c:x val="0.14330712529708972"/>
                  <c:y val="8.07212424212841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DD3B-47E9-8C72-663BF7EAAF88}"/>
                </c:ext>
              </c:extLst>
            </c:dLbl>
            <c:dLbl>
              <c:idx val="10"/>
              <c:delete val="1"/>
              <c:extLst>
                <c:ext xmlns:c15="http://schemas.microsoft.com/office/drawing/2012/chart" uri="{CE6537A1-D6FC-4f65-9D91-7224C49458BB}"/>
                <c:ext xmlns:c16="http://schemas.microsoft.com/office/drawing/2014/chart" uri="{C3380CC4-5D6E-409C-BE32-E72D297353CC}">
                  <c16:uniqueId val="{00000005-910A-4A3C-9BFF-867CCF9AB961}"/>
                </c:ext>
              </c:extLst>
            </c:dLbl>
            <c:dLbl>
              <c:idx val="11"/>
              <c:delete val="1"/>
              <c:extLst>
                <c:ext xmlns:c15="http://schemas.microsoft.com/office/drawing/2012/chart" uri="{CE6537A1-D6FC-4f65-9D91-7224C49458BB}"/>
                <c:ext xmlns:c16="http://schemas.microsoft.com/office/drawing/2014/chart" uri="{C3380CC4-5D6E-409C-BE32-E72D297353CC}">
                  <c16:uniqueId val="{00000006-910A-4A3C-9BFF-867CCF9AB961}"/>
                </c:ext>
              </c:extLst>
            </c:dLbl>
            <c:dLbl>
              <c:idx val="12"/>
              <c:delete val="1"/>
              <c:extLst>
                <c:ext xmlns:c15="http://schemas.microsoft.com/office/drawing/2012/chart" uri="{CE6537A1-D6FC-4f65-9D91-7224C49458BB}"/>
                <c:ext xmlns:c16="http://schemas.microsoft.com/office/drawing/2014/chart" uri="{C3380CC4-5D6E-409C-BE32-E72D297353CC}">
                  <c16:uniqueId val="{00000007-910A-4A3C-9BFF-867CCF9AB961}"/>
                </c:ext>
              </c:extLst>
            </c:dLbl>
            <c:dLbl>
              <c:idx val="13"/>
              <c:delete val="1"/>
              <c:extLst>
                <c:ext xmlns:c15="http://schemas.microsoft.com/office/drawing/2012/chart" uri="{CE6537A1-D6FC-4f65-9D91-7224C49458BB}"/>
                <c:ext xmlns:c16="http://schemas.microsoft.com/office/drawing/2014/chart" uri="{C3380CC4-5D6E-409C-BE32-E72D297353CC}">
                  <c16:uniqueId val="{00000008-910A-4A3C-9BFF-867CCF9AB961}"/>
                </c:ext>
              </c:extLst>
            </c:dLbl>
            <c:dLbl>
              <c:idx val="14"/>
              <c:delete val="1"/>
              <c:extLst>
                <c:ext xmlns:c15="http://schemas.microsoft.com/office/drawing/2012/chart" uri="{CE6537A1-D6FC-4f65-9D91-7224C49458BB}"/>
                <c:ext xmlns:c16="http://schemas.microsoft.com/office/drawing/2014/chart" uri="{C3380CC4-5D6E-409C-BE32-E72D297353CC}">
                  <c16:uniqueId val="{00000009-910A-4A3C-9BFF-867CCF9AB961}"/>
                </c:ext>
              </c:extLst>
            </c:dLbl>
            <c:dLbl>
              <c:idx val="15"/>
              <c:delete val="1"/>
              <c:extLst>
                <c:ext xmlns:c15="http://schemas.microsoft.com/office/drawing/2012/chart" uri="{CE6537A1-D6FC-4f65-9D91-7224C49458BB}"/>
                <c:ext xmlns:c16="http://schemas.microsoft.com/office/drawing/2014/chart" uri="{C3380CC4-5D6E-409C-BE32-E72D297353CC}">
                  <c16:uniqueId val="{0000000A-910A-4A3C-9BFF-867CCF9AB961}"/>
                </c:ext>
              </c:extLst>
            </c:dLbl>
            <c:dLbl>
              <c:idx val="16"/>
              <c:delete val="1"/>
              <c:extLst>
                <c:ext xmlns:c15="http://schemas.microsoft.com/office/drawing/2012/chart" uri="{CE6537A1-D6FC-4f65-9D91-7224C49458BB}"/>
                <c:ext xmlns:c16="http://schemas.microsoft.com/office/drawing/2014/chart" uri="{C3380CC4-5D6E-409C-BE32-E72D297353CC}">
                  <c16:uniqueId val="{0000000B-910A-4A3C-9BFF-867CCF9AB961}"/>
                </c:ext>
              </c:extLst>
            </c:dLbl>
            <c:dLbl>
              <c:idx val="17"/>
              <c:delete val="1"/>
              <c:extLst>
                <c:ext xmlns:c15="http://schemas.microsoft.com/office/drawing/2012/chart" uri="{CE6537A1-D6FC-4f65-9D91-7224C49458BB}"/>
                <c:ext xmlns:c16="http://schemas.microsoft.com/office/drawing/2014/chart" uri="{C3380CC4-5D6E-409C-BE32-E72D297353CC}">
                  <c16:uniqueId val="{0000000C-910A-4A3C-9BFF-867CCF9AB961}"/>
                </c:ext>
              </c:extLst>
            </c:dLbl>
            <c:dLbl>
              <c:idx val="18"/>
              <c:delete val="1"/>
              <c:extLst>
                <c:ext xmlns:c15="http://schemas.microsoft.com/office/drawing/2012/chart" uri="{CE6537A1-D6FC-4f65-9D91-7224C49458BB}"/>
                <c:ext xmlns:c16="http://schemas.microsoft.com/office/drawing/2014/chart" uri="{C3380CC4-5D6E-409C-BE32-E72D297353CC}">
                  <c16:uniqueId val="{0000000D-910A-4A3C-9BFF-867CCF9AB961}"/>
                </c:ext>
              </c:extLst>
            </c:dLbl>
            <c:dLbl>
              <c:idx val="19"/>
              <c:delete val="1"/>
              <c:extLst>
                <c:ext xmlns:c15="http://schemas.microsoft.com/office/drawing/2012/chart" uri="{CE6537A1-D6FC-4f65-9D91-7224C49458BB}"/>
                <c:ext xmlns:c16="http://schemas.microsoft.com/office/drawing/2014/chart" uri="{C3380CC4-5D6E-409C-BE32-E72D297353CC}">
                  <c16:uniqueId val="{0000000E-910A-4A3C-9BFF-867CCF9AB961}"/>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Tablas!$B$3607:$B$3621</c:f>
              <c:strCache>
                <c:ptCount val="15"/>
                <c:pt idx="0">
                  <c:v>Banco Diners Club</c:v>
                </c:pt>
                <c:pt idx="1">
                  <c:v>Banco Pacífico</c:v>
                </c:pt>
                <c:pt idx="2">
                  <c:v>Banco Pichincha</c:v>
                </c:pt>
                <c:pt idx="3">
                  <c:v>Banco Guayaquil</c:v>
                </c:pt>
                <c:pt idx="4">
                  <c:v>Produbanco Grupo Promerica</c:v>
                </c:pt>
                <c:pt idx="5">
                  <c:v>Banco Bolivariano</c:v>
                </c:pt>
                <c:pt idx="6">
                  <c:v>Banco Solidario</c:v>
                </c:pt>
                <c:pt idx="7">
                  <c:v>Banco del Austro</c:v>
                </c:pt>
                <c:pt idx="8">
                  <c:v>Banco Internacional</c:v>
                </c:pt>
                <c:pt idx="9">
                  <c:v>Banco General Rumiñahui</c:v>
                </c:pt>
                <c:pt idx="10">
                  <c:v>Banco de Machala</c:v>
                </c:pt>
                <c:pt idx="11">
                  <c:v>Banco de Loja</c:v>
                </c:pt>
                <c:pt idx="12">
                  <c:v>Banco Amazonas</c:v>
                </c:pt>
                <c:pt idx="13">
                  <c:v>Banco Comercial de Manabí</c:v>
                </c:pt>
                <c:pt idx="14">
                  <c:v>Banco Procredit</c:v>
                </c:pt>
              </c:strCache>
            </c:strRef>
          </c:cat>
          <c:val>
            <c:numRef>
              <c:f>Tablas!$P$3607:$P$3621</c:f>
              <c:numCache>
                <c:formatCode>0.00%</c:formatCode>
                <c:ptCount val="15"/>
                <c:pt idx="0">
                  <c:v>0.34789322847166282</c:v>
                </c:pt>
                <c:pt idx="1">
                  <c:v>0.17659351241925517</c:v>
                </c:pt>
                <c:pt idx="2">
                  <c:v>0.14812237113288121</c:v>
                </c:pt>
                <c:pt idx="3">
                  <c:v>0.13547025443680089</c:v>
                </c:pt>
                <c:pt idx="4">
                  <c:v>5.2209770695497121E-2</c:v>
                </c:pt>
                <c:pt idx="5">
                  <c:v>3.960203858708098E-2</c:v>
                </c:pt>
                <c:pt idx="6">
                  <c:v>3.3828211145193965E-2</c:v>
                </c:pt>
                <c:pt idx="7">
                  <c:v>2.5620891438101291E-2</c:v>
                </c:pt>
                <c:pt idx="8">
                  <c:v>2.3902203434506192E-2</c:v>
                </c:pt>
                <c:pt idx="9">
                  <c:v>9.4281174219640797E-3</c:v>
                </c:pt>
                <c:pt idx="10">
                  <c:v>2.6697384375677239E-3</c:v>
                </c:pt>
                <c:pt idx="11">
                  <c:v>1.7568476550396093E-3</c:v>
                </c:pt>
                <c:pt idx="12">
                  <c:v>8.6669245160293914E-4</c:v>
                </c:pt>
                <c:pt idx="13">
                  <c:v>2.0361222728460084E-3</c:v>
                </c:pt>
              </c:numCache>
            </c:numRef>
          </c:val>
          <c:extLst>
            <c:ext xmlns:c16="http://schemas.microsoft.com/office/drawing/2014/chart" uri="{C3380CC4-5D6E-409C-BE32-E72D297353CC}">
              <c16:uniqueId val="{0000000F-910A-4A3C-9BFF-867CCF9AB96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 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Tablas!$B$3718</c:f>
              <c:strCache>
                <c:ptCount val="1"/>
                <c:pt idx="0">
                  <c:v>Banco Diners Club</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Tablas!$C$3718:$N$3718</c:f>
              <c:numCache>
                <c:formatCode>#,##0</c:formatCode>
                <c:ptCount val="12"/>
                <c:pt idx="0">
                  <c:v>966815.00000000175</c:v>
                </c:pt>
                <c:pt idx="1">
                  <c:v>1003233.9999999909</c:v>
                </c:pt>
                <c:pt idx="2">
                  <c:v>910224.99999999534</c:v>
                </c:pt>
                <c:pt idx="3">
                  <c:v>508755.99999999901</c:v>
                </c:pt>
                <c:pt idx="4">
                  <c:v>498870.99999999889</c:v>
                </c:pt>
                <c:pt idx="5">
                  <c:v>554532.00000000116</c:v>
                </c:pt>
                <c:pt idx="6">
                  <c:v>560479.00000000396</c:v>
                </c:pt>
                <c:pt idx="7">
                  <c:v>629713.0000000021</c:v>
                </c:pt>
                <c:pt idx="8">
                  <c:v>656582.00000000233</c:v>
                </c:pt>
                <c:pt idx="9">
                  <c:v>683495.00000000489</c:v>
                </c:pt>
                <c:pt idx="10">
                  <c:v>786018.99999999965</c:v>
                </c:pt>
                <c:pt idx="11">
                  <c:v>876952.99999999988</c:v>
                </c:pt>
              </c:numCache>
            </c:numRef>
          </c:val>
          <c:smooth val="1"/>
          <c:extLst>
            <c:ext xmlns:c16="http://schemas.microsoft.com/office/drawing/2014/chart" uri="{C3380CC4-5D6E-409C-BE32-E72D297353CC}">
              <c16:uniqueId val="{00000000-93D5-4AF2-B04F-9E858106BE15}"/>
            </c:ext>
          </c:extLst>
        </c:ser>
        <c:ser>
          <c:idx val="1"/>
          <c:order val="1"/>
          <c:tx>
            <c:strRef>
              <c:f>Tablas!$B$3719</c:f>
              <c:strCache>
                <c:ptCount val="1"/>
                <c:pt idx="0">
                  <c:v>Banco Pacífico</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Tablas!$C$3719:$N$3719</c:f>
              <c:numCache>
                <c:formatCode>#,##0</c:formatCode>
                <c:ptCount val="12"/>
                <c:pt idx="0">
                  <c:v>730662.00000000396</c:v>
                </c:pt>
                <c:pt idx="1">
                  <c:v>696476.9999999986</c:v>
                </c:pt>
                <c:pt idx="2">
                  <c:v>645050.99999999884</c:v>
                </c:pt>
                <c:pt idx="3">
                  <c:v>433267.99999999971</c:v>
                </c:pt>
                <c:pt idx="4">
                  <c:v>477708.00000000146</c:v>
                </c:pt>
                <c:pt idx="5">
                  <c:v>546308.00000000035</c:v>
                </c:pt>
                <c:pt idx="6">
                  <c:v>565205.9999999986</c:v>
                </c:pt>
                <c:pt idx="7">
                  <c:v>591675.99999999802</c:v>
                </c:pt>
                <c:pt idx="8">
                  <c:v>573819.00000000047</c:v>
                </c:pt>
                <c:pt idx="9">
                  <c:v>608250.99999999895</c:v>
                </c:pt>
                <c:pt idx="10">
                  <c:v>682907.00000000175</c:v>
                </c:pt>
                <c:pt idx="11">
                  <c:v>667349.99999999534</c:v>
                </c:pt>
              </c:numCache>
            </c:numRef>
          </c:val>
          <c:smooth val="1"/>
          <c:extLst>
            <c:ext xmlns:c16="http://schemas.microsoft.com/office/drawing/2014/chart" uri="{C3380CC4-5D6E-409C-BE32-E72D297353CC}">
              <c16:uniqueId val="{00000001-93D5-4AF2-B04F-9E858106BE15}"/>
            </c:ext>
          </c:extLst>
        </c:ser>
        <c:ser>
          <c:idx val="2"/>
          <c:order val="2"/>
          <c:tx>
            <c:strRef>
              <c:f>Tablas!$B$3720</c:f>
              <c:strCache>
                <c:ptCount val="1"/>
                <c:pt idx="0">
                  <c:v>Banco Pichincha</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Tablas!$C$3720:$N$3720</c:f>
              <c:numCache>
                <c:formatCode>#,##0</c:formatCode>
                <c:ptCount val="12"/>
                <c:pt idx="0">
                  <c:v>588663.0000000007</c:v>
                </c:pt>
                <c:pt idx="1">
                  <c:v>579811.00000000116</c:v>
                </c:pt>
                <c:pt idx="2">
                  <c:v>571449.99999999802</c:v>
                </c:pt>
                <c:pt idx="3">
                  <c:v>376078.99999999889</c:v>
                </c:pt>
                <c:pt idx="4">
                  <c:v>245525.00000000035</c:v>
                </c:pt>
                <c:pt idx="5">
                  <c:v>421501.00000000093</c:v>
                </c:pt>
                <c:pt idx="6">
                  <c:v>420709.00000000035</c:v>
                </c:pt>
                <c:pt idx="7">
                  <c:v>435602.00000000151</c:v>
                </c:pt>
                <c:pt idx="8">
                  <c:v>462943.9999999986</c:v>
                </c:pt>
                <c:pt idx="9">
                  <c:v>459754.99999999924</c:v>
                </c:pt>
                <c:pt idx="10">
                  <c:v>490868.99999999953</c:v>
                </c:pt>
                <c:pt idx="11">
                  <c:v>570511.00000000023</c:v>
                </c:pt>
              </c:numCache>
            </c:numRef>
          </c:val>
          <c:smooth val="0"/>
          <c:extLst>
            <c:ext xmlns:c16="http://schemas.microsoft.com/office/drawing/2014/chart" uri="{C3380CC4-5D6E-409C-BE32-E72D297353CC}">
              <c16:uniqueId val="{00000002-93D5-4AF2-B04F-9E858106BE15}"/>
            </c:ext>
          </c:extLst>
        </c:ser>
        <c:ser>
          <c:idx val="4"/>
          <c:order val="3"/>
          <c:tx>
            <c:strRef>
              <c:f>Tablas!$B$3721</c:f>
              <c:strCache>
                <c:ptCount val="1"/>
                <c:pt idx="0">
                  <c:v>Banco Guayaquil</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Tablas!$C$3721:$N$3721</c:f>
              <c:numCache>
                <c:formatCode>#,##0</c:formatCode>
                <c:ptCount val="12"/>
                <c:pt idx="0">
                  <c:v>207123.00000000044</c:v>
                </c:pt>
                <c:pt idx="1">
                  <c:v>199132.9999999998</c:v>
                </c:pt>
                <c:pt idx="2">
                  <c:v>180223.99999999962</c:v>
                </c:pt>
                <c:pt idx="3">
                  <c:v>115588.99999999994</c:v>
                </c:pt>
                <c:pt idx="4">
                  <c:v>124719.00000000022</c:v>
                </c:pt>
                <c:pt idx="5">
                  <c:v>140336.00000000029</c:v>
                </c:pt>
                <c:pt idx="6">
                  <c:v>141230.00000000006</c:v>
                </c:pt>
                <c:pt idx="7">
                  <c:v>150628.99999999965</c:v>
                </c:pt>
                <c:pt idx="8">
                  <c:v>154397.00000000012</c:v>
                </c:pt>
                <c:pt idx="9">
                  <c:v>167378.9999999998</c:v>
                </c:pt>
                <c:pt idx="10">
                  <c:v>195717.99999999988</c:v>
                </c:pt>
                <c:pt idx="11">
                  <c:v>186920.99999999965</c:v>
                </c:pt>
              </c:numCache>
            </c:numRef>
          </c:val>
          <c:smooth val="0"/>
          <c:extLst>
            <c:ext xmlns:c16="http://schemas.microsoft.com/office/drawing/2014/chart" uri="{C3380CC4-5D6E-409C-BE32-E72D297353CC}">
              <c16:uniqueId val="{00000004-93D5-4AF2-B04F-9E858106BE15}"/>
            </c:ext>
          </c:extLst>
        </c:ser>
        <c:ser>
          <c:idx val="5"/>
          <c:order val="4"/>
          <c:tx>
            <c:strRef>
              <c:f>Tablas!$B$3722</c:f>
              <c:strCache>
                <c:ptCount val="1"/>
                <c:pt idx="0">
                  <c:v>Produbanco Grupo Promerica</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Tablas!$C$3722:$N$3722</c:f>
              <c:numCache>
                <c:formatCode>#,##0</c:formatCode>
                <c:ptCount val="12"/>
                <c:pt idx="0">
                  <c:v>297253</c:v>
                </c:pt>
                <c:pt idx="1">
                  <c:v>285385.00000000076</c:v>
                </c:pt>
                <c:pt idx="2">
                  <c:v>247693.00000000003</c:v>
                </c:pt>
                <c:pt idx="3">
                  <c:v>157605.00000000006</c:v>
                </c:pt>
                <c:pt idx="4">
                  <c:v>160752.00000000012</c:v>
                </c:pt>
                <c:pt idx="5">
                  <c:v>186419.99999999985</c:v>
                </c:pt>
                <c:pt idx="6">
                  <c:v>184479.99999999997</c:v>
                </c:pt>
                <c:pt idx="7">
                  <c:v>195244.99999999997</c:v>
                </c:pt>
                <c:pt idx="8">
                  <c:v>201611</c:v>
                </c:pt>
                <c:pt idx="9">
                  <c:v>213582.00000000023</c:v>
                </c:pt>
                <c:pt idx="10">
                  <c:v>248994.00000000017</c:v>
                </c:pt>
                <c:pt idx="11">
                  <c:v>240937.99999999936</c:v>
                </c:pt>
              </c:numCache>
            </c:numRef>
          </c:val>
          <c:smooth val="0"/>
          <c:extLst>
            <c:ext xmlns:c16="http://schemas.microsoft.com/office/drawing/2014/chart" uri="{C3380CC4-5D6E-409C-BE32-E72D297353CC}">
              <c16:uniqueId val="{00000005-93D5-4AF2-B04F-9E858106BE15}"/>
            </c:ext>
          </c:extLst>
        </c:ser>
        <c:ser>
          <c:idx val="6"/>
          <c:order val="5"/>
          <c:tx>
            <c:strRef>
              <c:f>Tablas!$B$3723</c:f>
              <c:strCache>
                <c:ptCount val="1"/>
                <c:pt idx="0">
                  <c:v>Banco Bolivariano</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Tablas!$C$3723:$N$3723</c:f>
              <c:numCache>
                <c:formatCode>#,##0</c:formatCode>
                <c:ptCount val="12"/>
                <c:pt idx="0">
                  <c:v>169999.00000000017</c:v>
                </c:pt>
                <c:pt idx="1">
                  <c:v>165824.99999999971</c:v>
                </c:pt>
                <c:pt idx="2">
                  <c:v>153101.99999999994</c:v>
                </c:pt>
                <c:pt idx="3">
                  <c:v>94192.000000000015</c:v>
                </c:pt>
                <c:pt idx="4">
                  <c:v>101725.99999999987</c:v>
                </c:pt>
                <c:pt idx="5">
                  <c:v>118001.00000000006</c:v>
                </c:pt>
                <c:pt idx="6">
                  <c:v>125130.00000000042</c:v>
                </c:pt>
                <c:pt idx="7">
                  <c:v>135730.99999999991</c:v>
                </c:pt>
                <c:pt idx="8">
                  <c:v>136631</c:v>
                </c:pt>
                <c:pt idx="9">
                  <c:v>146255.9999999998</c:v>
                </c:pt>
                <c:pt idx="10">
                  <c:v>170086.99999999994</c:v>
                </c:pt>
                <c:pt idx="11">
                  <c:v>162253.99999999985</c:v>
                </c:pt>
              </c:numCache>
            </c:numRef>
          </c:val>
          <c:smooth val="0"/>
          <c:extLst>
            <c:ext xmlns:c16="http://schemas.microsoft.com/office/drawing/2014/chart" uri="{C3380CC4-5D6E-409C-BE32-E72D297353CC}">
              <c16:uniqueId val="{00000006-93D5-4AF2-B04F-9E858106BE15}"/>
            </c:ext>
          </c:extLst>
        </c:ser>
        <c:ser>
          <c:idx val="7"/>
          <c:order val="6"/>
          <c:tx>
            <c:strRef>
              <c:f>Tablas!$B$3724</c:f>
              <c:strCache>
                <c:ptCount val="1"/>
                <c:pt idx="0">
                  <c:v>Banco Internacional</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Tablas!$C$3724:$N$3724</c:f>
              <c:numCache>
                <c:formatCode>#,##0</c:formatCode>
                <c:ptCount val="12"/>
                <c:pt idx="0">
                  <c:v>64954</c:v>
                </c:pt>
                <c:pt idx="1">
                  <c:v>61429.999999999927</c:v>
                </c:pt>
                <c:pt idx="2">
                  <c:v>54903.000000000044</c:v>
                </c:pt>
                <c:pt idx="3">
                  <c:v>33722.999999999935</c:v>
                </c:pt>
                <c:pt idx="4">
                  <c:v>36383.000000000029</c:v>
                </c:pt>
                <c:pt idx="5">
                  <c:v>40993.999999999935</c:v>
                </c:pt>
                <c:pt idx="6">
                  <c:v>40110.000000000116</c:v>
                </c:pt>
                <c:pt idx="7">
                  <c:v>42604.000000000044</c:v>
                </c:pt>
                <c:pt idx="8">
                  <c:v>42937</c:v>
                </c:pt>
                <c:pt idx="9">
                  <c:v>45732.000000000116</c:v>
                </c:pt>
                <c:pt idx="10">
                  <c:v>53145.000000000022</c:v>
                </c:pt>
                <c:pt idx="11">
                  <c:v>50778.999999999956</c:v>
                </c:pt>
              </c:numCache>
            </c:numRef>
          </c:val>
          <c:smooth val="0"/>
          <c:extLst>
            <c:ext xmlns:c16="http://schemas.microsoft.com/office/drawing/2014/chart" uri="{C3380CC4-5D6E-409C-BE32-E72D297353CC}">
              <c16:uniqueId val="{00000007-93D5-4AF2-B04F-9E858106BE15}"/>
            </c:ext>
          </c:extLst>
        </c:ser>
        <c:ser>
          <c:idx val="8"/>
          <c:order val="7"/>
          <c:tx>
            <c:strRef>
              <c:f>Tablas!$B$3725</c:f>
              <c:strCache>
                <c:ptCount val="1"/>
                <c:pt idx="0">
                  <c:v>Banco del Austro</c:v>
                </c:pt>
              </c:strCache>
            </c:strRef>
          </c:tx>
          <c:cat>
            <c:strRef>
              <c:f>Tablas!$C$3717:$N$3717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Tablas!$C$3725:$N$3725</c:f>
              <c:numCache>
                <c:formatCode>#,##0</c:formatCode>
                <c:ptCount val="12"/>
                <c:pt idx="0">
                  <c:v>39494.999999999978</c:v>
                </c:pt>
                <c:pt idx="1">
                  <c:v>39197.000000000015</c:v>
                </c:pt>
                <c:pt idx="2">
                  <c:v>33883.00000000008</c:v>
                </c:pt>
                <c:pt idx="3">
                  <c:v>18061.999999999996</c:v>
                </c:pt>
                <c:pt idx="4">
                  <c:v>20177.000000000018</c:v>
                </c:pt>
                <c:pt idx="5">
                  <c:v>26581.000000000044</c:v>
                </c:pt>
                <c:pt idx="6">
                  <c:v>29211.000000000036</c:v>
                </c:pt>
                <c:pt idx="7">
                  <c:v>32064.999999999967</c:v>
                </c:pt>
                <c:pt idx="8">
                  <c:v>31825.000000000025</c:v>
                </c:pt>
                <c:pt idx="9">
                  <c:v>34730.999999999964</c:v>
                </c:pt>
                <c:pt idx="10">
                  <c:v>41071.999999999985</c:v>
                </c:pt>
                <c:pt idx="11">
                  <c:v>36920.000000000044</c:v>
                </c:pt>
              </c:numCache>
            </c:numRef>
          </c:val>
          <c:smooth val="0"/>
          <c:extLst>
            <c:ext xmlns:c16="http://schemas.microsoft.com/office/drawing/2014/chart" uri="{C3380CC4-5D6E-409C-BE32-E72D297353CC}">
              <c16:uniqueId val="{00000008-93D5-4AF2-B04F-9E858106BE15}"/>
            </c:ext>
          </c:extLst>
        </c:ser>
        <c:dLbls>
          <c:showLegendKey val="0"/>
          <c:showVal val="0"/>
          <c:showCatName val="0"/>
          <c:showSerName val="0"/>
          <c:showPercent val="0"/>
          <c:showBubbleSize val="0"/>
        </c:dLbls>
        <c:marker val="1"/>
        <c:smooth val="0"/>
        <c:axId val="747758200"/>
        <c:axId val="747759376"/>
      </c:lineChart>
      <c:catAx>
        <c:axId val="74775820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59376"/>
        <c:crosses val="autoZero"/>
        <c:auto val="1"/>
        <c:lblAlgn val="ctr"/>
        <c:lblOffset val="100"/>
        <c:noMultiLvlLbl val="0"/>
      </c:catAx>
      <c:valAx>
        <c:axId val="747759376"/>
        <c:scaling>
          <c:orientation val="minMax"/>
        </c:scaling>
        <c:delete val="0"/>
        <c:axPos val="l"/>
        <c:numFmt formatCode="#,##0" sourceLinked="1"/>
        <c:majorTickMark val="out"/>
        <c:minorTickMark val="none"/>
        <c:tickLblPos val="nextTo"/>
        <c:crossAx val="747758200"/>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44164038461538463"/>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Tablas!$P$3717</c:f>
              <c:strCache>
                <c:ptCount val="1"/>
                <c:pt idx="0">
                  <c:v>Cuota de emisor por transacciones de consumos en el exterior</c:v>
                </c:pt>
              </c:strCache>
            </c:strRef>
          </c:tx>
          <c:dPt>
            <c:idx val="0"/>
            <c:bubble3D val="0"/>
            <c:extLst>
              <c:ext xmlns:c16="http://schemas.microsoft.com/office/drawing/2014/chart" uri="{C3380CC4-5D6E-409C-BE32-E72D297353CC}">
                <c16:uniqueId val="{00000000-5672-4C36-BD8B-8A0504D14DF4}"/>
              </c:ext>
            </c:extLst>
          </c:dPt>
          <c:dPt>
            <c:idx val="1"/>
            <c:bubble3D val="0"/>
            <c:extLst>
              <c:ext xmlns:c16="http://schemas.microsoft.com/office/drawing/2014/chart" uri="{C3380CC4-5D6E-409C-BE32-E72D297353CC}">
                <c16:uniqueId val="{00000001-5672-4C36-BD8B-8A0504D14DF4}"/>
              </c:ext>
            </c:extLst>
          </c:dPt>
          <c:dPt>
            <c:idx val="2"/>
            <c:bubble3D val="0"/>
            <c:extLst>
              <c:ext xmlns:c16="http://schemas.microsoft.com/office/drawing/2014/chart" uri="{C3380CC4-5D6E-409C-BE32-E72D297353CC}">
                <c16:uniqueId val="{00000002-5672-4C36-BD8B-8A0504D14DF4}"/>
              </c:ext>
            </c:extLst>
          </c:dPt>
          <c:dPt>
            <c:idx val="3"/>
            <c:bubble3D val="0"/>
            <c:extLst>
              <c:ext xmlns:c16="http://schemas.microsoft.com/office/drawing/2014/chart" uri="{C3380CC4-5D6E-409C-BE32-E72D297353CC}">
                <c16:uniqueId val="{00000003-5672-4C36-BD8B-8A0504D14DF4}"/>
              </c:ext>
            </c:extLst>
          </c:dPt>
          <c:dPt>
            <c:idx val="4"/>
            <c:bubble3D val="0"/>
            <c:extLst>
              <c:ext xmlns:c16="http://schemas.microsoft.com/office/drawing/2014/chart" uri="{C3380CC4-5D6E-409C-BE32-E72D297353CC}">
                <c16:uniqueId val="{00000004-5672-4C36-BD8B-8A0504D14DF4}"/>
              </c:ext>
            </c:extLst>
          </c:dPt>
          <c:dPt>
            <c:idx val="5"/>
            <c:bubble3D val="0"/>
            <c:extLst>
              <c:ext xmlns:c16="http://schemas.microsoft.com/office/drawing/2014/chart" uri="{C3380CC4-5D6E-409C-BE32-E72D297353CC}">
                <c16:uniqueId val="{00000005-5672-4C36-BD8B-8A0504D14DF4}"/>
              </c:ext>
            </c:extLst>
          </c:dPt>
          <c:dLbls>
            <c:dLbl>
              <c:idx val="0"/>
              <c:layout>
                <c:manualLayout>
                  <c:x val="3.8960386473429955E-2"/>
                  <c:y val="7.031474358974358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5672-4C36-BD8B-8A0504D14DF4}"/>
                </c:ext>
              </c:extLst>
            </c:dLbl>
            <c:dLbl>
              <c:idx val="1"/>
              <c:layout>
                <c:manualLayout>
                  <c:x val="9.0077898550724636E-2"/>
                  <c:y val="-7.50497863247863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5672-4C36-BD8B-8A0504D14DF4}"/>
                </c:ext>
              </c:extLst>
            </c:dLbl>
            <c:dLbl>
              <c:idx val="2"/>
              <c:layout>
                <c:manualLayout>
                  <c:x val="-0.11759812801932368"/>
                  <c:y val="-2.5491452991452992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5672-4C36-BD8B-8A0504D14DF4}"/>
                </c:ext>
              </c:extLst>
            </c:dLbl>
            <c:dLbl>
              <c:idx val="3"/>
              <c:layout>
                <c:manualLayout>
                  <c:x val="-1.5334903381642511E-2"/>
                  <c:y val="-2.44179487179487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5672-4C36-BD8B-8A0504D14DF4}"/>
                </c:ext>
              </c:extLst>
            </c:dLbl>
            <c:dLbl>
              <c:idx val="4"/>
              <c:layout>
                <c:manualLayout>
                  <c:x val="-2.011292270531401E-2"/>
                  <c:y val="-2.5598290598290597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5672-4C36-BD8B-8A0504D14DF4}"/>
                </c:ext>
              </c:extLst>
            </c:dLbl>
            <c:dLbl>
              <c:idx val="5"/>
              <c:layout>
                <c:manualLayout>
                  <c:x val="-7.1960119777528087E-2"/>
                  <c:y val="2.068121775723775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5672-4C36-BD8B-8A0504D14DF4}"/>
                </c:ext>
              </c:extLst>
            </c:dLbl>
            <c:dLbl>
              <c:idx val="6"/>
              <c:layout>
                <c:manualLayout>
                  <c:x val="-9.1071490760988139E-2"/>
                  <c:y val="-7.85112427734512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5672-4C36-BD8B-8A0504D14DF4}"/>
                </c:ext>
              </c:extLst>
            </c:dLbl>
            <c:dLbl>
              <c:idx val="8"/>
              <c:layout>
                <c:manualLayout>
                  <c:x val="0.10061978333244741"/>
                  <c:y val="3.259908457836954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97D9-4D38-8F46-2888283CD8C6}"/>
                </c:ext>
              </c:extLst>
            </c:dLbl>
            <c:dLbl>
              <c:idx val="9"/>
              <c:delete val="1"/>
              <c:extLst>
                <c:ext xmlns:c15="http://schemas.microsoft.com/office/drawing/2012/chart" uri="{CE6537A1-D6FC-4f65-9D91-7224C49458BB}"/>
                <c:ext xmlns:c16="http://schemas.microsoft.com/office/drawing/2014/chart" uri="{C3380CC4-5D6E-409C-BE32-E72D297353CC}">
                  <c16:uniqueId val="{00000007-5672-4C36-BD8B-8A0504D14DF4}"/>
                </c:ext>
              </c:extLst>
            </c:dLbl>
            <c:dLbl>
              <c:idx val="10"/>
              <c:delete val="1"/>
              <c:extLst>
                <c:ext xmlns:c15="http://schemas.microsoft.com/office/drawing/2012/chart" uri="{CE6537A1-D6FC-4f65-9D91-7224C49458BB}"/>
                <c:ext xmlns:c16="http://schemas.microsoft.com/office/drawing/2014/chart" uri="{C3380CC4-5D6E-409C-BE32-E72D297353CC}">
                  <c16:uniqueId val="{00000008-5672-4C36-BD8B-8A0504D14DF4}"/>
                </c:ext>
              </c:extLst>
            </c:dLbl>
            <c:dLbl>
              <c:idx val="11"/>
              <c:delete val="1"/>
              <c:extLst>
                <c:ext xmlns:c15="http://schemas.microsoft.com/office/drawing/2012/chart" uri="{CE6537A1-D6FC-4f65-9D91-7224C49458BB}"/>
                <c:ext xmlns:c16="http://schemas.microsoft.com/office/drawing/2014/chart" uri="{C3380CC4-5D6E-409C-BE32-E72D297353CC}">
                  <c16:uniqueId val="{00000009-5672-4C36-BD8B-8A0504D14DF4}"/>
                </c:ext>
              </c:extLst>
            </c:dLbl>
            <c:dLbl>
              <c:idx val="12"/>
              <c:delete val="1"/>
              <c:extLst>
                <c:ext xmlns:c15="http://schemas.microsoft.com/office/drawing/2012/chart" uri="{CE6537A1-D6FC-4f65-9D91-7224C49458BB}"/>
                <c:ext xmlns:c16="http://schemas.microsoft.com/office/drawing/2014/chart" uri="{C3380CC4-5D6E-409C-BE32-E72D297353CC}">
                  <c16:uniqueId val="{0000000A-5672-4C36-BD8B-8A0504D14DF4}"/>
                </c:ext>
              </c:extLst>
            </c:dLbl>
            <c:dLbl>
              <c:idx val="13"/>
              <c:delete val="1"/>
              <c:extLst>
                <c:ext xmlns:c15="http://schemas.microsoft.com/office/drawing/2012/chart" uri="{CE6537A1-D6FC-4f65-9D91-7224C49458BB}"/>
                <c:ext xmlns:c16="http://schemas.microsoft.com/office/drawing/2014/chart" uri="{C3380CC4-5D6E-409C-BE32-E72D297353CC}">
                  <c16:uniqueId val="{0000000B-5672-4C36-BD8B-8A0504D14DF4}"/>
                </c:ext>
              </c:extLst>
            </c:dLbl>
            <c:dLbl>
              <c:idx val="14"/>
              <c:delete val="1"/>
              <c:extLst>
                <c:ext xmlns:c15="http://schemas.microsoft.com/office/drawing/2012/chart" uri="{CE6537A1-D6FC-4f65-9D91-7224C49458BB}"/>
                <c:ext xmlns:c16="http://schemas.microsoft.com/office/drawing/2014/chart" uri="{C3380CC4-5D6E-409C-BE32-E72D297353CC}">
                  <c16:uniqueId val="{0000000C-5672-4C36-BD8B-8A0504D14DF4}"/>
                </c:ext>
              </c:extLst>
            </c:dLbl>
            <c:dLbl>
              <c:idx val="15"/>
              <c:delete val="1"/>
              <c:extLst>
                <c:ext xmlns:c15="http://schemas.microsoft.com/office/drawing/2012/chart" uri="{CE6537A1-D6FC-4f65-9D91-7224C49458BB}"/>
                <c:ext xmlns:c16="http://schemas.microsoft.com/office/drawing/2014/chart" uri="{C3380CC4-5D6E-409C-BE32-E72D297353CC}">
                  <c16:uniqueId val="{0000000D-5672-4C36-BD8B-8A0504D14DF4}"/>
                </c:ext>
              </c:extLst>
            </c:dLbl>
            <c:dLbl>
              <c:idx val="16"/>
              <c:delete val="1"/>
              <c:extLst>
                <c:ext xmlns:c15="http://schemas.microsoft.com/office/drawing/2012/chart" uri="{CE6537A1-D6FC-4f65-9D91-7224C49458BB}"/>
                <c:ext xmlns:c16="http://schemas.microsoft.com/office/drawing/2014/chart" uri="{C3380CC4-5D6E-409C-BE32-E72D297353CC}">
                  <c16:uniqueId val="{0000000E-5672-4C36-BD8B-8A0504D14DF4}"/>
                </c:ext>
              </c:extLst>
            </c:dLbl>
            <c:dLbl>
              <c:idx val="17"/>
              <c:delete val="1"/>
              <c:extLst>
                <c:ext xmlns:c15="http://schemas.microsoft.com/office/drawing/2012/chart" uri="{CE6537A1-D6FC-4f65-9D91-7224C49458BB}"/>
                <c:ext xmlns:c16="http://schemas.microsoft.com/office/drawing/2014/chart" uri="{C3380CC4-5D6E-409C-BE32-E72D297353CC}">
                  <c16:uniqueId val="{0000000F-5672-4C36-BD8B-8A0504D14DF4}"/>
                </c:ext>
              </c:extLst>
            </c:dLbl>
            <c:dLbl>
              <c:idx val="18"/>
              <c:delete val="1"/>
              <c:extLst>
                <c:ext xmlns:c15="http://schemas.microsoft.com/office/drawing/2012/chart" uri="{CE6537A1-D6FC-4f65-9D91-7224C49458BB}"/>
                <c:ext xmlns:c16="http://schemas.microsoft.com/office/drawing/2014/chart" uri="{C3380CC4-5D6E-409C-BE32-E72D297353CC}">
                  <c16:uniqueId val="{00000010-5672-4C36-BD8B-8A0504D14DF4}"/>
                </c:ext>
              </c:extLst>
            </c:dLbl>
            <c:dLbl>
              <c:idx val="19"/>
              <c:delete val="1"/>
              <c:extLst>
                <c:ext xmlns:c15="http://schemas.microsoft.com/office/drawing/2012/chart" uri="{CE6537A1-D6FC-4f65-9D91-7224C49458BB}"/>
                <c:ext xmlns:c16="http://schemas.microsoft.com/office/drawing/2014/chart" uri="{C3380CC4-5D6E-409C-BE32-E72D297353CC}">
                  <c16:uniqueId val="{00000011-5672-4C36-BD8B-8A0504D14DF4}"/>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Tablas!$B$3718:$B$3732</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Tablas!$P$3718:$P$3732</c:f>
              <c:numCache>
                <c:formatCode>0.00%</c:formatCode>
                <c:ptCount val="15"/>
                <c:pt idx="0">
                  <c:v>0.29644999402511929</c:v>
                </c:pt>
                <c:pt idx="1">
                  <c:v>0.24780677596435779</c:v>
                </c:pt>
                <c:pt idx="2">
                  <c:v>0.19304370787395894</c:v>
                </c:pt>
                <c:pt idx="3">
                  <c:v>6.7400567155375596E-2</c:v>
                </c:pt>
                <c:pt idx="4">
                  <c:v>8.993930681566531E-2</c:v>
                </c:pt>
                <c:pt idx="5">
                  <c:v>5.7635336195943673E-2</c:v>
                </c:pt>
                <c:pt idx="6">
                  <c:v>1.9488100512837347E-2</c:v>
                </c:pt>
                <c:pt idx="7">
                  <c:v>1.3155344940106848E-2</c:v>
                </c:pt>
                <c:pt idx="8">
                  <c:v>9.3464915504271155E-3</c:v>
                </c:pt>
                <c:pt idx="9">
                  <c:v>2.0729282843709508E-3</c:v>
                </c:pt>
                <c:pt idx="10">
                  <c:v>2.1637615747650144E-3</c:v>
                </c:pt>
                <c:pt idx="11">
                  <c:v>1.283646722488747E-3</c:v>
                </c:pt>
                <c:pt idx="12">
                  <c:v>2.1403838458313956E-4</c:v>
                </c:pt>
                <c:pt idx="13">
                  <c:v>0</c:v>
                </c:pt>
                <c:pt idx="14">
                  <c:v>0</c:v>
                </c:pt>
              </c:numCache>
            </c:numRef>
          </c:val>
          <c:extLst>
            <c:ext xmlns:c16="http://schemas.microsoft.com/office/drawing/2014/chart" uri="{C3380CC4-5D6E-409C-BE32-E72D297353CC}">
              <c16:uniqueId val="{00000012-5672-4C36-BD8B-8A0504D14DF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 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Tablas!$B$3761</c:f>
              <c:strCache>
                <c:ptCount val="1"/>
                <c:pt idx="0">
                  <c:v>Banco Diners Club</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Tablas!$C$3761:$N$3761</c:f>
              <c:numCache>
                <c:formatCode>_("$"\ * #,##0_);_("$"\ * \(#,##0\);_("$"\ * "-"??_);_(@_)</c:formatCode>
                <c:ptCount val="12"/>
                <c:pt idx="0">
                  <c:v>52581632.499999531</c:v>
                </c:pt>
                <c:pt idx="1">
                  <c:v>53191057.309999876</c:v>
                </c:pt>
                <c:pt idx="2">
                  <c:v>49423701.439999953</c:v>
                </c:pt>
                <c:pt idx="3">
                  <c:v>23401312.28999975</c:v>
                </c:pt>
                <c:pt idx="4">
                  <c:v>20469550.220000021</c:v>
                </c:pt>
                <c:pt idx="5">
                  <c:v>24654352.029999994</c:v>
                </c:pt>
                <c:pt idx="6">
                  <c:v>26064497.650000058</c:v>
                </c:pt>
                <c:pt idx="7">
                  <c:v>29385075.760000002</c:v>
                </c:pt>
                <c:pt idx="8">
                  <c:v>33117882.989999831</c:v>
                </c:pt>
                <c:pt idx="9">
                  <c:v>36250035.599999659</c:v>
                </c:pt>
                <c:pt idx="10">
                  <c:v>44086036.150000043</c:v>
                </c:pt>
                <c:pt idx="11">
                  <c:v>50062886.340000212</c:v>
                </c:pt>
              </c:numCache>
            </c:numRef>
          </c:val>
          <c:smooth val="1"/>
          <c:extLst>
            <c:ext xmlns:c16="http://schemas.microsoft.com/office/drawing/2014/chart" uri="{C3380CC4-5D6E-409C-BE32-E72D297353CC}">
              <c16:uniqueId val="{00000000-8349-4546-AA8B-9774933DDD61}"/>
            </c:ext>
          </c:extLst>
        </c:ser>
        <c:ser>
          <c:idx val="1"/>
          <c:order val="1"/>
          <c:tx>
            <c:strRef>
              <c:f>Tablas!$B$3762</c:f>
              <c:strCache>
                <c:ptCount val="1"/>
                <c:pt idx="0">
                  <c:v>Banco Pacífico</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Tablas!$C$3762:$N$3762</c:f>
              <c:numCache>
                <c:formatCode>_("$"\ * #,##0_);_("$"\ * \(#,##0\);_("$"\ * "-"??_);_(@_)</c:formatCode>
                <c:ptCount val="12"/>
                <c:pt idx="0">
                  <c:v>34858588.799999967</c:v>
                </c:pt>
                <c:pt idx="1">
                  <c:v>34459986.290000111</c:v>
                </c:pt>
                <c:pt idx="2">
                  <c:v>27483391.319999959</c:v>
                </c:pt>
                <c:pt idx="3">
                  <c:v>13917914.470000021</c:v>
                </c:pt>
                <c:pt idx="4">
                  <c:v>16543750.119999981</c:v>
                </c:pt>
                <c:pt idx="5">
                  <c:v>20791063.02</c:v>
                </c:pt>
                <c:pt idx="6">
                  <c:v>21655997.18999999</c:v>
                </c:pt>
                <c:pt idx="7">
                  <c:v>22751912.400000025</c:v>
                </c:pt>
                <c:pt idx="8">
                  <c:v>25435181.040000036</c:v>
                </c:pt>
                <c:pt idx="9">
                  <c:v>28165708.819999974</c:v>
                </c:pt>
                <c:pt idx="10">
                  <c:v>33854536.779999971</c:v>
                </c:pt>
                <c:pt idx="11">
                  <c:v>30960280.419999976</c:v>
                </c:pt>
              </c:numCache>
            </c:numRef>
          </c:val>
          <c:smooth val="1"/>
          <c:extLst>
            <c:ext xmlns:c16="http://schemas.microsoft.com/office/drawing/2014/chart" uri="{C3380CC4-5D6E-409C-BE32-E72D297353CC}">
              <c16:uniqueId val="{00000001-8349-4546-AA8B-9774933DDD61}"/>
            </c:ext>
          </c:extLst>
        </c:ser>
        <c:ser>
          <c:idx val="2"/>
          <c:order val="2"/>
          <c:tx>
            <c:strRef>
              <c:f>Tablas!$B$3763</c:f>
              <c:strCache>
                <c:ptCount val="1"/>
                <c:pt idx="0">
                  <c:v>Banco Pichincha</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Tablas!$C$3763:$N$3763</c:f>
              <c:numCache>
                <c:formatCode>_("$"\ * #,##0_);_("$"\ * \(#,##0\);_("$"\ * "-"??_);_(@_)</c:formatCode>
                <c:ptCount val="12"/>
                <c:pt idx="0">
                  <c:v>31269640.149999984</c:v>
                </c:pt>
                <c:pt idx="1">
                  <c:v>30392544.75999999</c:v>
                </c:pt>
                <c:pt idx="2">
                  <c:v>29494473.179999936</c:v>
                </c:pt>
                <c:pt idx="3">
                  <c:v>14936962.130000019</c:v>
                </c:pt>
                <c:pt idx="4">
                  <c:v>9378366.3299999591</c:v>
                </c:pt>
                <c:pt idx="5">
                  <c:v>17369597.899999954</c:v>
                </c:pt>
                <c:pt idx="6">
                  <c:v>18312391.779999949</c:v>
                </c:pt>
                <c:pt idx="7">
                  <c:v>19447674.460000016</c:v>
                </c:pt>
                <c:pt idx="8">
                  <c:v>21494883.52</c:v>
                </c:pt>
                <c:pt idx="9">
                  <c:v>23438609.110000033</c:v>
                </c:pt>
                <c:pt idx="10">
                  <c:v>25833243.609999917</c:v>
                </c:pt>
                <c:pt idx="11">
                  <c:v>30813743.610000025</c:v>
                </c:pt>
              </c:numCache>
            </c:numRef>
          </c:val>
          <c:smooth val="1"/>
          <c:extLst>
            <c:ext xmlns:c16="http://schemas.microsoft.com/office/drawing/2014/chart" uri="{C3380CC4-5D6E-409C-BE32-E72D297353CC}">
              <c16:uniqueId val="{00000002-8349-4546-AA8B-9774933DDD61}"/>
            </c:ext>
          </c:extLst>
        </c:ser>
        <c:ser>
          <c:idx val="3"/>
          <c:order val="3"/>
          <c:tx>
            <c:strRef>
              <c:f>Tablas!$B$3764</c:f>
              <c:strCache>
                <c:ptCount val="1"/>
                <c:pt idx="0">
                  <c:v> Produbanco Grupo Promerica </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Tablas!$C$3764:$N$3764</c:f>
              <c:numCache>
                <c:formatCode>_("$"\ * #,##0_);_("$"\ * \(#,##0\);_("$"\ * "-"??_);_(@_)</c:formatCode>
                <c:ptCount val="12"/>
                <c:pt idx="0">
                  <c:v>19119802.059999973</c:v>
                </c:pt>
                <c:pt idx="1">
                  <c:v>18452380.759999949</c:v>
                </c:pt>
                <c:pt idx="2">
                  <c:v>13887241.409999983</c:v>
                </c:pt>
                <c:pt idx="3">
                  <c:v>7097235.6899999948</c:v>
                </c:pt>
                <c:pt idx="4">
                  <c:v>8209242.7800000114</c:v>
                </c:pt>
                <c:pt idx="5">
                  <c:v>10034359.479999993</c:v>
                </c:pt>
                <c:pt idx="6">
                  <c:v>10434836.609999985</c:v>
                </c:pt>
                <c:pt idx="7">
                  <c:v>11637724.51</c:v>
                </c:pt>
                <c:pt idx="8">
                  <c:v>12698596.779999979</c:v>
                </c:pt>
                <c:pt idx="9">
                  <c:v>14480520.920000024</c:v>
                </c:pt>
                <c:pt idx="10">
                  <c:v>17328061.400000021</c:v>
                </c:pt>
                <c:pt idx="11">
                  <c:v>15481800.669999996</c:v>
                </c:pt>
              </c:numCache>
            </c:numRef>
          </c:val>
          <c:smooth val="1"/>
          <c:extLst>
            <c:ext xmlns:c16="http://schemas.microsoft.com/office/drawing/2014/chart" uri="{C3380CC4-5D6E-409C-BE32-E72D297353CC}">
              <c16:uniqueId val="{00000003-8349-4546-AA8B-9774933DDD61}"/>
            </c:ext>
          </c:extLst>
        </c:ser>
        <c:ser>
          <c:idx val="5"/>
          <c:order val="4"/>
          <c:tx>
            <c:strRef>
              <c:f>Tablas!$B$3765</c:f>
              <c:strCache>
                <c:ptCount val="1"/>
                <c:pt idx="0">
                  <c:v>Banco Guayaquil</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Tablas!$C$3765:$N$3765</c:f>
              <c:numCache>
                <c:formatCode>_("$"\ * #,##0_);_("$"\ * \(#,##0\);_("$"\ * "-"??_);_(@_)</c:formatCode>
                <c:ptCount val="12"/>
                <c:pt idx="0">
                  <c:v>17658487.620000008</c:v>
                </c:pt>
                <c:pt idx="1">
                  <c:v>16970103.419999983</c:v>
                </c:pt>
                <c:pt idx="2">
                  <c:v>13090879.779999999</c:v>
                </c:pt>
                <c:pt idx="3">
                  <c:v>5613013.990000003</c:v>
                </c:pt>
                <c:pt idx="4">
                  <c:v>6681908.5900000008</c:v>
                </c:pt>
                <c:pt idx="5">
                  <c:v>8203199.9699999867</c:v>
                </c:pt>
                <c:pt idx="6">
                  <c:v>8602307.1199999899</c:v>
                </c:pt>
                <c:pt idx="7">
                  <c:v>9744160.3700000085</c:v>
                </c:pt>
                <c:pt idx="8">
                  <c:v>11700903.049999999</c:v>
                </c:pt>
                <c:pt idx="9">
                  <c:v>12637677.450000001</c:v>
                </c:pt>
                <c:pt idx="10">
                  <c:v>15152414.079999985</c:v>
                </c:pt>
                <c:pt idx="11">
                  <c:v>13369682.269999977</c:v>
                </c:pt>
              </c:numCache>
            </c:numRef>
          </c:val>
          <c:smooth val="1"/>
          <c:extLst>
            <c:ext xmlns:c16="http://schemas.microsoft.com/office/drawing/2014/chart" uri="{C3380CC4-5D6E-409C-BE32-E72D297353CC}">
              <c16:uniqueId val="{00000005-8349-4546-AA8B-9774933DDD61}"/>
            </c:ext>
          </c:extLst>
        </c:ser>
        <c:ser>
          <c:idx val="6"/>
          <c:order val="5"/>
          <c:tx>
            <c:strRef>
              <c:f>Tablas!$B$3766</c:f>
              <c:strCache>
                <c:ptCount val="1"/>
                <c:pt idx="0">
                  <c:v>Banco Bolivariano</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Tablas!$C$3766:$N$3766</c:f>
              <c:numCache>
                <c:formatCode>_("$"\ * #,##0_);_("$"\ * \(#,##0\);_("$"\ * "-"??_);_(@_)</c:formatCode>
                <c:ptCount val="12"/>
                <c:pt idx="0">
                  <c:v>9443660.3499999996</c:v>
                </c:pt>
                <c:pt idx="1">
                  <c:v>9595556.1499999911</c:v>
                </c:pt>
                <c:pt idx="2">
                  <c:v>7952859.3799999822</c:v>
                </c:pt>
                <c:pt idx="3">
                  <c:v>3666942.439999993</c:v>
                </c:pt>
                <c:pt idx="4">
                  <c:v>4203040.0900000157</c:v>
                </c:pt>
                <c:pt idx="5">
                  <c:v>5281091.8899999987</c:v>
                </c:pt>
                <c:pt idx="6">
                  <c:v>5663585.2500000009</c:v>
                </c:pt>
                <c:pt idx="7">
                  <c:v>6247161.9500000058</c:v>
                </c:pt>
                <c:pt idx="8">
                  <c:v>6816027.9800000163</c:v>
                </c:pt>
                <c:pt idx="9">
                  <c:v>7928060.4200000204</c:v>
                </c:pt>
                <c:pt idx="10">
                  <c:v>9680200.9800000023</c:v>
                </c:pt>
                <c:pt idx="11">
                  <c:v>8555607.0399999898</c:v>
                </c:pt>
              </c:numCache>
            </c:numRef>
          </c:val>
          <c:smooth val="0"/>
          <c:extLst>
            <c:ext xmlns:c16="http://schemas.microsoft.com/office/drawing/2014/chart" uri="{C3380CC4-5D6E-409C-BE32-E72D297353CC}">
              <c16:uniqueId val="{00000006-8349-4546-AA8B-9774933DDD61}"/>
            </c:ext>
          </c:extLst>
        </c:ser>
        <c:ser>
          <c:idx val="7"/>
          <c:order val="6"/>
          <c:tx>
            <c:strRef>
              <c:f>Tablas!$B$3767</c:f>
              <c:strCache>
                <c:ptCount val="1"/>
                <c:pt idx="0">
                  <c:v>Banco Internacional</c:v>
                </c:pt>
              </c:strCache>
            </c:strRef>
          </c:tx>
          <c:cat>
            <c:strRef>
              <c:f>Tablas!$C$3760:$N$3760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Tablas!$C$3767:$N$3767</c:f>
              <c:numCache>
                <c:formatCode>_("$"\ * #,##0_);_("$"\ * \(#,##0\);_("$"\ * "-"??_);_(@_)</c:formatCode>
                <c:ptCount val="12"/>
                <c:pt idx="0">
                  <c:v>4392356.2699999968</c:v>
                </c:pt>
                <c:pt idx="1">
                  <c:v>4337484.1400000053</c:v>
                </c:pt>
                <c:pt idx="2">
                  <c:v>3256451.3099999949</c:v>
                </c:pt>
                <c:pt idx="3">
                  <c:v>1426457.5799999989</c:v>
                </c:pt>
                <c:pt idx="4">
                  <c:v>1741356.999999997</c:v>
                </c:pt>
                <c:pt idx="5">
                  <c:v>2144791.6900000009</c:v>
                </c:pt>
                <c:pt idx="6">
                  <c:v>2204831.2399999998</c:v>
                </c:pt>
                <c:pt idx="7">
                  <c:v>2457204.5899999989</c:v>
                </c:pt>
                <c:pt idx="8">
                  <c:v>2770168.0300000003</c:v>
                </c:pt>
                <c:pt idx="9">
                  <c:v>3075558.370000008</c:v>
                </c:pt>
                <c:pt idx="10">
                  <c:v>3759006.9699999997</c:v>
                </c:pt>
                <c:pt idx="11">
                  <c:v>3296624.7400000021</c:v>
                </c:pt>
              </c:numCache>
            </c:numRef>
          </c:val>
          <c:smooth val="0"/>
          <c:extLst>
            <c:ext xmlns:c16="http://schemas.microsoft.com/office/drawing/2014/chart" uri="{C3380CC4-5D6E-409C-BE32-E72D297353CC}">
              <c16:uniqueId val="{00000007-8349-4546-AA8B-9774933DDD61}"/>
            </c:ext>
          </c:extLst>
        </c:ser>
        <c:dLbls>
          <c:showLegendKey val="0"/>
          <c:showVal val="0"/>
          <c:showCatName val="0"/>
          <c:showSerName val="0"/>
          <c:showPercent val="0"/>
          <c:showBubbleSize val="0"/>
        </c:dLbls>
        <c:marker val="1"/>
        <c:smooth val="0"/>
        <c:axId val="747754280"/>
        <c:axId val="747754672"/>
      </c:lineChart>
      <c:catAx>
        <c:axId val="74775428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7754672"/>
        <c:crosses val="autoZero"/>
        <c:auto val="1"/>
        <c:lblAlgn val="ctr"/>
        <c:lblOffset val="100"/>
        <c:noMultiLvlLbl val="0"/>
      </c:catAx>
      <c:valAx>
        <c:axId val="747754672"/>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747754280"/>
        <c:crosses val="autoZero"/>
        <c:crossBetween val="between"/>
      </c:valAx>
      <c:spPr>
        <a:ln>
          <a:solidFill>
            <a:schemeClr val="tx1"/>
          </a:solidFill>
        </a:ln>
      </c:spPr>
    </c:plotArea>
    <c:legend>
      <c:legendPos val="r"/>
      <c:layout>
        <c:manualLayout>
          <c:xMode val="edge"/>
          <c:yMode val="edge"/>
          <c:x val="0.7361364734299517"/>
          <c:y val="0.2033094017094017"/>
          <c:w val="0.23135767412255567"/>
          <c:h val="0.39256923076923078"/>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Tablas!$P$3760</c:f>
              <c:strCache>
                <c:ptCount val="1"/>
                <c:pt idx="0">
                  <c:v>Cuota de emisor por facturación en el exterior</c:v>
                </c:pt>
              </c:strCache>
            </c:strRef>
          </c:tx>
          <c:dPt>
            <c:idx val="0"/>
            <c:bubble3D val="0"/>
            <c:extLst>
              <c:ext xmlns:c16="http://schemas.microsoft.com/office/drawing/2014/chart" uri="{C3380CC4-5D6E-409C-BE32-E72D297353CC}">
                <c16:uniqueId val="{00000000-1806-4373-94FE-EAD9B81E0829}"/>
              </c:ext>
            </c:extLst>
          </c:dPt>
          <c:dPt>
            <c:idx val="1"/>
            <c:bubble3D val="0"/>
            <c:extLst>
              <c:ext xmlns:c16="http://schemas.microsoft.com/office/drawing/2014/chart" uri="{C3380CC4-5D6E-409C-BE32-E72D297353CC}">
                <c16:uniqueId val="{00000001-1806-4373-94FE-EAD9B81E0829}"/>
              </c:ext>
            </c:extLst>
          </c:dPt>
          <c:dPt>
            <c:idx val="2"/>
            <c:bubble3D val="0"/>
            <c:extLst>
              <c:ext xmlns:c16="http://schemas.microsoft.com/office/drawing/2014/chart" uri="{C3380CC4-5D6E-409C-BE32-E72D297353CC}">
                <c16:uniqueId val="{00000002-1806-4373-94FE-EAD9B81E0829}"/>
              </c:ext>
            </c:extLst>
          </c:dPt>
          <c:dPt>
            <c:idx val="3"/>
            <c:bubble3D val="0"/>
            <c:extLst>
              <c:ext xmlns:c16="http://schemas.microsoft.com/office/drawing/2014/chart" uri="{C3380CC4-5D6E-409C-BE32-E72D297353CC}">
                <c16:uniqueId val="{00000003-1806-4373-94FE-EAD9B81E0829}"/>
              </c:ext>
            </c:extLst>
          </c:dPt>
          <c:dPt>
            <c:idx val="4"/>
            <c:bubble3D val="0"/>
            <c:extLst>
              <c:ext xmlns:c16="http://schemas.microsoft.com/office/drawing/2014/chart" uri="{C3380CC4-5D6E-409C-BE32-E72D297353CC}">
                <c16:uniqueId val="{00000004-1806-4373-94FE-EAD9B81E0829}"/>
              </c:ext>
            </c:extLst>
          </c:dPt>
          <c:dPt>
            <c:idx val="5"/>
            <c:bubble3D val="0"/>
            <c:extLst>
              <c:ext xmlns:c16="http://schemas.microsoft.com/office/drawing/2014/chart" uri="{C3380CC4-5D6E-409C-BE32-E72D297353CC}">
                <c16:uniqueId val="{00000005-1806-4373-94FE-EAD9B81E0829}"/>
              </c:ext>
            </c:extLst>
          </c:dPt>
          <c:dLbls>
            <c:dLbl>
              <c:idx val="0"/>
              <c:layout>
                <c:manualLayout>
                  <c:x val="3.720326086956522E-2"/>
                  <c:y val="1.236111111111111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1806-4373-94FE-EAD9B81E0829}"/>
                </c:ext>
              </c:extLst>
            </c:dLbl>
            <c:dLbl>
              <c:idx val="1"/>
              <c:layout>
                <c:manualLayout>
                  <c:x val="9.8109903381642508E-2"/>
                  <c:y val="-8.305726495726495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806-4373-94FE-EAD9B81E0829}"/>
                </c:ext>
              </c:extLst>
            </c:dLbl>
            <c:dLbl>
              <c:idx val="2"/>
              <c:layout>
                <c:manualLayout>
                  <c:x val="-9.1779468599033812E-2"/>
                  <c:y val="-2.9685897435897434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1806-4373-94FE-EAD9B81E0829}"/>
                </c:ext>
              </c:extLst>
            </c:dLbl>
            <c:dLbl>
              <c:idx val="3"/>
              <c:layout>
                <c:manualLayout>
                  <c:x val="-2.2991968599033817E-2"/>
                  <c:y val="-1.687649572649572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1806-4373-94FE-EAD9B81E0829}"/>
                </c:ext>
              </c:extLst>
            </c:dLbl>
            <c:dLbl>
              <c:idx val="4"/>
              <c:layout>
                <c:manualLayout>
                  <c:x val="-5.2601328502415459E-2"/>
                  <c:y val="3.108440170940170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1806-4373-94FE-EAD9B81E0829}"/>
                </c:ext>
              </c:extLst>
            </c:dLbl>
            <c:dLbl>
              <c:idx val="8"/>
              <c:layout>
                <c:manualLayout>
                  <c:x val="0.12971581247888284"/>
                  <c:y val="-3.308567713580103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2C2D-454C-8409-65F28EF1D92D}"/>
                </c:ext>
              </c:extLst>
            </c:dLbl>
            <c:dLbl>
              <c:idx val="9"/>
              <c:delete val="1"/>
              <c:extLst>
                <c:ext xmlns:c15="http://schemas.microsoft.com/office/drawing/2012/chart" uri="{CE6537A1-D6FC-4f65-9D91-7224C49458BB}"/>
                <c:ext xmlns:c16="http://schemas.microsoft.com/office/drawing/2014/chart" uri="{C3380CC4-5D6E-409C-BE32-E72D297353CC}">
                  <c16:uniqueId val="{00000006-1806-4373-94FE-EAD9B81E0829}"/>
                </c:ext>
              </c:extLst>
            </c:dLbl>
            <c:dLbl>
              <c:idx val="10"/>
              <c:delete val="1"/>
              <c:extLst>
                <c:ext xmlns:c15="http://schemas.microsoft.com/office/drawing/2012/chart" uri="{CE6537A1-D6FC-4f65-9D91-7224C49458BB}"/>
                <c:ext xmlns:c16="http://schemas.microsoft.com/office/drawing/2014/chart" uri="{C3380CC4-5D6E-409C-BE32-E72D297353CC}">
                  <c16:uniqueId val="{00000007-1806-4373-94FE-EAD9B81E0829}"/>
                </c:ext>
              </c:extLst>
            </c:dLbl>
            <c:dLbl>
              <c:idx val="11"/>
              <c:delete val="1"/>
              <c:extLst>
                <c:ext xmlns:c15="http://schemas.microsoft.com/office/drawing/2012/chart" uri="{CE6537A1-D6FC-4f65-9D91-7224C49458BB}"/>
                <c:ext xmlns:c16="http://schemas.microsoft.com/office/drawing/2014/chart" uri="{C3380CC4-5D6E-409C-BE32-E72D297353CC}">
                  <c16:uniqueId val="{00000008-1806-4373-94FE-EAD9B81E0829}"/>
                </c:ext>
              </c:extLst>
            </c:dLbl>
            <c:dLbl>
              <c:idx val="12"/>
              <c:delete val="1"/>
              <c:extLst>
                <c:ext xmlns:c15="http://schemas.microsoft.com/office/drawing/2012/chart" uri="{CE6537A1-D6FC-4f65-9D91-7224C49458BB}"/>
                <c:ext xmlns:c16="http://schemas.microsoft.com/office/drawing/2014/chart" uri="{C3380CC4-5D6E-409C-BE32-E72D297353CC}">
                  <c16:uniqueId val="{00000009-1806-4373-94FE-EAD9B81E0829}"/>
                </c:ext>
              </c:extLst>
            </c:dLbl>
            <c:dLbl>
              <c:idx val="13"/>
              <c:delete val="1"/>
              <c:extLst>
                <c:ext xmlns:c15="http://schemas.microsoft.com/office/drawing/2012/chart" uri="{CE6537A1-D6FC-4f65-9D91-7224C49458BB}"/>
                <c:ext xmlns:c16="http://schemas.microsoft.com/office/drawing/2014/chart" uri="{C3380CC4-5D6E-409C-BE32-E72D297353CC}">
                  <c16:uniqueId val="{0000000A-1806-4373-94FE-EAD9B81E0829}"/>
                </c:ext>
              </c:extLst>
            </c:dLbl>
            <c:dLbl>
              <c:idx val="14"/>
              <c:delete val="1"/>
              <c:extLst>
                <c:ext xmlns:c15="http://schemas.microsoft.com/office/drawing/2012/chart" uri="{CE6537A1-D6FC-4f65-9D91-7224C49458BB}"/>
                <c:ext xmlns:c16="http://schemas.microsoft.com/office/drawing/2014/chart" uri="{C3380CC4-5D6E-409C-BE32-E72D297353CC}">
                  <c16:uniqueId val="{0000000B-1806-4373-94FE-EAD9B81E0829}"/>
                </c:ext>
              </c:extLst>
            </c:dLbl>
            <c:dLbl>
              <c:idx val="15"/>
              <c:delete val="1"/>
              <c:extLst>
                <c:ext xmlns:c15="http://schemas.microsoft.com/office/drawing/2012/chart" uri="{CE6537A1-D6FC-4f65-9D91-7224C49458BB}"/>
                <c:ext xmlns:c16="http://schemas.microsoft.com/office/drawing/2014/chart" uri="{C3380CC4-5D6E-409C-BE32-E72D297353CC}">
                  <c16:uniqueId val="{0000000C-1806-4373-94FE-EAD9B81E0829}"/>
                </c:ext>
              </c:extLst>
            </c:dLbl>
            <c:dLbl>
              <c:idx val="16"/>
              <c:delete val="1"/>
              <c:extLst>
                <c:ext xmlns:c15="http://schemas.microsoft.com/office/drawing/2012/chart" uri="{CE6537A1-D6FC-4f65-9D91-7224C49458BB}"/>
                <c:ext xmlns:c16="http://schemas.microsoft.com/office/drawing/2014/chart" uri="{C3380CC4-5D6E-409C-BE32-E72D297353CC}">
                  <c16:uniqueId val="{0000000D-1806-4373-94FE-EAD9B81E0829}"/>
                </c:ext>
              </c:extLst>
            </c:dLbl>
            <c:dLbl>
              <c:idx val="17"/>
              <c:delete val="1"/>
              <c:extLst>
                <c:ext xmlns:c15="http://schemas.microsoft.com/office/drawing/2012/chart" uri="{CE6537A1-D6FC-4f65-9D91-7224C49458BB}"/>
                <c:ext xmlns:c16="http://schemas.microsoft.com/office/drawing/2014/chart" uri="{C3380CC4-5D6E-409C-BE32-E72D297353CC}">
                  <c16:uniqueId val="{0000000E-1806-4373-94FE-EAD9B81E0829}"/>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Tablas!$B$3761:$B$3775</c:f>
              <c:strCache>
                <c:ptCount val="15"/>
                <c:pt idx="0">
                  <c:v>Banco Diners Club</c:v>
                </c:pt>
                <c:pt idx="1">
                  <c:v>Banco Pacífico</c:v>
                </c:pt>
                <c:pt idx="2">
                  <c:v>Banco Pichincha</c:v>
                </c:pt>
                <c:pt idx="3">
                  <c:v> Produbanco Grupo Promerica </c:v>
                </c:pt>
                <c:pt idx="4">
                  <c:v>Banco Guayaquil</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Tablas!$P$3761:$P$3775</c:f>
              <c:numCache>
                <c:formatCode>0.00%</c:formatCode>
                <c:ptCount val="15"/>
                <c:pt idx="0">
                  <c:v>0.29837237624341123</c:v>
                </c:pt>
                <c:pt idx="1">
                  <c:v>0.20953243825861034</c:v>
                </c:pt>
                <c:pt idx="2">
                  <c:v>0.1834511559830509</c:v>
                </c:pt>
                <c:pt idx="3">
                  <c:v>0.10707308873262114</c:v>
                </c:pt>
                <c:pt idx="4">
                  <c:v>9.3972478115253361E-2</c:v>
                </c:pt>
                <c:pt idx="5">
                  <c:v>5.7312902067816043E-2</c:v>
                </c:pt>
                <c:pt idx="6">
                  <c:v>2.3497235994473935E-2</c:v>
                </c:pt>
                <c:pt idx="7">
                  <c:v>1.2190766375112573E-2</c:v>
                </c:pt>
                <c:pt idx="8">
                  <c:v>7.6139541250964905E-3</c:v>
                </c:pt>
                <c:pt idx="9">
                  <c:v>2.8346473066988361E-3</c:v>
                </c:pt>
                <c:pt idx="10">
                  <c:v>2.4660033284831027E-3</c:v>
                </c:pt>
                <c:pt idx="11">
                  <c:v>1.4484129753969469E-3</c:v>
                </c:pt>
                <c:pt idx="12">
                  <c:v>2.3454049397489364E-4</c:v>
                </c:pt>
                <c:pt idx="13">
                  <c:v>0</c:v>
                </c:pt>
                <c:pt idx="14">
                  <c:v>0</c:v>
                </c:pt>
              </c:numCache>
            </c:numRef>
          </c:val>
          <c:extLst>
            <c:ext xmlns:c16="http://schemas.microsoft.com/office/drawing/2014/chart" uri="{C3380CC4-5D6E-409C-BE32-E72D297353CC}">
              <c16:uniqueId val="{0000000F-1806-4373-94FE-EAD9B81E082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Tablas!$B$3874</c:f>
              <c:strCache>
                <c:ptCount val="1"/>
                <c:pt idx="0">
                  <c:v>Banco Pacífico</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Tablas!$C$3874:$N$3874</c:f>
              <c:numCache>
                <c:formatCode>#,##0</c:formatCode>
                <c:ptCount val="12"/>
                <c:pt idx="0">
                  <c:v>556480.00000000279</c:v>
                </c:pt>
                <c:pt idx="1">
                  <c:v>517228.99999999983</c:v>
                </c:pt>
                <c:pt idx="2">
                  <c:v>477822.99999999814</c:v>
                </c:pt>
                <c:pt idx="3">
                  <c:v>365316.99999999983</c:v>
                </c:pt>
                <c:pt idx="4">
                  <c:v>408651.00000000041</c:v>
                </c:pt>
                <c:pt idx="5">
                  <c:v>463944.99999999843</c:v>
                </c:pt>
                <c:pt idx="6">
                  <c:v>492712.9999999993</c:v>
                </c:pt>
                <c:pt idx="7">
                  <c:v>514049.00000000087</c:v>
                </c:pt>
                <c:pt idx="8">
                  <c:v>500379.99999999924</c:v>
                </c:pt>
                <c:pt idx="9">
                  <c:v>515338.00000000047</c:v>
                </c:pt>
                <c:pt idx="10">
                  <c:v>537868.0000000007</c:v>
                </c:pt>
                <c:pt idx="11">
                  <c:v>527882.00000000023</c:v>
                </c:pt>
              </c:numCache>
            </c:numRef>
          </c:val>
          <c:smooth val="1"/>
          <c:extLst>
            <c:ext xmlns:c16="http://schemas.microsoft.com/office/drawing/2014/chart" uri="{C3380CC4-5D6E-409C-BE32-E72D297353CC}">
              <c16:uniqueId val="{00000000-E014-4A18-97DD-2935571A0BEB}"/>
            </c:ext>
          </c:extLst>
        </c:ser>
        <c:ser>
          <c:idx val="1"/>
          <c:order val="1"/>
          <c:tx>
            <c:strRef>
              <c:f>Tablas!$B$3875</c:f>
              <c:strCache>
                <c:ptCount val="1"/>
                <c:pt idx="0">
                  <c:v>Banco Diners Club</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Tablas!$C$3875:$N$3875</c:f>
              <c:numCache>
                <c:formatCode>#,##0</c:formatCode>
                <c:ptCount val="12"/>
                <c:pt idx="0">
                  <c:v>594101.00000000023</c:v>
                </c:pt>
                <c:pt idx="1">
                  <c:v>563637.00000000058</c:v>
                </c:pt>
                <c:pt idx="2">
                  <c:v>386838.00000000204</c:v>
                </c:pt>
                <c:pt idx="3">
                  <c:v>347444.99999999837</c:v>
                </c:pt>
                <c:pt idx="4">
                  <c:v>408728.00000000227</c:v>
                </c:pt>
                <c:pt idx="5">
                  <c:v>412950.9999999993</c:v>
                </c:pt>
                <c:pt idx="6">
                  <c:v>450613.99999999977</c:v>
                </c:pt>
                <c:pt idx="7">
                  <c:v>470385.99999999889</c:v>
                </c:pt>
                <c:pt idx="8">
                  <c:v>466913.00000000151</c:v>
                </c:pt>
                <c:pt idx="9">
                  <c:v>548521.99999999965</c:v>
                </c:pt>
                <c:pt idx="10">
                  <c:v>586713.00000000116</c:v>
                </c:pt>
                <c:pt idx="11">
                  <c:v>589003.00000000175</c:v>
                </c:pt>
              </c:numCache>
            </c:numRef>
          </c:val>
          <c:smooth val="1"/>
          <c:extLst>
            <c:ext xmlns:c16="http://schemas.microsoft.com/office/drawing/2014/chart" uri="{C3380CC4-5D6E-409C-BE32-E72D297353CC}">
              <c16:uniqueId val="{00000001-E014-4A18-97DD-2935571A0BEB}"/>
            </c:ext>
          </c:extLst>
        </c:ser>
        <c:ser>
          <c:idx val="2"/>
          <c:order val="2"/>
          <c:tx>
            <c:strRef>
              <c:f>Tablas!$B$3876</c:f>
              <c:strCache>
                <c:ptCount val="1"/>
                <c:pt idx="0">
                  <c:v>Banco Pichincha</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Tablas!$C$3876:$N$3876</c:f>
              <c:numCache>
                <c:formatCode>#,##0</c:formatCode>
                <c:ptCount val="12"/>
                <c:pt idx="0">
                  <c:v>513730.99999999889</c:v>
                </c:pt>
                <c:pt idx="1">
                  <c:v>504969.99999999977</c:v>
                </c:pt>
                <c:pt idx="2">
                  <c:v>365840.99999999977</c:v>
                </c:pt>
                <c:pt idx="3">
                  <c:v>350132.99999999988</c:v>
                </c:pt>
                <c:pt idx="4">
                  <c:v>410797.00000000017</c:v>
                </c:pt>
                <c:pt idx="5">
                  <c:v>417523.00000000099</c:v>
                </c:pt>
                <c:pt idx="6">
                  <c:v>449922.00000000262</c:v>
                </c:pt>
                <c:pt idx="7">
                  <c:v>449658.99999999924</c:v>
                </c:pt>
                <c:pt idx="8">
                  <c:v>432562.00000000058</c:v>
                </c:pt>
                <c:pt idx="9">
                  <c:v>498295.00000000111</c:v>
                </c:pt>
                <c:pt idx="10">
                  <c:v>521642</c:v>
                </c:pt>
                <c:pt idx="11">
                  <c:v>524445.00000000035</c:v>
                </c:pt>
              </c:numCache>
            </c:numRef>
          </c:val>
          <c:smooth val="1"/>
          <c:extLst>
            <c:ext xmlns:c16="http://schemas.microsoft.com/office/drawing/2014/chart" uri="{C3380CC4-5D6E-409C-BE32-E72D297353CC}">
              <c16:uniqueId val="{00000002-E014-4A18-97DD-2935571A0BEB}"/>
            </c:ext>
          </c:extLst>
        </c:ser>
        <c:ser>
          <c:idx val="4"/>
          <c:order val="3"/>
          <c:tx>
            <c:strRef>
              <c:f>Tablas!$B$3877</c:f>
              <c:strCache>
                <c:ptCount val="1"/>
                <c:pt idx="0">
                  <c:v>Produbanco Grupo Promerica</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Tablas!$C$3877:$N$3877</c:f>
              <c:numCache>
                <c:formatCode>#,##0</c:formatCode>
                <c:ptCount val="12"/>
                <c:pt idx="0">
                  <c:v>222633.0000000002</c:v>
                </c:pt>
                <c:pt idx="1">
                  <c:v>208442.99999999977</c:v>
                </c:pt>
                <c:pt idx="2">
                  <c:v>182605.99999999991</c:v>
                </c:pt>
                <c:pt idx="3">
                  <c:v>134420.99999999991</c:v>
                </c:pt>
                <c:pt idx="4">
                  <c:v>138976.99999999994</c:v>
                </c:pt>
                <c:pt idx="5">
                  <c:v>158468.00000000032</c:v>
                </c:pt>
                <c:pt idx="6">
                  <c:v>163910.00000000035</c:v>
                </c:pt>
                <c:pt idx="7">
                  <c:v>175097.99999999956</c:v>
                </c:pt>
                <c:pt idx="8">
                  <c:v>178107.99999999991</c:v>
                </c:pt>
                <c:pt idx="9">
                  <c:v>181238.00000000012</c:v>
                </c:pt>
                <c:pt idx="10">
                  <c:v>201812.99999999997</c:v>
                </c:pt>
                <c:pt idx="11">
                  <c:v>198850.99999999985</c:v>
                </c:pt>
              </c:numCache>
            </c:numRef>
          </c:val>
          <c:smooth val="0"/>
          <c:extLst>
            <c:ext xmlns:c16="http://schemas.microsoft.com/office/drawing/2014/chart" uri="{C3380CC4-5D6E-409C-BE32-E72D297353CC}">
              <c16:uniqueId val="{00000003-E014-4A18-97DD-2935571A0BEB}"/>
            </c:ext>
          </c:extLst>
        </c:ser>
        <c:ser>
          <c:idx val="5"/>
          <c:order val="4"/>
          <c:tx>
            <c:strRef>
              <c:f>Tablas!$B$3878</c:f>
              <c:strCache>
                <c:ptCount val="1"/>
                <c:pt idx="0">
                  <c:v>Banco Bolivariano</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Tablas!$C$3878:$N$3878</c:f>
              <c:numCache>
                <c:formatCode>#,##0</c:formatCode>
                <c:ptCount val="12"/>
                <c:pt idx="0">
                  <c:v>130767.99999999964</c:v>
                </c:pt>
                <c:pt idx="1">
                  <c:v>122751.00000000003</c:v>
                </c:pt>
                <c:pt idx="2">
                  <c:v>109471.99999999984</c:v>
                </c:pt>
                <c:pt idx="3">
                  <c:v>81452.999999999854</c:v>
                </c:pt>
                <c:pt idx="4">
                  <c:v>91003.000000000116</c:v>
                </c:pt>
                <c:pt idx="5">
                  <c:v>104101.00000000017</c:v>
                </c:pt>
                <c:pt idx="6">
                  <c:v>113203.00000000019</c:v>
                </c:pt>
                <c:pt idx="7">
                  <c:v>124001.99999999981</c:v>
                </c:pt>
                <c:pt idx="8">
                  <c:v>124360.99999999999</c:v>
                </c:pt>
                <c:pt idx="9">
                  <c:v>130075.00000000003</c:v>
                </c:pt>
                <c:pt idx="10">
                  <c:v>141466.99999999985</c:v>
                </c:pt>
                <c:pt idx="11">
                  <c:v>137717.99999999997</c:v>
                </c:pt>
              </c:numCache>
            </c:numRef>
          </c:val>
          <c:smooth val="0"/>
          <c:extLst>
            <c:ext xmlns:c16="http://schemas.microsoft.com/office/drawing/2014/chart" uri="{C3380CC4-5D6E-409C-BE32-E72D297353CC}">
              <c16:uniqueId val="{00000004-E014-4A18-97DD-2935571A0BEB}"/>
            </c:ext>
          </c:extLst>
        </c:ser>
        <c:ser>
          <c:idx val="6"/>
          <c:order val="5"/>
          <c:tx>
            <c:strRef>
              <c:f>Tablas!$B$3879</c:f>
              <c:strCache>
                <c:ptCount val="1"/>
                <c:pt idx="0">
                  <c:v>Banco Guayaquil</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Tablas!$C$3879:$N$3879</c:f>
              <c:numCache>
                <c:formatCode>#,##0</c:formatCode>
                <c:ptCount val="12"/>
                <c:pt idx="0">
                  <c:v>57466.999999999993</c:v>
                </c:pt>
                <c:pt idx="1">
                  <c:v>49867.00000000008</c:v>
                </c:pt>
                <c:pt idx="2">
                  <c:v>44683.99999999992</c:v>
                </c:pt>
                <c:pt idx="3">
                  <c:v>35092.999999999891</c:v>
                </c:pt>
                <c:pt idx="4">
                  <c:v>39497.000000000138</c:v>
                </c:pt>
                <c:pt idx="5">
                  <c:v>44958.999999999935</c:v>
                </c:pt>
                <c:pt idx="6">
                  <c:v>46327.999999999884</c:v>
                </c:pt>
                <c:pt idx="7">
                  <c:v>47476.000000000007</c:v>
                </c:pt>
                <c:pt idx="8">
                  <c:v>46632.999999999935</c:v>
                </c:pt>
                <c:pt idx="9">
                  <c:v>48445.000000000073</c:v>
                </c:pt>
                <c:pt idx="10">
                  <c:v>52572.999999999978</c:v>
                </c:pt>
                <c:pt idx="11">
                  <c:v>51048.000000000138</c:v>
                </c:pt>
              </c:numCache>
            </c:numRef>
          </c:val>
          <c:smooth val="1"/>
          <c:extLst>
            <c:ext xmlns:c16="http://schemas.microsoft.com/office/drawing/2014/chart" uri="{C3380CC4-5D6E-409C-BE32-E72D297353CC}">
              <c16:uniqueId val="{00000005-E014-4A18-97DD-2935571A0BEB}"/>
            </c:ext>
          </c:extLst>
        </c:ser>
        <c:ser>
          <c:idx val="7"/>
          <c:order val="6"/>
          <c:tx>
            <c:strRef>
              <c:f>Tablas!$B$3880</c:f>
              <c:strCache>
                <c:ptCount val="1"/>
                <c:pt idx="0">
                  <c:v>Banco Internacional</c:v>
                </c:pt>
              </c:strCache>
            </c:strRef>
          </c:tx>
          <c:cat>
            <c:strRef>
              <c:f>Tablas!$C$3873:$N$3873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Tablas!$C$3880:$N$3880</c:f>
              <c:numCache>
                <c:formatCode>#,##0</c:formatCode>
                <c:ptCount val="12"/>
                <c:pt idx="0">
                  <c:v>46200.000000000065</c:v>
                </c:pt>
                <c:pt idx="1">
                  <c:v>42170.999999999913</c:v>
                </c:pt>
                <c:pt idx="2">
                  <c:v>38275.999999999985</c:v>
                </c:pt>
                <c:pt idx="3">
                  <c:v>27337.000000000025</c:v>
                </c:pt>
                <c:pt idx="4">
                  <c:v>30979.000000000073</c:v>
                </c:pt>
                <c:pt idx="5">
                  <c:v>33431.000000000058</c:v>
                </c:pt>
                <c:pt idx="6">
                  <c:v>33821.999999999905</c:v>
                </c:pt>
                <c:pt idx="7">
                  <c:v>36807</c:v>
                </c:pt>
                <c:pt idx="8">
                  <c:v>37759.000000000007</c:v>
                </c:pt>
                <c:pt idx="9">
                  <c:v>38245</c:v>
                </c:pt>
                <c:pt idx="10">
                  <c:v>42358.000000000007</c:v>
                </c:pt>
                <c:pt idx="11">
                  <c:v>40426.000000000007</c:v>
                </c:pt>
              </c:numCache>
            </c:numRef>
          </c:val>
          <c:smooth val="0"/>
          <c:extLst>
            <c:ext xmlns:c16="http://schemas.microsoft.com/office/drawing/2014/chart" uri="{C3380CC4-5D6E-409C-BE32-E72D297353CC}">
              <c16:uniqueId val="{00000006-E014-4A18-97DD-2935571A0BEB}"/>
            </c:ext>
          </c:extLst>
        </c:ser>
        <c:dLbls>
          <c:showLegendKey val="0"/>
          <c:showVal val="0"/>
          <c:showCatName val="0"/>
          <c:showSerName val="0"/>
          <c:showPercent val="0"/>
          <c:showBubbleSize val="0"/>
        </c:dLbls>
        <c:marker val="1"/>
        <c:smooth val="0"/>
        <c:axId val="747749968"/>
        <c:axId val="747749184"/>
      </c:lineChart>
      <c:catAx>
        <c:axId val="747749968"/>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49184"/>
        <c:crosses val="autoZero"/>
        <c:auto val="1"/>
        <c:lblAlgn val="ctr"/>
        <c:lblOffset val="100"/>
        <c:noMultiLvlLbl val="0"/>
      </c:catAx>
      <c:valAx>
        <c:axId val="747749184"/>
        <c:scaling>
          <c:orientation val="minMax"/>
        </c:scaling>
        <c:delete val="0"/>
        <c:axPos val="l"/>
        <c:title>
          <c:tx>
            <c:rich>
              <a:bodyPr rot="-5400000" vert="horz"/>
              <a:lstStyle/>
              <a:p>
                <a:pPr>
                  <a:defRPr/>
                </a:pPr>
                <a:r>
                  <a:rPr lang="es-EC"/>
                  <a:t>Transacciones</a:t>
                </a:r>
              </a:p>
            </c:rich>
          </c:tx>
          <c:overlay val="0"/>
        </c:title>
        <c:numFmt formatCode="#,##0" sourceLinked="1"/>
        <c:majorTickMark val="out"/>
        <c:minorTickMark val="none"/>
        <c:tickLblPos val="nextTo"/>
        <c:crossAx val="7477499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Tablas!$P$3873</c:f>
              <c:strCache>
                <c:ptCount val="1"/>
                <c:pt idx="0">
                  <c:v>Cuota de emisor por transacciones de consumos en internet</c:v>
                </c:pt>
              </c:strCache>
            </c:strRef>
          </c:tx>
          <c:dPt>
            <c:idx val="0"/>
            <c:bubble3D val="0"/>
            <c:extLst>
              <c:ext xmlns:c16="http://schemas.microsoft.com/office/drawing/2014/chart" uri="{C3380CC4-5D6E-409C-BE32-E72D297353CC}">
                <c16:uniqueId val="{00000000-2D47-481A-9371-982120E10C9B}"/>
              </c:ext>
            </c:extLst>
          </c:dPt>
          <c:dPt>
            <c:idx val="1"/>
            <c:bubble3D val="0"/>
            <c:extLst>
              <c:ext xmlns:c16="http://schemas.microsoft.com/office/drawing/2014/chart" uri="{C3380CC4-5D6E-409C-BE32-E72D297353CC}">
                <c16:uniqueId val="{00000001-2D47-481A-9371-982120E10C9B}"/>
              </c:ext>
            </c:extLst>
          </c:dPt>
          <c:dPt>
            <c:idx val="2"/>
            <c:bubble3D val="0"/>
            <c:extLst>
              <c:ext xmlns:c16="http://schemas.microsoft.com/office/drawing/2014/chart" uri="{C3380CC4-5D6E-409C-BE32-E72D297353CC}">
                <c16:uniqueId val="{00000002-2D47-481A-9371-982120E10C9B}"/>
              </c:ext>
            </c:extLst>
          </c:dPt>
          <c:dLbls>
            <c:dLbl>
              <c:idx val="0"/>
              <c:layout>
                <c:manualLayout>
                  <c:x val="2.8244202898550723E-2"/>
                  <c:y val="3.78019230769230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2D47-481A-9371-982120E10C9B}"/>
                </c:ext>
              </c:extLst>
            </c:dLbl>
            <c:dLbl>
              <c:idx val="1"/>
              <c:layout>
                <c:manualLayout>
                  <c:x val="5.8814492753623188E-2"/>
                  <c:y val="-0.1181632478632478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D47-481A-9371-982120E10C9B}"/>
                </c:ext>
              </c:extLst>
            </c:dLbl>
            <c:dLbl>
              <c:idx val="2"/>
              <c:layout>
                <c:manualLayout>
                  <c:x val="-1.8644444444444446E-2"/>
                  <c:y val="-5.2927350427350427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2D47-481A-9371-982120E10C9B}"/>
                </c:ext>
              </c:extLst>
            </c:dLbl>
            <c:dLbl>
              <c:idx val="3"/>
              <c:layout>
                <c:manualLayout>
                  <c:x val="-4.0512077294685991E-2"/>
                  <c:y val="1.519700854700854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D47-481A-9371-982120E10C9B}"/>
                </c:ext>
              </c:extLst>
            </c:dLbl>
            <c:dLbl>
              <c:idx val="4"/>
              <c:layout>
                <c:manualLayout>
                  <c:x val="-9.0663108289174385E-2"/>
                  <c:y val="2.516559396507065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688-46A9-9347-74698CA19A7A}"/>
                </c:ext>
              </c:extLst>
            </c:dLbl>
            <c:dLbl>
              <c:idx val="5"/>
              <c:layout>
                <c:manualLayout>
                  <c:x val="-4.7163776401431906E-2"/>
                  <c:y val="-9.057124238574810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2D47-481A-9371-982120E10C9B}"/>
                </c:ext>
              </c:extLst>
            </c:dLbl>
            <c:dLbl>
              <c:idx val="6"/>
              <c:layout>
                <c:manualLayout>
                  <c:x val="8.493145663135783E-2"/>
                  <c:y val="6.5501082659951415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688-46A9-9347-74698CA19A7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Tablas!$B$3874:$B$3880</c:f>
              <c:strCache>
                <c:ptCount val="7"/>
                <c:pt idx="0">
                  <c:v>Banco Pacífico</c:v>
                </c:pt>
                <c:pt idx="1">
                  <c:v>Banco Diners Club</c:v>
                </c:pt>
                <c:pt idx="2">
                  <c:v>Banco Pichincha</c:v>
                </c:pt>
                <c:pt idx="3">
                  <c:v>Produbanco Grupo Promerica</c:v>
                </c:pt>
                <c:pt idx="4">
                  <c:v>Banco Bolivariano</c:v>
                </c:pt>
                <c:pt idx="5">
                  <c:v>Banco Guayaquil</c:v>
                </c:pt>
                <c:pt idx="6">
                  <c:v>Banco Internacional</c:v>
                </c:pt>
              </c:strCache>
            </c:strRef>
          </c:cat>
          <c:val>
            <c:numRef>
              <c:f>Tablas!$P$3874:$P$3880</c:f>
              <c:numCache>
                <c:formatCode>0.00%</c:formatCode>
                <c:ptCount val="7"/>
                <c:pt idx="0">
                  <c:v>0.26260712342667714</c:v>
                </c:pt>
                <c:pt idx="1">
                  <c:v>0.26029169231412619</c:v>
                </c:pt>
                <c:pt idx="2">
                  <c:v>0.24303090933436766</c:v>
                </c:pt>
                <c:pt idx="3">
                  <c:v>9.5816510483933748E-2</c:v>
                </c:pt>
                <c:pt idx="4">
                  <c:v>6.3013735719612968E-2</c:v>
                </c:pt>
                <c:pt idx="5">
                  <c:v>2.5201937860001748E-2</c:v>
                </c:pt>
                <c:pt idx="6">
                  <c:v>2.0007632022666057E-2</c:v>
                </c:pt>
              </c:numCache>
            </c:numRef>
          </c:val>
          <c:extLst>
            <c:ext xmlns:c16="http://schemas.microsoft.com/office/drawing/2014/chart" uri="{C3380CC4-5D6E-409C-BE32-E72D297353CC}">
              <c16:uniqueId val="{00000005-2D47-481A-9371-982120E10C9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c:rich>
      </c:tx>
      <c:overlay val="0"/>
    </c:title>
    <c:autoTitleDeleted val="0"/>
    <c:plotArea>
      <c:layout/>
      <c:bubbleChart>
        <c:varyColors val="0"/>
        <c:ser>
          <c:idx val="0"/>
          <c:order val="0"/>
          <c:tx>
            <c:strRef>
              <c:f>Tablas!$B$3672</c:f>
              <c:strCache>
                <c:ptCount val="1"/>
                <c:pt idx="0">
                  <c:v>Banco Diners Club</c:v>
                </c:pt>
              </c:strCache>
            </c:strRef>
          </c:tx>
          <c:spPr>
            <a:blipFill dpi="0" rotWithShape="1">
              <a:blip xmlns:r="http://schemas.openxmlformats.org/officeDocument/2006/relationships" r:embed="rId1"/>
              <a:srcRect/>
              <a:stretch>
                <a:fillRect/>
              </a:stretch>
            </a:blipFill>
          </c:spPr>
          <c:invertIfNegative val="0"/>
          <c:xVal>
            <c:numRef>
              <c:f>Tablas!$C$3672</c:f>
              <c:numCache>
                <c:formatCode>#,##0</c:formatCode>
                <c:ptCount val="1"/>
                <c:pt idx="0">
                  <c:v>5080815.5000000028</c:v>
                </c:pt>
              </c:numCache>
            </c:numRef>
          </c:xVal>
          <c:yVal>
            <c:numRef>
              <c:f>Tablas!$D$3672</c:f>
              <c:numCache>
                <c:formatCode>_("$"\ * #,##0_);_("$"\ * \(#,##0\);_("$"\ * "-"??_);_(@_)</c:formatCode>
                <c:ptCount val="1"/>
                <c:pt idx="0">
                  <c:v>334963042.74750036</c:v>
                </c:pt>
              </c:numCache>
            </c:numRef>
          </c:yVal>
          <c:bubbleSize>
            <c:numRef>
              <c:f>Tablas!$E$3672</c:f>
              <c:numCache>
                <c:formatCode>_("$"\ * #,##0_);_("$"\ * \(#,##0\);_("$"\ * "-"??_);_(@_)</c:formatCode>
                <c:ptCount val="1"/>
                <c:pt idx="0">
                  <c:v>65.927023476349447</c:v>
                </c:pt>
              </c:numCache>
            </c:numRef>
          </c:bubbleSize>
          <c:bubble3D val="1"/>
          <c:extLst>
            <c:ext xmlns:c16="http://schemas.microsoft.com/office/drawing/2014/chart" uri="{C3380CC4-5D6E-409C-BE32-E72D297353CC}">
              <c16:uniqueId val="{00000000-6222-4214-99B4-0C3DB76A7E21}"/>
            </c:ext>
          </c:extLst>
        </c:ser>
        <c:ser>
          <c:idx val="1"/>
          <c:order val="1"/>
          <c:tx>
            <c:strRef>
              <c:f>Tablas!$B$3673</c:f>
              <c:strCache>
                <c:ptCount val="1"/>
                <c:pt idx="0">
                  <c:v>Banco Pacífico</c:v>
                </c:pt>
              </c:strCache>
            </c:strRef>
          </c:tx>
          <c:spPr>
            <a:blipFill>
              <a:blip xmlns:r="http://schemas.openxmlformats.org/officeDocument/2006/relationships" r:embed="rId2"/>
              <a:stretch>
                <a:fillRect/>
              </a:stretch>
            </a:blipFill>
            <a:ln w="25400">
              <a:noFill/>
            </a:ln>
          </c:spPr>
          <c:invertIfNegative val="0"/>
          <c:xVal>
            <c:numRef>
              <c:f>Tablas!$C$3673</c:f>
              <c:numCache>
                <c:formatCode>#,##0</c:formatCode>
                <c:ptCount val="1"/>
                <c:pt idx="0">
                  <c:v>2885602</c:v>
                </c:pt>
              </c:numCache>
            </c:numRef>
          </c:xVal>
          <c:yVal>
            <c:numRef>
              <c:f>Tablas!$D$3673</c:f>
              <c:numCache>
                <c:formatCode>_("$"\ * #,##0_);_("$"\ * \(#,##0\);_("$"\ * "-"??_);_(@_)</c:formatCode>
                <c:ptCount val="1"/>
                <c:pt idx="0">
                  <c:v>170030042.00250012</c:v>
                </c:pt>
              </c:numCache>
            </c:numRef>
          </c:yVal>
          <c:bubbleSize>
            <c:numRef>
              <c:f>Tablas!$E$3673</c:f>
              <c:numCache>
                <c:formatCode>_("$"\ * #,##0_);_("$"\ * \(#,##0\);_("$"\ * "-"??_);_(@_)</c:formatCode>
                <c:ptCount val="1"/>
                <c:pt idx="0">
                  <c:v>58.923594453601055</c:v>
                </c:pt>
              </c:numCache>
            </c:numRef>
          </c:bubbleSize>
          <c:bubble3D val="1"/>
          <c:extLst>
            <c:ext xmlns:c16="http://schemas.microsoft.com/office/drawing/2014/chart" uri="{C3380CC4-5D6E-409C-BE32-E72D297353CC}">
              <c16:uniqueId val="{00000002-6222-4214-99B4-0C3DB76A7E21}"/>
            </c:ext>
          </c:extLst>
        </c:ser>
        <c:ser>
          <c:idx val="2"/>
          <c:order val="2"/>
          <c:tx>
            <c:strRef>
              <c:f>Tablas!$B$3674</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Tablas!$C$3674</c:f>
              <c:numCache>
                <c:formatCode>#,##0</c:formatCode>
                <c:ptCount val="1"/>
                <c:pt idx="0">
                  <c:v>2759278.9999999986</c:v>
                </c:pt>
              </c:numCache>
            </c:numRef>
          </c:xVal>
          <c:yVal>
            <c:numRef>
              <c:f>Tablas!$D$3674</c:f>
              <c:numCache>
                <c:formatCode>_("$"\ * #,##0_);_("$"\ * \(#,##0\);_("$"\ * "-"??_);_(@_)</c:formatCode>
                <c:ptCount val="1"/>
                <c:pt idx="0">
                  <c:v>142617090.74249995</c:v>
                </c:pt>
              </c:numCache>
            </c:numRef>
          </c:yVal>
          <c:bubbleSize>
            <c:numRef>
              <c:f>Tablas!$E$3674</c:f>
              <c:numCache>
                <c:formatCode>_("$"\ * #,##0_);_("$"\ * \(#,##0\);_("$"\ * "-"??_);_(@_)</c:formatCode>
                <c:ptCount val="1"/>
                <c:pt idx="0">
                  <c:v>51.686361090161604</c:v>
                </c:pt>
              </c:numCache>
            </c:numRef>
          </c:bubbleSize>
          <c:bubble3D val="1"/>
          <c:extLst>
            <c:ext xmlns:c16="http://schemas.microsoft.com/office/drawing/2014/chart" uri="{C3380CC4-5D6E-409C-BE32-E72D297353CC}">
              <c16:uniqueId val="{00000001-6222-4214-99B4-0C3DB76A7E21}"/>
            </c:ext>
          </c:extLst>
        </c:ser>
        <c:ser>
          <c:idx val="3"/>
          <c:order val="3"/>
          <c:tx>
            <c:strRef>
              <c:f>Tablas!$B$3675</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Tablas!$C$3675</c:f>
              <c:numCache>
                <c:formatCode>#,##0</c:formatCode>
                <c:ptCount val="1"/>
                <c:pt idx="0">
                  <c:v>1276749.666666667</c:v>
                </c:pt>
              </c:numCache>
            </c:numRef>
          </c:xVal>
          <c:yVal>
            <c:numRef>
              <c:f>Tablas!$D$3675</c:f>
              <c:numCache>
                <c:formatCode>_("$"\ * #,##0_);_("$"\ * \(#,##0\);_("$"\ * "-"??_);_(@_)</c:formatCode>
                <c:ptCount val="1"/>
                <c:pt idx="0">
                  <c:v>130435216.6533332</c:v>
                </c:pt>
              </c:numCache>
            </c:numRef>
          </c:yVal>
          <c:bubbleSize>
            <c:numRef>
              <c:f>Tablas!$E$3675</c:f>
              <c:numCache>
                <c:formatCode>_("$"\ * #,##0_);_("$"\ * \(#,##0\);_("$"\ * "-"??_);_(@_)</c:formatCode>
                <c:ptCount val="1"/>
                <c:pt idx="0">
                  <c:v>102.16193515356299</c:v>
                </c:pt>
              </c:numCache>
            </c:numRef>
          </c:bubbleSize>
          <c:bubble3D val="1"/>
          <c:extLst>
            <c:ext xmlns:c16="http://schemas.microsoft.com/office/drawing/2014/chart" uri="{C3380CC4-5D6E-409C-BE32-E72D297353CC}">
              <c16:uniqueId val="{00000003-6222-4214-99B4-0C3DB76A7E21}"/>
            </c:ext>
          </c:extLst>
        </c:ser>
        <c:ser>
          <c:idx val="4"/>
          <c:order val="4"/>
          <c:tx>
            <c:strRef>
              <c:f>Tablas!$B$3676</c:f>
              <c:strCache>
                <c:ptCount val="1"/>
                <c:pt idx="0">
                  <c:v>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extLst>
              <c:ext xmlns:c16="http://schemas.microsoft.com/office/drawing/2014/chart" uri="{C3380CC4-5D6E-409C-BE32-E72D297353CC}">
                <c16:uniqueId val="{00000005-6222-4214-99B4-0C3DB76A7E21}"/>
              </c:ext>
            </c:extLst>
          </c:dPt>
          <c:xVal>
            <c:numRef>
              <c:f>Tablas!$C$3676</c:f>
              <c:numCache>
                <c:formatCode>#,##0</c:formatCode>
                <c:ptCount val="1"/>
                <c:pt idx="0">
                  <c:v>615473.83333333349</c:v>
                </c:pt>
              </c:numCache>
            </c:numRef>
          </c:xVal>
          <c:yVal>
            <c:numRef>
              <c:f>Tablas!$D$3676</c:f>
              <c:numCache>
                <c:formatCode>_("$"\ * #,##0_);_("$"\ * \(#,##0\);_("$"\ * "-"??_);_(@_)</c:formatCode>
                <c:ptCount val="1"/>
                <c:pt idx="0">
                  <c:v>50269284.43</c:v>
                </c:pt>
              </c:numCache>
            </c:numRef>
          </c:yVal>
          <c:bubbleSize>
            <c:numRef>
              <c:f>Tablas!$E$3676</c:f>
              <c:numCache>
                <c:formatCode>_("$"\ * #,##0_);_("$"\ * \(#,##0\);_("$"\ * "-"??_);_(@_)</c:formatCode>
                <c:ptCount val="1"/>
                <c:pt idx="0">
                  <c:v>81.675745917170033</c:v>
                </c:pt>
              </c:numCache>
            </c:numRef>
          </c:bubbleSize>
          <c:bubble3D val="1"/>
          <c:extLst>
            <c:ext xmlns:c16="http://schemas.microsoft.com/office/drawing/2014/chart" uri="{C3380CC4-5D6E-409C-BE32-E72D297353CC}">
              <c16:uniqueId val="{00000006-6222-4214-99B4-0C3DB76A7E21}"/>
            </c:ext>
          </c:extLst>
        </c:ser>
        <c:dLbls>
          <c:showLegendKey val="0"/>
          <c:showVal val="0"/>
          <c:showCatName val="0"/>
          <c:showSerName val="0"/>
          <c:showPercent val="0"/>
          <c:showBubbleSize val="0"/>
        </c:dLbls>
        <c:bubbleScale val="100"/>
        <c:showNegBubbles val="0"/>
        <c:axId val="747757416"/>
        <c:axId val="747749576"/>
      </c:bubbleChart>
      <c:valAx>
        <c:axId val="747757416"/>
        <c:scaling>
          <c:orientation val="minMax"/>
          <c:min val="-100000"/>
        </c:scaling>
        <c:delete val="0"/>
        <c:axPos val="b"/>
        <c:title>
          <c:tx>
            <c:rich>
              <a:bodyPr/>
              <a:lstStyle/>
              <a:p>
                <a:pPr>
                  <a:defRPr/>
                </a:pPr>
                <a:r>
                  <a:rPr lang="es-EC"/>
                  <a:t>Transacciones de consumo</a:t>
                </a:r>
              </a:p>
            </c:rich>
          </c:tx>
          <c:overlay val="0"/>
        </c:title>
        <c:numFmt formatCode="#,##0" sourceLinked="1"/>
        <c:majorTickMark val="out"/>
        <c:minorTickMark val="none"/>
        <c:tickLblPos val="nextTo"/>
        <c:crossAx val="747749576"/>
        <c:crosses val="autoZero"/>
        <c:crossBetween val="midCat"/>
      </c:valAx>
      <c:valAx>
        <c:axId val="747749576"/>
        <c:scaling>
          <c:orientation val="minMax"/>
          <c:min val="0"/>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747757416"/>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a:t>
            </a:r>
          </a:p>
        </c:rich>
      </c:tx>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Tablas!$B$3829</c:f>
              <c:strCache>
                <c:ptCount val="1"/>
                <c:pt idx="0">
                  <c:v>Banco Pacífico</c:v>
                </c:pt>
              </c:strCache>
            </c:strRef>
          </c:tx>
          <c:spPr>
            <a:blipFill>
              <a:blip xmlns:r="http://schemas.openxmlformats.org/officeDocument/2006/relationships" r:embed="rId1"/>
              <a:stretch>
                <a:fillRect/>
              </a:stretch>
            </a:blipFill>
          </c:spPr>
          <c:invertIfNegative val="0"/>
          <c:xVal>
            <c:numRef>
              <c:f>Tablas!$C$3829</c:f>
              <c:numCache>
                <c:formatCode>#,##0</c:formatCode>
                <c:ptCount val="1"/>
                <c:pt idx="0">
                  <c:v>601556.9166666664</c:v>
                </c:pt>
              </c:numCache>
            </c:numRef>
          </c:xVal>
          <c:yVal>
            <c:numRef>
              <c:f>Tablas!$D$3829</c:f>
              <c:numCache>
                <c:formatCode>_("$"\ * #,##0_);_("$"\ * \(#,##0\);_("$"\ * "-"??_);_(@_)</c:formatCode>
                <c:ptCount val="1"/>
                <c:pt idx="0">
                  <c:v>25906525.889166664</c:v>
                </c:pt>
              </c:numCache>
            </c:numRef>
          </c:yVal>
          <c:bubbleSize>
            <c:numRef>
              <c:f>Tablas!$E$3829</c:f>
              <c:numCache>
                <c:formatCode>_("$"\ * #,##0_);_("$"\ * \(#,##0\);_("$"\ * "-"??_);_(@_)</c:formatCode>
                <c:ptCount val="1"/>
                <c:pt idx="0">
                  <c:v>43.065793396108418</c:v>
                </c:pt>
              </c:numCache>
            </c:numRef>
          </c:bubbleSize>
          <c:bubble3D val="1"/>
          <c:extLst>
            <c:ext xmlns:c16="http://schemas.microsoft.com/office/drawing/2014/chart" uri="{C3380CC4-5D6E-409C-BE32-E72D297353CC}">
              <c16:uniqueId val="{00000000-006B-4498-B345-A99140B73326}"/>
            </c:ext>
          </c:extLst>
        </c:ser>
        <c:ser>
          <c:idx val="1"/>
          <c:order val="1"/>
          <c:tx>
            <c:strRef>
              <c:f>Tablas!$B$3828</c:f>
              <c:strCache>
                <c:ptCount val="1"/>
                <c:pt idx="0">
                  <c:v>Banco Diners Club</c:v>
                </c:pt>
              </c:strCache>
            </c:strRef>
          </c:tx>
          <c:spPr>
            <a:blipFill>
              <a:blip xmlns:r="http://schemas.openxmlformats.org/officeDocument/2006/relationships" r:embed="rId2"/>
              <a:stretch>
                <a:fillRect/>
              </a:stretch>
            </a:blipFill>
            <a:ln w="25400">
              <a:noFill/>
            </a:ln>
          </c:spPr>
          <c:invertIfNegative val="0"/>
          <c:xVal>
            <c:numRef>
              <c:f>Tablas!$C$3828</c:f>
              <c:numCache>
                <c:formatCode>#,##0</c:formatCode>
                <c:ptCount val="1"/>
                <c:pt idx="0">
                  <c:v>719639.49999999988</c:v>
                </c:pt>
              </c:numCache>
            </c:numRef>
          </c:xVal>
          <c:yVal>
            <c:numRef>
              <c:f>Tablas!$D$3828</c:f>
              <c:numCache>
                <c:formatCode>_("$"\ * #,##0_);_("$"\ * \(#,##0\);_("$"\ * "-"??_);_(@_)</c:formatCode>
                <c:ptCount val="1"/>
                <c:pt idx="0">
                  <c:v>36890668.35666658</c:v>
                </c:pt>
              </c:numCache>
            </c:numRef>
          </c:yVal>
          <c:bubbleSize>
            <c:numRef>
              <c:f>Tablas!$E$3828</c:f>
              <c:numCache>
                <c:formatCode>_("$"\ * #,##0_);_("$"\ * \(#,##0\);_("$"\ * "-"??_);_(@_)</c:formatCode>
                <c:ptCount val="1"/>
                <c:pt idx="0">
                  <c:v>51.262706336529035</c:v>
                </c:pt>
              </c:numCache>
            </c:numRef>
          </c:bubbleSize>
          <c:bubble3D val="1"/>
          <c:extLst>
            <c:ext xmlns:c16="http://schemas.microsoft.com/office/drawing/2014/chart" uri="{C3380CC4-5D6E-409C-BE32-E72D297353CC}">
              <c16:uniqueId val="{00000001-006B-4498-B345-A99140B73326}"/>
            </c:ext>
          </c:extLst>
        </c:ser>
        <c:ser>
          <c:idx val="2"/>
          <c:order val="2"/>
          <c:tx>
            <c:strRef>
              <c:f>Tablas!$B$3830</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Tablas!$C$3830</c:f>
              <c:numCache>
                <c:formatCode>#,##0</c:formatCode>
                <c:ptCount val="1"/>
                <c:pt idx="0">
                  <c:v>468618.25</c:v>
                </c:pt>
              </c:numCache>
            </c:numRef>
          </c:xVal>
          <c:yVal>
            <c:numRef>
              <c:f>Tablas!$D$3830</c:f>
              <c:numCache>
                <c:formatCode>_("$"\ * #,##0_);_("$"\ * \(#,##0\);_("$"\ * "-"??_);_(@_)</c:formatCode>
                <c:ptCount val="1"/>
                <c:pt idx="0">
                  <c:v>22681844.211666647</c:v>
                </c:pt>
              </c:numCache>
            </c:numRef>
          </c:yVal>
          <c:bubbleSize>
            <c:numRef>
              <c:f>Tablas!$E$3830</c:f>
              <c:numCache>
                <c:formatCode>_("$"\ * #,##0_);_("$"\ * \(#,##0\);_("$"\ * "-"??_);_(@_)</c:formatCode>
                <c:ptCount val="1"/>
                <c:pt idx="0">
                  <c:v>48.401538377275422</c:v>
                </c:pt>
              </c:numCache>
            </c:numRef>
          </c:bubbleSize>
          <c:bubble3D val="1"/>
          <c:extLst>
            <c:ext xmlns:c16="http://schemas.microsoft.com/office/drawing/2014/chart" uri="{C3380CC4-5D6E-409C-BE32-E72D297353CC}">
              <c16:uniqueId val="{00000002-006B-4498-B345-A99140B73326}"/>
            </c:ext>
          </c:extLst>
        </c:ser>
        <c:ser>
          <c:idx val="3"/>
          <c:order val="3"/>
          <c:tx>
            <c:strRef>
              <c:f>Tablas!$B$3831</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Tablas!$C$3831</c:f>
              <c:numCache>
                <c:formatCode>#,##0</c:formatCode>
                <c:ptCount val="1"/>
                <c:pt idx="0">
                  <c:v>218329.83333333337</c:v>
                </c:pt>
              </c:numCache>
            </c:numRef>
          </c:xVal>
          <c:yVal>
            <c:numRef>
              <c:f>Tablas!$D$3831</c:f>
              <c:numCache>
                <c:formatCode>_("$"\ * #,##0_);_("$"\ * \(#,##0\);_("$"\ * "-"??_);_(@_)</c:formatCode>
                <c:ptCount val="1"/>
                <c:pt idx="0">
                  <c:v>13238483.589166658</c:v>
                </c:pt>
              </c:numCache>
            </c:numRef>
          </c:yVal>
          <c:bubbleSize>
            <c:numRef>
              <c:f>Tablas!$E$3831</c:f>
              <c:numCache>
                <c:formatCode>_("$"\ * #,##0_);_("$"\ * \(#,##0\);_("$"\ * "-"??_);_(@_)</c:formatCode>
                <c:ptCount val="1"/>
                <c:pt idx="0">
                  <c:v>60.635247996341874</c:v>
                </c:pt>
              </c:numCache>
            </c:numRef>
          </c:bubbleSize>
          <c:bubble3D val="1"/>
          <c:extLst>
            <c:ext xmlns:c16="http://schemas.microsoft.com/office/drawing/2014/chart" uri="{C3380CC4-5D6E-409C-BE32-E72D297353CC}">
              <c16:uniqueId val="{00000003-006B-4498-B345-A99140B73326}"/>
            </c:ext>
          </c:extLst>
        </c:ser>
        <c:ser>
          <c:idx val="6"/>
          <c:order val="4"/>
          <c:tx>
            <c:strRef>
              <c:f>Tablas!$B$3834</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Tablas!$C$3834</c:f>
              <c:numCache>
                <c:formatCode>#,##0</c:formatCode>
                <c:ptCount val="1"/>
                <c:pt idx="0">
                  <c:v>47307.833333333343</c:v>
                </c:pt>
              </c:numCache>
            </c:numRef>
          </c:xVal>
          <c:yVal>
            <c:numRef>
              <c:f>Tablas!$D$3834</c:f>
              <c:numCache>
                <c:formatCode>_("$"\ * #,##0_);_("$"\ * \(#,##0\);_("$"\ * "-"??_);_(@_)</c:formatCode>
                <c:ptCount val="1"/>
                <c:pt idx="0">
                  <c:v>2905190.9941666666</c:v>
                </c:pt>
              </c:numCache>
            </c:numRef>
          </c:yVal>
          <c:bubbleSize>
            <c:numRef>
              <c:f>Tablas!$E$3834</c:f>
              <c:numCache>
                <c:formatCode>_("$"\ * #,##0_);_("$"\ * \(#,##0\);_("$"\ * "-"??_);_(@_)</c:formatCode>
                <c:ptCount val="1"/>
                <c:pt idx="0">
                  <c:v>61.410358273999712</c:v>
                </c:pt>
              </c:numCache>
            </c:numRef>
          </c:bubbleSize>
          <c:bubble3D val="1"/>
          <c:extLst>
            <c:ext xmlns:c16="http://schemas.microsoft.com/office/drawing/2014/chart" uri="{C3380CC4-5D6E-409C-BE32-E72D297353CC}">
              <c16:uniqueId val="{00000004-006B-4498-B345-A99140B73326}"/>
            </c:ext>
          </c:extLst>
        </c:ser>
        <c:ser>
          <c:idx val="5"/>
          <c:order val="5"/>
          <c:tx>
            <c:strRef>
              <c:f>Tablas!$B$3833</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Tablas!$C$3833</c:f>
              <c:numCache>
                <c:formatCode>#,##0</c:formatCode>
                <c:ptCount val="1"/>
                <c:pt idx="0">
                  <c:v>139911.16666666666</c:v>
                </c:pt>
              </c:numCache>
            </c:numRef>
          </c:xVal>
          <c:yVal>
            <c:numRef>
              <c:f>Tablas!$D$3833</c:f>
              <c:numCache>
                <c:formatCode>_("$"\ * #,##0_);_("$"\ * \(#,##0\);_("$"\ * "-"??_);_(@_)</c:formatCode>
                <c:ptCount val="1"/>
                <c:pt idx="0">
                  <c:v>7086149.493333335</c:v>
                </c:pt>
              </c:numCache>
            </c:numRef>
          </c:yVal>
          <c:bubbleSize>
            <c:numRef>
              <c:f>Tablas!$E$3833</c:f>
              <c:numCache>
                <c:formatCode>_("$"\ * #,##0_);_("$"\ * \(#,##0\);_("$"\ * "-"??_);_(@_)</c:formatCode>
                <c:ptCount val="1"/>
                <c:pt idx="0">
                  <c:v>50.647490562464057</c:v>
                </c:pt>
              </c:numCache>
            </c:numRef>
          </c:bubbleSize>
          <c:bubble3D val="1"/>
          <c:extLst>
            <c:ext xmlns:c16="http://schemas.microsoft.com/office/drawing/2014/chart" uri="{C3380CC4-5D6E-409C-BE32-E72D297353CC}">
              <c16:uniqueId val="{00000005-006B-4498-B345-A99140B73326}"/>
            </c:ext>
          </c:extLst>
        </c:ser>
        <c:ser>
          <c:idx val="4"/>
          <c:order val="6"/>
          <c:tx>
            <c:strRef>
              <c:f>Tablas!$B$3832</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Tablas!$C$3832</c:f>
              <c:numCache>
                <c:formatCode>#,##0</c:formatCode>
                <c:ptCount val="1"/>
                <c:pt idx="0">
                  <c:v>163616.49999999991</c:v>
                </c:pt>
              </c:numCache>
            </c:numRef>
          </c:xVal>
          <c:yVal>
            <c:numRef>
              <c:f>Tablas!$D$3832</c:f>
              <c:numCache>
                <c:formatCode>_("$"\ * #,##0_);_("$"\ * \(#,##0\);_("$"\ * "-"??_);_(@_)</c:formatCode>
                <c:ptCount val="1"/>
                <c:pt idx="0">
                  <c:v>11618728.142499996</c:v>
                </c:pt>
              </c:numCache>
            </c:numRef>
          </c:yVal>
          <c:bubbleSize>
            <c:numRef>
              <c:f>Tablas!$E$3832</c:f>
              <c:numCache>
                <c:formatCode>_("$"\ * #,##0_);_("$"\ * \(#,##0\);_("$"\ * "-"??_);_(@_)</c:formatCode>
                <c:ptCount val="1"/>
                <c:pt idx="0">
                  <c:v>71.01195871137692</c:v>
                </c:pt>
              </c:numCache>
            </c:numRef>
          </c:bubbleSize>
          <c:bubble3D val="1"/>
          <c:extLst>
            <c:ext xmlns:c16="http://schemas.microsoft.com/office/drawing/2014/chart" uri="{C3380CC4-5D6E-409C-BE32-E72D297353CC}">
              <c16:uniqueId val="{00000006-006B-4498-B345-A99140B73326}"/>
            </c:ext>
          </c:extLst>
        </c:ser>
        <c:dLbls>
          <c:showLegendKey val="0"/>
          <c:showVal val="0"/>
          <c:showCatName val="0"/>
          <c:showSerName val="0"/>
          <c:showPercent val="0"/>
          <c:showBubbleSize val="0"/>
        </c:dLbls>
        <c:bubbleScale val="100"/>
        <c:showNegBubbles val="0"/>
        <c:axId val="747752712"/>
        <c:axId val="747752320"/>
      </c:bubbleChart>
      <c:valAx>
        <c:axId val="747752712"/>
        <c:scaling>
          <c:orientation val="minMax"/>
          <c:min val="0"/>
        </c:scaling>
        <c:delete val="0"/>
        <c:axPos val="b"/>
        <c:title>
          <c:tx>
            <c:rich>
              <a:bodyPr/>
              <a:lstStyle/>
              <a:p>
                <a:pPr>
                  <a:defRPr/>
                </a:pPr>
                <a:r>
                  <a:rPr lang="es-EC"/>
                  <a:t>Transacciones</a:t>
                </a:r>
                <a:r>
                  <a:rPr lang="es-EC" baseline="0"/>
                  <a:t> de consumo en el exterior</a:t>
                </a:r>
                <a:endParaRPr lang="es-EC"/>
              </a:p>
            </c:rich>
          </c:tx>
          <c:overlay val="0"/>
        </c:title>
        <c:numFmt formatCode="#,##0" sourceLinked="1"/>
        <c:majorTickMark val="out"/>
        <c:minorTickMark val="none"/>
        <c:tickLblPos val="nextTo"/>
        <c:crossAx val="747752320"/>
        <c:crosses val="autoZero"/>
        <c:crossBetween val="midCat"/>
      </c:valAx>
      <c:valAx>
        <c:axId val="747752320"/>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74775271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Tablas!$B$3988</c:f>
              <c:strCache>
                <c:ptCount val="1"/>
                <c:pt idx="0">
                  <c:v>Banco Diners Club</c:v>
                </c:pt>
              </c:strCache>
            </c:strRef>
          </c:tx>
          <c:spPr>
            <a:blipFill>
              <a:blip xmlns:r="http://schemas.openxmlformats.org/officeDocument/2006/relationships" r:embed="rId1"/>
              <a:stretch>
                <a:fillRect/>
              </a:stretch>
            </a:blipFill>
          </c:spPr>
          <c:invertIfNegative val="0"/>
          <c:xVal>
            <c:numRef>
              <c:f>Tablas!$C$3988</c:f>
              <c:numCache>
                <c:formatCode>#,##0</c:formatCode>
                <c:ptCount val="1"/>
                <c:pt idx="0">
                  <c:v>485487.58333333378</c:v>
                </c:pt>
              </c:numCache>
            </c:numRef>
          </c:xVal>
          <c:yVal>
            <c:numRef>
              <c:f>Tablas!$D$3988</c:f>
              <c:numCache>
                <c:formatCode>_("$"\ * #,##0_);_("$"\ * \(#,##0\);_("$"\ * "-"??_);_(@_)</c:formatCode>
                <c:ptCount val="1"/>
                <c:pt idx="0">
                  <c:v>64030714.680833399</c:v>
                </c:pt>
              </c:numCache>
            </c:numRef>
          </c:yVal>
          <c:bubbleSize>
            <c:numRef>
              <c:f>Tablas!$E$3988</c:f>
              <c:numCache>
                <c:formatCode>_("$"\ * #,##0_);_("$"\ * \(#,##0\);_("$"\ * "-"??_);_(@_)</c:formatCode>
                <c:ptCount val="1"/>
                <c:pt idx="0">
                  <c:v>131.88950012109819</c:v>
                </c:pt>
              </c:numCache>
            </c:numRef>
          </c:bubbleSize>
          <c:bubble3D val="1"/>
          <c:extLst>
            <c:ext xmlns:c16="http://schemas.microsoft.com/office/drawing/2014/chart" uri="{C3380CC4-5D6E-409C-BE32-E72D297353CC}">
              <c16:uniqueId val="{00000000-5B3F-4CBD-9282-83477BACEE32}"/>
            </c:ext>
          </c:extLst>
        </c:ser>
        <c:ser>
          <c:idx val="1"/>
          <c:order val="1"/>
          <c:tx>
            <c:strRef>
              <c:f>Tablas!$B$3989</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Tablas!$C$3989</c:f>
              <c:numCache>
                <c:formatCode>#,##0</c:formatCode>
                <c:ptCount val="1"/>
                <c:pt idx="0">
                  <c:v>453293.33333333355</c:v>
                </c:pt>
              </c:numCache>
            </c:numRef>
          </c:xVal>
          <c:yVal>
            <c:numRef>
              <c:f>Tablas!$D$3989</c:f>
              <c:numCache>
                <c:formatCode>_("$"\ * #,##0_);_("$"\ * \(#,##0\);_("$"\ * "-"??_);_(@_)</c:formatCode>
                <c:ptCount val="1"/>
                <c:pt idx="0">
                  <c:v>27993772.563333329</c:v>
                </c:pt>
              </c:numCache>
            </c:numRef>
          </c:yVal>
          <c:bubbleSize>
            <c:numRef>
              <c:f>Tablas!$E$3989</c:f>
              <c:numCache>
                <c:formatCode>_("$"\ * #,##0_);_("$"\ * \(#,##0\);_("$"\ * "-"??_);_(@_)</c:formatCode>
                <c:ptCount val="1"/>
                <c:pt idx="0">
                  <c:v>61.756417985410437</c:v>
                </c:pt>
              </c:numCache>
            </c:numRef>
          </c:bubbleSize>
          <c:bubble3D val="1"/>
          <c:extLst>
            <c:ext xmlns:c16="http://schemas.microsoft.com/office/drawing/2014/chart" uri="{C3380CC4-5D6E-409C-BE32-E72D297353CC}">
              <c16:uniqueId val="{00000001-5B3F-4CBD-9282-83477BACEE32}"/>
            </c:ext>
          </c:extLst>
        </c:ser>
        <c:ser>
          <c:idx val="2"/>
          <c:order val="2"/>
          <c:tx>
            <c:strRef>
              <c:f>Tablas!$B$3990</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Tablas!$C$3990</c:f>
              <c:numCache>
                <c:formatCode>#,##0</c:formatCode>
                <c:ptCount val="1"/>
                <c:pt idx="0">
                  <c:v>489806.25000000006</c:v>
                </c:pt>
              </c:numCache>
            </c:numRef>
          </c:xVal>
          <c:yVal>
            <c:numRef>
              <c:f>Tablas!$D$3990</c:f>
              <c:numCache>
                <c:formatCode>_("$"\ * #,##0_);_("$"\ * \(#,##0\);_("$"\ * "-"??_);_(@_)</c:formatCode>
                <c:ptCount val="1"/>
                <c:pt idx="0">
                  <c:v>22582383.947500005</c:v>
                </c:pt>
              </c:numCache>
            </c:numRef>
          </c:yVal>
          <c:bubbleSize>
            <c:numRef>
              <c:f>Tablas!$E$3990</c:f>
              <c:numCache>
                <c:formatCode>_("$"\ * #,##0_);_("$"\ * \(#,##0\);_("$"\ * "-"??_);_(@_)</c:formatCode>
                <c:ptCount val="1"/>
                <c:pt idx="0">
                  <c:v>46.104728037872121</c:v>
                </c:pt>
              </c:numCache>
            </c:numRef>
          </c:bubbleSize>
          <c:bubble3D val="1"/>
          <c:extLst>
            <c:ext xmlns:c16="http://schemas.microsoft.com/office/drawing/2014/chart" uri="{C3380CC4-5D6E-409C-BE32-E72D297353CC}">
              <c16:uniqueId val="{00000002-5B3F-4CBD-9282-83477BACEE32}"/>
            </c:ext>
          </c:extLst>
        </c:ser>
        <c:ser>
          <c:idx val="3"/>
          <c:order val="3"/>
          <c:tx>
            <c:strRef>
              <c:f>Tablas!$B$3991</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Tablas!$C$3991</c:f>
              <c:numCache>
                <c:formatCode>#,##0</c:formatCode>
                <c:ptCount val="1"/>
                <c:pt idx="0">
                  <c:v>178713.83333333334</c:v>
                </c:pt>
              </c:numCache>
            </c:numRef>
          </c:xVal>
          <c:yVal>
            <c:numRef>
              <c:f>Tablas!$D$3991</c:f>
              <c:numCache>
                <c:formatCode>_("$"\ * #,##0_);_("$"\ * \(#,##0\);_("$"\ * "-"??_);_(@_)</c:formatCode>
                <c:ptCount val="1"/>
                <c:pt idx="0">
                  <c:v>11180182.786666665</c:v>
                </c:pt>
              </c:numCache>
            </c:numRef>
          </c:yVal>
          <c:bubbleSize>
            <c:numRef>
              <c:f>Tablas!$E$3991</c:f>
              <c:numCache>
                <c:formatCode>_("$"\ * #,##0_);_("$"\ * \(#,##0\);_("$"\ * "-"??_);_(@_)</c:formatCode>
                <c:ptCount val="1"/>
                <c:pt idx="0">
                  <c:v>62.559134780650247</c:v>
                </c:pt>
              </c:numCache>
            </c:numRef>
          </c:bubbleSize>
          <c:bubble3D val="1"/>
          <c:extLst>
            <c:ext xmlns:c16="http://schemas.microsoft.com/office/drawing/2014/chart" uri="{C3380CC4-5D6E-409C-BE32-E72D297353CC}">
              <c16:uniqueId val="{00000003-5B3F-4CBD-9282-83477BACEE32}"/>
            </c:ext>
          </c:extLst>
        </c:ser>
        <c:ser>
          <c:idx val="4"/>
          <c:order val="4"/>
          <c:tx>
            <c:strRef>
              <c:f>Tablas!$B$3992</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Tablas!$C$3992</c:f>
              <c:numCache>
                <c:formatCode>#,##0</c:formatCode>
                <c:ptCount val="1"/>
                <c:pt idx="0">
                  <c:v>117531.16666666661</c:v>
                </c:pt>
              </c:numCache>
            </c:numRef>
          </c:xVal>
          <c:yVal>
            <c:numRef>
              <c:f>Tablas!$D$3992</c:f>
              <c:numCache>
                <c:formatCode>_("$"\ * #,##0_);_("$"\ * \(#,##0\);_("$"\ * "-"??_);_(@_)</c:formatCode>
                <c:ptCount val="1"/>
                <c:pt idx="0">
                  <c:v>5959384.544999999</c:v>
                </c:pt>
              </c:numCache>
            </c:numRef>
          </c:yVal>
          <c:bubbleSize>
            <c:numRef>
              <c:f>Tablas!$E$3992</c:f>
              <c:numCache>
                <c:formatCode>_("$"\ * #,##0_);_("$"\ * \(#,##0\);_("$"\ * "-"??_);_(@_)</c:formatCode>
                <c:ptCount val="1"/>
                <c:pt idx="0">
                  <c:v>50.704717004142175</c:v>
                </c:pt>
              </c:numCache>
            </c:numRef>
          </c:bubbleSize>
          <c:bubble3D val="1"/>
          <c:extLst>
            <c:ext xmlns:c16="http://schemas.microsoft.com/office/drawing/2014/chart" uri="{C3380CC4-5D6E-409C-BE32-E72D297353CC}">
              <c16:uniqueId val="{00000004-5B3F-4CBD-9282-83477BACEE32}"/>
            </c:ext>
          </c:extLst>
        </c:ser>
        <c:ser>
          <c:idx val="5"/>
          <c:order val="5"/>
          <c:tx>
            <c:strRef>
              <c:f>Tablas!$B$3994</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Tablas!$C$3994</c:f>
              <c:numCache>
                <c:formatCode>#,##0</c:formatCode>
                <c:ptCount val="1"/>
                <c:pt idx="0">
                  <c:v>37317.583333333336</c:v>
                </c:pt>
              </c:numCache>
            </c:numRef>
          </c:xVal>
          <c:yVal>
            <c:numRef>
              <c:f>Tablas!$D$3994</c:f>
              <c:numCache>
                <c:formatCode>_("$"\ * #,##0_);_("$"\ * \(#,##0\);_("$"\ * "-"??_);_(@_)</c:formatCode>
                <c:ptCount val="1"/>
                <c:pt idx="0">
                  <c:v>2297398.9550000005</c:v>
                </c:pt>
              </c:numCache>
            </c:numRef>
          </c:yVal>
          <c:bubbleSize>
            <c:numRef>
              <c:f>Tablas!$E$3994</c:f>
              <c:numCache>
                <c:formatCode>_("$"\ * #,##0_);_("$"\ * \(#,##0\);_("$"\ * "-"??_);_(@_)</c:formatCode>
                <c:ptCount val="1"/>
                <c:pt idx="0">
                  <c:v>61.563444086902742</c:v>
                </c:pt>
              </c:numCache>
            </c:numRef>
          </c:bubbleSize>
          <c:bubble3D val="1"/>
          <c:extLst>
            <c:ext xmlns:c16="http://schemas.microsoft.com/office/drawing/2014/chart" uri="{C3380CC4-5D6E-409C-BE32-E72D297353CC}">
              <c16:uniqueId val="{00000005-5B3F-4CBD-9282-83477BACEE32}"/>
            </c:ext>
          </c:extLst>
        </c:ser>
        <c:ser>
          <c:idx val="6"/>
          <c:order val="6"/>
          <c:tx>
            <c:strRef>
              <c:f>Tablas!$B$3993</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Tablas!$C$3993</c:f>
              <c:numCache>
                <c:formatCode>#,##0</c:formatCode>
                <c:ptCount val="1"/>
                <c:pt idx="0">
                  <c:v>47005.833333333336</c:v>
                </c:pt>
              </c:numCache>
            </c:numRef>
          </c:xVal>
          <c:yVal>
            <c:numRef>
              <c:f>Tablas!$D$3993</c:f>
              <c:numCache>
                <c:formatCode>_("$"\ * #,##0_);_("$"\ * \(#,##0\);_("$"\ * "-"??_);_(@_)</c:formatCode>
                <c:ptCount val="1"/>
                <c:pt idx="0">
                  <c:v>2954880.7958333339</c:v>
                </c:pt>
              </c:numCache>
            </c:numRef>
          </c:yVal>
          <c:bubbleSize>
            <c:numRef>
              <c:f>Tablas!$E$3993</c:f>
              <c:numCache>
                <c:formatCode>_("$"\ * #,##0_);_("$"\ * \(#,##0\);_("$"\ * "-"??_);_(@_)</c:formatCode>
                <c:ptCount val="1"/>
                <c:pt idx="0">
                  <c:v>62.862002145123839</c:v>
                </c:pt>
              </c:numCache>
            </c:numRef>
          </c:bubbleSize>
          <c:bubble3D val="1"/>
          <c:extLst>
            <c:ext xmlns:c16="http://schemas.microsoft.com/office/drawing/2014/chart" uri="{C3380CC4-5D6E-409C-BE32-E72D297353CC}">
              <c16:uniqueId val="{00000006-5B3F-4CBD-9282-83477BACEE32}"/>
            </c:ext>
          </c:extLst>
        </c:ser>
        <c:dLbls>
          <c:showLegendKey val="0"/>
          <c:showVal val="0"/>
          <c:showCatName val="0"/>
          <c:showSerName val="0"/>
          <c:showPercent val="0"/>
          <c:showBubbleSize val="0"/>
        </c:dLbls>
        <c:bubbleScale val="100"/>
        <c:showNegBubbles val="0"/>
        <c:axId val="747753496"/>
        <c:axId val="747756632"/>
      </c:bubbleChart>
      <c:valAx>
        <c:axId val="747753496"/>
        <c:scaling>
          <c:orientation val="minMax"/>
          <c:min val="0"/>
        </c:scaling>
        <c:delete val="0"/>
        <c:axPos val="b"/>
        <c:title>
          <c:tx>
            <c:rich>
              <a:bodyPr/>
              <a:lstStyle/>
              <a:p>
                <a:pPr>
                  <a:defRPr/>
                </a:pPr>
                <a:r>
                  <a:rPr lang="es-EC"/>
                  <a:t>Transacciones</a:t>
                </a:r>
                <a:r>
                  <a:rPr lang="es-EC" baseline="0"/>
                  <a:t> de consumo en internet</a:t>
                </a:r>
                <a:endParaRPr lang="es-EC"/>
              </a:p>
            </c:rich>
          </c:tx>
          <c:overlay val="0"/>
        </c:title>
        <c:numFmt formatCode="#,##0" sourceLinked="1"/>
        <c:majorTickMark val="out"/>
        <c:minorTickMark val="none"/>
        <c:tickLblPos val="nextTo"/>
        <c:crossAx val="747756632"/>
        <c:crosses val="autoZero"/>
        <c:crossBetween val="midCat"/>
      </c:valAx>
      <c:valAx>
        <c:axId val="747756632"/>
        <c:scaling>
          <c:orientation val="minMax"/>
          <c:max val="80000000"/>
          <c:min val="0"/>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74775349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Tablas!$B$3920</c:f>
              <c:strCache>
                <c:ptCount val="1"/>
                <c:pt idx="0">
                  <c:v>Banco Diners Club</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Tablas!$C$3920:$N$3920</c:f>
              <c:numCache>
                <c:formatCode>_("$"\ * #,##0_);_("$"\ * \(#,##0\);_("$"\ * "-"??_);_(@_)</c:formatCode>
                <c:ptCount val="12"/>
                <c:pt idx="0">
                  <c:v>68835387.400000349</c:v>
                </c:pt>
                <c:pt idx="1">
                  <c:v>67674920.000000253</c:v>
                </c:pt>
                <c:pt idx="2">
                  <c:v>63172748.209999889</c:v>
                </c:pt>
                <c:pt idx="3">
                  <c:v>47314797.680000015</c:v>
                </c:pt>
                <c:pt idx="4">
                  <c:v>48406117.350000054</c:v>
                </c:pt>
                <c:pt idx="5">
                  <c:v>54731981.540000111</c:v>
                </c:pt>
                <c:pt idx="6">
                  <c:v>60291058.330000058</c:v>
                </c:pt>
                <c:pt idx="7">
                  <c:v>79350570.130000278</c:v>
                </c:pt>
                <c:pt idx="8">
                  <c:v>71020205.799999446</c:v>
                </c:pt>
                <c:pt idx="9">
                  <c:v>67384768.450000361</c:v>
                </c:pt>
                <c:pt idx="10">
                  <c:v>69256025.120000035</c:v>
                </c:pt>
                <c:pt idx="11">
                  <c:v>70929996.159999952</c:v>
                </c:pt>
              </c:numCache>
            </c:numRef>
          </c:val>
          <c:smooth val="1"/>
          <c:extLst>
            <c:ext xmlns:c16="http://schemas.microsoft.com/office/drawing/2014/chart" uri="{C3380CC4-5D6E-409C-BE32-E72D297353CC}">
              <c16:uniqueId val="{00000000-0D2D-4D0B-A5D3-A420E79B8DF3}"/>
            </c:ext>
          </c:extLst>
        </c:ser>
        <c:ser>
          <c:idx val="1"/>
          <c:order val="1"/>
          <c:tx>
            <c:strRef>
              <c:f>Tablas!$B$3921</c:f>
              <c:strCache>
                <c:ptCount val="1"/>
                <c:pt idx="0">
                  <c:v>Banco Pichincha</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Tablas!$C$3921:$N$3921</c:f>
              <c:numCache>
                <c:formatCode>_("$"\ * #,##0_);_("$"\ * \(#,##0\);_("$"\ * "-"??_);_(@_)</c:formatCode>
                <c:ptCount val="12"/>
                <c:pt idx="0">
                  <c:v>26784847.039999951</c:v>
                </c:pt>
                <c:pt idx="1">
                  <c:v>25865448.670000069</c:v>
                </c:pt>
                <c:pt idx="2">
                  <c:v>22034938.560000002</c:v>
                </c:pt>
                <c:pt idx="3">
                  <c:v>20540398.440000024</c:v>
                </c:pt>
                <c:pt idx="4">
                  <c:v>23719925.329999935</c:v>
                </c:pt>
                <c:pt idx="5">
                  <c:v>26223309.300000008</c:v>
                </c:pt>
                <c:pt idx="6">
                  <c:v>27849290.53999998</c:v>
                </c:pt>
                <c:pt idx="7">
                  <c:v>30518675.390000008</c:v>
                </c:pt>
                <c:pt idx="8">
                  <c:v>33133915.209999919</c:v>
                </c:pt>
                <c:pt idx="9">
                  <c:v>33022562.310000002</c:v>
                </c:pt>
                <c:pt idx="10">
                  <c:v>35055228.75000006</c:v>
                </c:pt>
                <c:pt idx="11">
                  <c:v>31176731.219999924</c:v>
                </c:pt>
              </c:numCache>
            </c:numRef>
          </c:val>
          <c:smooth val="1"/>
          <c:extLst>
            <c:ext xmlns:c16="http://schemas.microsoft.com/office/drawing/2014/chart" uri="{C3380CC4-5D6E-409C-BE32-E72D297353CC}">
              <c16:uniqueId val="{00000001-0D2D-4D0B-A5D3-A420E79B8DF3}"/>
            </c:ext>
          </c:extLst>
        </c:ser>
        <c:ser>
          <c:idx val="2"/>
          <c:order val="2"/>
          <c:tx>
            <c:strRef>
              <c:f>Tablas!$B$3922</c:f>
              <c:strCache>
                <c:ptCount val="1"/>
                <c:pt idx="0">
                  <c:v>Banco Pacífico</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Tablas!$C$3922:$N$3922</c:f>
              <c:numCache>
                <c:formatCode>_("$"\ * #,##0_);_("$"\ * \(#,##0\);_("$"\ * "-"??_);_(@_)</c:formatCode>
                <c:ptCount val="12"/>
                <c:pt idx="0">
                  <c:v>23234596.060000092</c:v>
                </c:pt>
                <c:pt idx="1">
                  <c:v>21825119.009999979</c:v>
                </c:pt>
                <c:pt idx="2">
                  <c:v>19106552.419999987</c:v>
                </c:pt>
                <c:pt idx="3">
                  <c:v>16103960.969999976</c:v>
                </c:pt>
                <c:pt idx="4">
                  <c:v>17810013.109999936</c:v>
                </c:pt>
                <c:pt idx="5">
                  <c:v>20660644.020000052</c:v>
                </c:pt>
                <c:pt idx="6">
                  <c:v>21623232.290000003</c:v>
                </c:pt>
                <c:pt idx="7">
                  <c:v>23100286.520000033</c:v>
                </c:pt>
                <c:pt idx="8">
                  <c:v>25952661.69000002</c:v>
                </c:pt>
                <c:pt idx="9">
                  <c:v>26475585.489999969</c:v>
                </c:pt>
                <c:pt idx="10">
                  <c:v>28132511.75999989</c:v>
                </c:pt>
                <c:pt idx="11">
                  <c:v>26963444.030000065</c:v>
                </c:pt>
              </c:numCache>
            </c:numRef>
          </c:val>
          <c:smooth val="1"/>
          <c:extLst>
            <c:ext xmlns:c16="http://schemas.microsoft.com/office/drawing/2014/chart" uri="{C3380CC4-5D6E-409C-BE32-E72D297353CC}">
              <c16:uniqueId val="{00000002-0D2D-4D0B-A5D3-A420E79B8DF3}"/>
            </c:ext>
          </c:extLst>
        </c:ser>
        <c:ser>
          <c:idx val="4"/>
          <c:order val="3"/>
          <c:tx>
            <c:strRef>
              <c:f>Tablas!$B$3923</c:f>
              <c:strCache>
                <c:ptCount val="1"/>
                <c:pt idx="0">
                  <c:v>Produbanco Grupo Promerica</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Tablas!$C$3923:$N$3923</c:f>
              <c:numCache>
                <c:formatCode>_("$"\ * #,##0_);_("$"\ * \(#,##0\);_("$"\ * "-"??_);_(@_)</c:formatCode>
                <c:ptCount val="12"/>
                <c:pt idx="0">
                  <c:v>12227980.669999994</c:v>
                </c:pt>
                <c:pt idx="1">
                  <c:v>11052503.890000021</c:v>
                </c:pt>
                <c:pt idx="2">
                  <c:v>9140539.9299999829</c:v>
                </c:pt>
                <c:pt idx="3">
                  <c:v>7630054.4999999888</c:v>
                </c:pt>
                <c:pt idx="4">
                  <c:v>8713049.119999988</c:v>
                </c:pt>
                <c:pt idx="5">
                  <c:v>9711935.549999984</c:v>
                </c:pt>
                <c:pt idx="6">
                  <c:v>10667480.730000008</c:v>
                </c:pt>
                <c:pt idx="7">
                  <c:v>11997600.830000008</c:v>
                </c:pt>
                <c:pt idx="8">
                  <c:v>12584551.760000026</c:v>
                </c:pt>
                <c:pt idx="9">
                  <c:v>13135785.699999964</c:v>
                </c:pt>
                <c:pt idx="10">
                  <c:v>14108811.750000004</c:v>
                </c:pt>
                <c:pt idx="11">
                  <c:v>13191899.010000015</c:v>
                </c:pt>
              </c:numCache>
            </c:numRef>
          </c:val>
          <c:smooth val="0"/>
          <c:extLst>
            <c:ext xmlns:c16="http://schemas.microsoft.com/office/drawing/2014/chart" uri="{C3380CC4-5D6E-409C-BE32-E72D297353CC}">
              <c16:uniqueId val="{00000003-0D2D-4D0B-A5D3-A420E79B8DF3}"/>
            </c:ext>
          </c:extLst>
        </c:ser>
        <c:ser>
          <c:idx val="5"/>
          <c:order val="4"/>
          <c:tx>
            <c:strRef>
              <c:f>Tablas!$B$3924</c:f>
              <c:strCache>
                <c:ptCount val="1"/>
                <c:pt idx="0">
                  <c:v>Banco Bolivariano</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Tablas!$C$3924:$N$3924</c:f>
              <c:numCache>
                <c:formatCode>_("$"\ * #,##0_);_("$"\ * \(#,##0\);_("$"\ * "-"??_);_(@_)</c:formatCode>
                <c:ptCount val="12"/>
                <c:pt idx="0">
                  <c:v>6092807.8499999959</c:v>
                </c:pt>
                <c:pt idx="1">
                  <c:v>5472986.0699999919</c:v>
                </c:pt>
                <c:pt idx="2">
                  <c:v>4713543.2899999982</c:v>
                </c:pt>
                <c:pt idx="3">
                  <c:v>4146756.0100000054</c:v>
                </c:pt>
                <c:pt idx="4">
                  <c:v>4592972.4299999932</c:v>
                </c:pt>
                <c:pt idx="5">
                  <c:v>5234590.6199999992</c:v>
                </c:pt>
                <c:pt idx="6">
                  <c:v>5664565.3699999927</c:v>
                </c:pt>
                <c:pt idx="7">
                  <c:v>6422343.5200000005</c:v>
                </c:pt>
                <c:pt idx="8">
                  <c:v>6677250.4600000065</c:v>
                </c:pt>
                <c:pt idx="9">
                  <c:v>7289075.1300000045</c:v>
                </c:pt>
                <c:pt idx="10">
                  <c:v>7790294.870000001</c:v>
                </c:pt>
                <c:pt idx="11">
                  <c:v>7415428.9200000074</c:v>
                </c:pt>
              </c:numCache>
            </c:numRef>
          </c:val>
          <c:smooth val="0"/>
          <c:extLst>
            <c:ext xmlns:c16="http://schemas.microsoft.com/office/drawing/2014/chart" uri="{C3380CC4-5D6E-409C-BE32-E72D297353CC}">
              <c16:uniqueId val="{00000004-0D2D-4D0B-A5D3-A420E79B8DF3}"/>
            </c:ext>
          </c:extLst>
        </c:ser>
        <c:ser>
          <c:idx val="6"/>
          <c:order val="5"/>
          <c:tx>
            <c:strRef>
              <c:f>Tablas!$B$3925</c:f>
              <c:strCache>
                <c:ptCount val="1"/>
                <c:pt idx="0">
                  <c:v>Banco Guayaquil</c:v>
                </c:pt>
              </c:strCache>
            </c:strRef>
          </c:tx>
          <c:cat>
            <c:strRef>
              <c:f>Tablas!$C$3919:$N$3919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Tablas!$C$3925:$N$3925</c:f>
              <c:numCache>
                <c:formatCode>_("$"\ * #,##0_);_("$"\ * \(#,##0\);_("$"\ * "-"??_);_(@_)</c:formatCode>
                <c:ptCount val="12"/>
                <c:pt idx="0">
                  <c:v>3556103.4800000116</c:v>
                </c:pt>
                <c:pt idx="1">
                  <c:v>3060009.879999998</c:v>
                </c:pt>
                <c:pt idx="2">
                  <c:v>2535105.6099999975</c:v>
                </c:pt>
                <c:pt idx="3">
                  <c:v>1976301.670000005</c:v>
                </c:pt>
                <c:pt idx="4">
                  <c:v>2232664.4800000032</c:v>
                </c:pt>
                <c:pt idx="5">
                  <c:v>2675962.2800000012</c:v>
                </c:pt>
                <c:pt idx="6">
                  <c:v>2743771.6699999925</c:v>
                </c:pt>
                <c:pt idx="7">
                  <c:v>2978382.5299999933</c:v>
                </c:pt>
                <c:pt idx="8">
                  <c:v>3350951.3200000026</c:v>
                </c:pt>
                <c:pt idx="9">
                  <c:v>3340992.5899999957</c:v>
                </c:pt>
                <c:pt idx="10">
                  <c:v>3600061.4499999965</c:v>
                </c:pt>
                <c:pt idx="11">
                  <c:v>3408262.5900000087</c:v>
                </c:pt>
              </c:numCache>
            </c:numRef>
          </c:val>
          <c:smooth val="0"/>
          <c:extLst>
            <c:ext xmlns:c16="http://schemas.microsoft.com/office/drawing/2014/chart" uri="{C3380CC4-5D6E-409C-BE32-E72D297353CC}">
              <c16:uniqueId val="{00000005-0D2D-4D0B-A5D3-A420E79B8DF3}"/>
            </c:ext>
          </c:extLst>
        </c:ser>
        <c:dLbls>
          <c:showLegendKey val="0"/>
          <c:showVal val="0"/>
          <c:showCatName val="0"/>
          <c:showSerName val="0"/>
          <c:showPercent val="0"/>
          <c:showBubbleSize val="0"/>
        </c:dLbls>
        <c:marker val="1"/>
        <c:smooth val="0"/>
        <c:axId val="747751536"/>
        <c:axId val="747745656"/>
      </c:lineChart>
      <c:catAx>
        <c:axId val="747751536"/>
        <c:scaling>
          <c:orientation val="minMax"/>
        </c:scaling>
        <c:delete val="0"/>
        <c:axPos val="b"/>
        <c:title>
          <c:tx>
            <c:rich>
              <a:bodyPr/>
              <a:lstStyle/>
              <a:p>
                <a:pPr>
                  <a:defRPr/>
                </a:pPr>
                <a:r>
                  <a:rPr lang="es-EC"/>
                  <a:t>Transacciones</a:t>
                </a:r>
                <a:r>
                  <a:rPr lang="es-EC" baseline="0"/>
                  <a:t> de consumos en internet</a:t>
                </a:r>
                <a:endParaRPr lang="es-EC"/>
              </a:p>
            </c:rich>
          </c:tx>
          <c:overlay val="0"/>
        </c:title>
        <c:numFmt formatCode="General" sourceLinked="0"/>
        <c:majorTickMark val="out"/>
        <c:minorTickMark val="none"/>
        <c:tickLblPos val="nextTo"/>
        <c:txPr>
          <a:bodyPr rot="-5400000" vert="horz"/>
          <a:lstStyle/>
          <a:p>
            <a:pPr>
              <a:defRPr/>
            </a:pPr>
            <a:endParaRPr lang="es-EC"/>
          </a:p>
        </c:txPr>
        <c:crossAx val="747745656"/>
        <c:crosses val="autoZero"/>
        <c:auto val="1"/>
        <c:lblAlgn val="ctr"/>
        <c:lblOffset val="100"/>
        <c:noMultiLvlLbl val="0"/>
      </c:catAx>
      <c:valAx>
        <c:axId val="747745656"/>
        <c:scaling>
          <c:orientation val="minMax"/>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7477515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Tablas!$P$3919</c:f>
              <c:strCache>
                <c:ptCount val="1"/>
                <c:pt idx="0">
                  <c:v>Cuota de emisor por facturación en internet</c:v>
                </c:pt>
              </c:strCache>
            </c:strRef>
          </c:tx>
          <c:dPt>
            <c:idx val="0"/>
            <c:bubble3D val="0"/>
            <c:extLst>
              <c:ext xmlns:c16="http://schemas.microsoft.com/office/drawing/2014/chart" uri="{C3380CC4-5D6E-409C-BE32-E72D297353CC}">
                <c16:uniqueId val="{00000000-94E2-45D5-B873-403CAB0D3E4A}"/>
              </c:ext>
            </c:extLst>
          </c:dPt>
          <c:dPt>
            <c:idx val="1"/>
            <c:bubble3D val="0"/>
            <c:extLst>
              <c:ext xmlns:c16="http://schemas.microsoft.com/office/drawing/2014/chart" uri="{C3380CC4-5D6E-409C-BE32-E72D297353CC}">
                <c16:uniqueId val="{00000001-94E2-45D5-B873-403CAB0D3E4A}"/>
              </c:ext>
            </c:extLst>
          </c:dPt>
          <c:dPt>
            <c:idx val="2"/>
            <c:bubble3D val="0"/>
            <c:extLst>
              <c:ext xmlns:c16="http://schemas.microsoft.com/office/drawing/2014/chart" uri="{C3380CC4-5D6E-409C-BE32-E72D297353CC}">
                <c16:uniqueId val="{00000002-94E2-45D5-B873-403CAB0D3E4A}"/>
              </c:ext>
            </c:extLst>
          </c:dPt>
          <c:dLbls>
            <c:dLbl>
              <c:idx val="0"/>
              <c:layout>
                <c:manualLayout>
                  <c:x val="4.897657004830918E-2"/>
                  <c:y val="-1.280641025641025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94E2-45D5-B873-403CAB0D3E4A}"/>
                </c:ext>
              </c:extLst>
            </c:dLbl>
            <c:dLbl>
              <c:idx val="1"/>
              <c:layout>
                <c:manualLayout>
                  <c:x val="-0.11315579326950979"/>
                  <c:y val="-4.923783327807830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4E2-45D5-B873-403CAB0D3E4A}"/>
                </c:ext>
              </c:extLst>
            </c:dLbl>
            <c:dLbl>
              <c:idx val="2"/>
              <c:layout>
                <c:manualLayout>
                  <c:x val="-9.8615217391304341E-2"/>
                  <c:y val="-7.030000000000000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94E2-45D5-B873-403CAB0D3E4A}"/>
                </c:ext>
              </c:extLst>
            </c:dLbl>
            <c:dLbl>
              <c:idx val="3"/>
              <c:layout>
                <c:manualLayout>
                  <c:x val="-9.5607367149758454E-2"/>
                  <c:y val="3.337628205128204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4E2-45D5-B873-403CAB0D3E4A}"/>
                </c:ext>
              </c:extLst>
            </c:dLbl>
            <c:dLbl>
              <c:idx val="7"/>
              <c:layout>
                <c:manualLayout>
                  <c:x val="0.12034855480628411"/>
                  <c:y val="2.1700911645754816E-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BC0-4BA1-BBBF-714F27F32092}"/>
                </c:ext>
              </c:extLst>
            </c:dLbl>
            <c:dLbl>
              <c:idx val="8"/>
              <c:delete val="1"/>
              <c:extLst>
                <c:ext xmlns:c15="http://schemas.microsoft.com/office/drawing/2012/chart" uri="{CE6537A1-D6FC-4f65-9D91-7224C49458BB}"/>
                <c:ext xmlns:c16="http://schemas.microsoft.com/office/drawing/2014/chart" uri="{C3380CC4-5D6E-409C-BE32-E72D297353CC}">
                  <c16:uniqueId val="{00000004-94E2-45D5-B873-403CAB0D3E4A}"/>
                </c:ext>
              </c:extLst>
            </c:dLbl>
            <c:dLbl>
              <c:idx val="9"/>
              <c:delete val="1"/>
              <c:extLst>
                <c:ext xmlns:c15="http://schemas.microsoft.com/office/drawing/2012/chart" uri="{CE6537A1-D6FC-4f65-9D91-7224C49458BB}"/>
                <c:ext xmlns:c16="http://schemas.microsoft.com/office/drawing/2014/chart" uri="{C3380CC4-5D6E-409C-BE32-E72D297353CC}">
                  <c16:uniqueId val="{00000005-94E2-45D5-B873-403CAB0D3E4A}"/>
                </c:ext>
              </c:extLst>
            </c:dLbl>
            <c:dLbl>
              <c:idx val="10"/>
              <c:delete val="1"/>
              <c:extLst>
                <c:ext xmlns:c15="http://schemas.microsoft.com/office/drawing/2012/chart" uri="{CE6537A1-D6FC-4f65-9D91-7224C49458BB}"/>
                <c:ext xmlns:c16="http://schemas.microsoft.com/office/drawing/2014/chart" uri="{C3380CC4-5D6E-409C-BE32-E72D297353CC}">
                  <c16:uniqueId val="{00000006-94E2-45D5-B873-403CAB0D3E4A}"/>
                </c:ext>
              </c:extLst>
            </c:dLbl>
            <c:dLbl>
              <c:idx val="11"/>
              <c:delete val="1"/>
              <c:extLst>
                <c:ext xmlns:c15="http://schemas.microsoft.com/office/drawing/2012/chart" uri="{CE6537A1-D6FC-4f65-9D91-7224C49458BB}"/>
                <c:ext xmlns:c16="http://schemas.microsoft.com/office/drawing/2014/chart" uri="{C3380CC4-5D6E-409C-BE32-E72D297353CC}">
                  <c16:uniqueId val="{00000007-94E2-45D5-B873-403CAB0D3E4A}"/>
                </c:ext>
              </c:extLst>
            </c:dLbl>
            <c:dLbl>
              <c:idx val="12"/>
              <c:delete val="1"/>
              <c:extLst>
                <c:ext xmlns:c15="http://schemas.microsoft.com/office/drawing/2012/chart" uri="{CE6537A1-D6FC-4f65-9D91-7224C49458BB}"/>
                <c:ext xmlns:c16="http://schemas.microsoft.com/office/drawing/2014/chart" uri="{C3380CC4-5D6E-409C-BE32-E72D297353CC}">
                  <c16:uniqueId val="{00000008-94E2-45D5-B873-403CAB0D3E4A}"/>
                </c:ext>
              </c:extLst>
            </c:dLbl>
            <c:dLbl>
              <c:idx val="13"/>
              <c:delete val="1"/>
              <c:extLst>
                <c:ext xmlns:c15="http://schemas.microsoft.com/office/drawing/2012/chart" uri="{CE6537A1-D6FC-4f65-9D91-7224C49458BB}"/>
                <c:ext xmlns:c16="http://schemas.microsoft.com/office/drawing/2014/chart" uri="{C3380CC4-5D6E-409C-BE32-E72D297353CC}">
                  <c16:uniqueId val="{00000009-94E2-45D5-B873-403CAB0D3E4A}"/>
                </c:ext>
              </c:extLst>
            </c:dLbl>
            <c:dLbl>
              <c:idx val="14"/>
              <c:delete val="1"/>
              <c:extLst>
                <c:ext xmlns:c15="http://schemas.microsoft.com/office/drawing/2012/chart" uri="{CE6537A1-D6FC-4f65-9D91-7224C49458BB}"/>
                <c:ext xmlns:c16="http://schemas.microsoft.com/office/drawing/2014/chart" uri="{C3380CC4-5D6E-409C-BE32-E72D297353CC}">
                  <c16:uniqueId val="{0000000A-94E2-45D5-B873-403CAB0D3E4A}"/>
                </c:ext>
              </c:extLst>
            </c:dLbl>
            <c:dLbl>
              <c:idx val="15"/>
              <c:delete val="1"/>
              <c:extLst>
                <c:ext xmlns:c15="http://schemas.microsoft.com/office/drawing/2012/chart" uri="{CE6537A1-D6FC-4f65-9D91-7224C49458BB}"/>
                <c:ext xmlns:c16="http://schemas.microsoft.com/office/drawing/2014/chart" uri="{C3380CC4-5D6E-409C-BE32-E72D297353CC}">
                  <c16:uniqueId val="{0000000B-94E2-45D5-B873-403CAB0D3E4A}"/>
                </c:ext>
              </c:extLst>
            </c:dLbl>
            <c:dLbl>
              <c:idx val="16"/>
              <c:delete val="1"/>
              <c:extLst>
                <c:ext xmlns:c15="http://schemas.microsoft.com/office/drawing/2012/chart" uri="{CE6537A1-D6FC-4f65-9D91-7224C49458BB}"/>
                <c:ext xmlns:c16="http://schemas.microsoft.com/office/drawing/2014/chart" uri="{C3380CC4-5D6E-409C-BE32-E72D297353CC}">
                  <c16:uniqueId val="{0000000C-94E2-45D5-B873-403CAB0D3E4A}"/>
                </c:ext>
              </c:extLst>
            </c:dLbl>
            <c:dLbl>
              <c:idx val="17"/>
              <c:delete val="1"/>
              <c:extLst>
                <c:ext xmlns:c15="http://schemas.microsoft.com/office/drawing/2012/chart" uri="{CE6537A1-D6FC-4f65-9D91-7224C49458BB}"/>
                <c:ext xmlns:c16="http://schemas.microsoft.com/office/drawing/2014/chart" uri="{C3380CC4-5D6E-409C-BE32-E72D297353CC}">
                  <c16:uniqueId val="{0000000D-94E2-45D5-B873-403CAB0D3E4A}"/>
                </c:ext>
              </c:extLst>
            </c:dLbl>
            <c:dLbl>
              <c:idx val="18"/>
              <c:delete val="1"/>
              <c:extLst>
                <c:ext xmlns:c15="http://schemas.microsoft.com/office/drawing/2012/chart" uri="{CE6537A1-D6FC-4f65-9D91-7224C49458BB}"/>
                <c:ext xmlns:c16="http://schemas.microsoft.com/office/drawing/2014/chart" uri="{C3380CC4-5D6E-409C-BE32-E72D297353CC}">
                  <c16:uniqueId val="{0000000E-94E2-45D5-B873-403CAB0D3E4A}"/>
                </c:ext>
              </c:extLst>
            </c:dLbl>
            <c:dLbl>
              <c:idx val="19"/>
              <c:delete val="1"/>
              <c:extLst>
                <c:ext xmlns:c15="http://schemas.microsoft.com/office/drawing/2012/chart" uri="{CE6537A1-D6FC-4f65-9D91-7224C49458BB}"/>
                <c:ext xmlns:c16="http://schemas.microsoft.com/office/drawing/2014/chart" uri="{C3380CC4-5D6E-409C-BE32-E72D297353CC}">
                  <c16:uniqueId val="{0000000F-94E2-45D5-B873-403CAB0D3E4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Tablas!$B$3920:$B$3934</c:f>
              <c:strCache>
                <c:ptCount val="15"/>
                <c:pt idx="0">
                  <c:v>Banco Diners Club</c:v>
                </c:pt>
                <c:pt idx="1">
                  <c:v>Banco Pichincha</c:v>
                </c:pt>
                <c:pt idx="2">
                  <c:v>Banco Pacífico</c:v>
                </c:pt>
                <c:pt idx="3">
                  <c:v>Produbanco Grupo Promerica</c:v>
                </c:pt>
                <c:pt idx="4">
                  <c:v>Banco Bolivariano</c:v>
                </c:pt>
                <c:pt idx="5">
                  <c:v>Banco Guayaquil</c:v>
                </c:pt>
                <c:pt idx="6">
                  <c:v>Banco Internacional</c:v>
                </c:pt>
                <c:pt idx="7">
                  <c:v>Banco General Rumiñahui</c:v>
                </c:pt>
                <c:pt idx="8">
                  <c:v>Banco del Austro</c:v>
                </c:pt>
                <c:pt idx="9">
                  <c:v>Banco de Loja</c:v>
                </c:pt>
                <c:pt idx="10">
                  <c:v>Banco de Machala</c:v>
                </c:pt>
                <c:pt idx="11">
                  <c:v>Banco Amazonas</c:v>
                </c:pt>
                <c:pt idx="12">
                  <c:v>Banco Comercial de Manabí</c:v>
                </c:pt>
                <c:pt idx="13">
                  <c:v>Banco Solidario</c:v>
                </c:pt>
                <c:pt idx="14">
                  <c:v>Banco Procredit</c:v>
                </c:pt>
              </c:strCache>
            </c:strRef>
          </c:cat>
          <c:val>
            <c:numRef>
              <c:f>Tablas!$P$3920:$P$3934</c:f>
              <c:numCache>
                <c:formatCode>0.00%</c:formatCode>
                <c:ptCount val="15"/>
                <c:pt idx="0">
                  <c:v>0.45743474211703311</c:v>
                </c:pt>
                <c:pt idx="1">
                  <c:v>0.19998721234364628</c:v>
                </c:pt>
                <c:pt idx="2">
                  <c:v>0.16132830984166116</c:v>
                </c:pt>
                <c:pt idx="3">
                  <c:v>7.9871106473390907E-2</c:v>
                </c:pt>
                <c:pt idx="4">
                  <c:v>4.2573779569796084E-2</c:v>
                </c:pt>
                <c:pt idx="5">
                  <c:v>2.1109636860467445E-2</c:v>
                </c:pt>
                <c:pt idx="6">
                  <c:v>1.6412593608531756E-2</c:v>
                </c:pt>
                <c:pt idx="7">
                  <c:v>8.3271029318004956E-3</c:v>
                </c:pt>
                <c:pt idx="8">
                  <c:v>7.8623471581167823E-3</c:v>
                </c:pt>
                <c:pt idx="9">
                  <c:v>2.3720120243285472E-3</c:v>
                </c:pt>
                <c:pt idx="10">
                  <c:v>1.7153978746330594E-3</c:v>
                </c:pt>
                <c:pt idx="11">
                  <c:v>1.0057591965942239E-3</c:v>
                </c:pt>
                <c:pt idx="12">
                  <c:v>0</c:v>
                </c:pt>
                <c:pt idx="13">
                  <c:v>0</c:v>
                </c:pt>
                <c:pt idx="14">
                  <c:v>0</c:v>
                </c:pt>
              </c:numCache>
            </c:numRef>
          </c:val>
          <c:extLst>
            <c:ext xmlns:c16="http://schemas.microsoft.com/office/drawing/2014/chart" uri="{C3380CC4-5D6E-409C-BE32-E72D297353CC}">
              <c16:uniqueId val="{00000010-94E2-45D5-B873-403CAB0D3E4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por consumo en internet (internacional)</a:t>
            </a:r>
            <a:endParaRPr lang="en-US"/>
          </a:p>
        </c:rich>
      </c:tx>
      <c:overlay val="1"/>
    </c:title>
    <c:autoTitleDeleted val="0"/>
    <c:plotArea>
      <c:layout>
        <c:manualLayout>
          <c:layoutTarget val="inner"/>
          <c:xMode val="edge"/>
          <c:yMode val="edge"/>
          <c:x val="0.1702917941448864"/>
          <c:y val="0.13867564102564103"/>
          <c:w val="0.7761204655308227"/>
          <c:h val="0.73579871794871798"/>
        </c:manualLayout>
      </c:layout>
      <c:bubbleChart>
        <c:varyColors val="0"/>
        <c:ser>
          <c:idx val="0"/>
          <c:order val="0"/>
          <c:tx>
            <c:strRef>
              <c:f>Tablas!$B$4100</c:f>
              <c:strCache>
                <c:ptCount val="1"/>
                <c:pt idx="0">
                  <c:v>Banco Diners Club</c:v>
                </c:pt>
              </c:strCache>
            </c:strRef>
          </c:tx>
          <c:spPr>
            <a:blipFill>
              <a:blip xmlns:r="http://schemas.openxmlformats.org/officeDocument/2006/relationships" r:embed="rId1"/>
              <a:stretch>
                <a:fillRect/>
              </a:stretch>
            </a:blipFill>
          </c:spPr>
          <c:invertIfNegative val="0"/>
          <c:xVal>
            <c:numRef>
              <c:f>Tablas!$C$4100</c:f>
              <c:numCache>
                <c:formatCode>#,##0</c:formatCode>
                <c:ptCount val="1"/>
                <c:pt idx="0">
                  <c:v>357673.74999999994</c:v>
                </c:pt>
              </c:numCache>
            </c:numRef>
          </c:xVal>
          <c:yVal>
            <c:numRef>
              <c:f>Tablas!$D$4100</c:f>
              <c:numCache>
                <c:formatCode>_("$"\ * #,##0_);_("$"\ * \(#,##0\);_("$"\ * "-"??_);_(@_)</c:formatCode>
                <c:ptCount val="1"/>
                <c:pt idx="0">
                  <c:v>23355929.043333367</c:v>
                </c:pt>
              </c:numCache>
            </c:numRef>
          </c:yVal>
          <c:bubbleSize>
            <c:numRef>
              <c:f>Tablas!$E$4100</c:f>
              <c:numCache>
                <c:formatCode>_("$"\ * #,##0_);_("$"\ * \(#,##0\);_("$"\ * "-"??_);_(@_)</c:formatCode>
                <c:ptCount val="1"/>
                <c:pt idx="0">
                  <c:v>65.299533564689526</c:v>
                </c:pt>
              </c:numCache>
            </c:numRef>
          </c:bubbleSize>
          <c:bubble3D val="1"/>
          <c:extLst>
            <c:ext xmlns:c16="http://schemas.microsoft.com/office/drawing/2014/chart" uri="{C3380CC4-5D6E-409C-BE32-E72D297353CC}">
              <c16:uniqueId val="{00000000-1EB0-4CD0-8956-19935066964A}"/>
            </c:ext>
          </c:extLst>
        </c:ser>
        <c:ser>
          <c:idx val="6"/>
          <c:order val="1"/>
          <c:tx>
            <c:strRef>
              <c:f>Tablas!$B$4105</c:f>
              <c:strCache>
                <c:ptCount val="1"/>
                <c:pt idx="0">
                  <c:v>Banco Guayaquil</c:v>
                </c:pt>
              </c:strCache>
            </c:strRef>
          </c:tx>
          <c:spPr>
            <a:blipFill>
              <a:blip xmlns:r="http://schemas.openxmlformats.org/officeDocument/2006/relationships" r:embed="rId2"/>
              <a:stretch>
                <a:fillRect/>
              </a:stretch>
            </a:blipFill>
            <a:ln w="25400">
              <a:noFill/>
            </a:ln>
          </c:spPr>
          <c:invertIfNegative val="0"/>
          <c:xVal>
            <c:numRef>
              <c:f>Tablas!$C$4105</c:f>
              <c:numCache>
                <c:formatCode>#,##0</c:formatCode>
                <c:ptCount val="1"/>
                <c:pt idx="0">
                  <c:v>47005.833333333336</c:v>
                </c:pt>
              </c:numCache>
            </c:numRef>
          </c:xVal>
          <c:yVal>
            <c:numRef>
              <c:f>Tablas!$D$4105</c:f>
              <c:numCache>
                <c:formatCode>_("$"\ * #,##0_);_("$"\ * \(#,##0\);_("$"\ * "-"??_);_(@_)</c:formatCode>
                <c:ptCount val="1"/>
                <c:pt idx="0">
                  <c:v>2954880.7958333339</c:v>
                </c:pt>
              </c:numCache>
            </c:numRef>
          </c:yVal>
          <c:bubbleSize>
            <c:numRef>
              <c:f>Tablas!$E$4105</c:f>
              <c:numCache>
                <c:formatCode>_("$"\ * #,##0_);_("$"\ * \(#,##0\);_("$"\ * "-"??_);_(@_)</c:formatCode>
                <c:ptCount val="1"/>
                <c:pt idx="0">
                  <c:v>62.862002145123839</c:v>
                </c:pt>
              </c:numCache>
            </c:numRef>
          </c:bubbleSize>
          <c:bubble3D val="1"/>
          <c:extLst>
            <c:ext xmlns:c16="http://schemas.microsoft.com/office/drawing/2014/chart" uri="{C3380CC4-5D6E-409C-BE32-E72D297353CC}">
              <c16:uniqueId val="{00000002-1EB0-4CD0-8956-19935066964A}"/>
            </c:ext>
          </c:extLst>
        </c:ser>
        <c:ser>
          <c:idx val="1"/>
          <c:order val="2"/>
          <c:tx>
            <c:strRef>
              <c:f>Tablas!$B$4102</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Tablas!$C$4102</c:f>
              <c:numCache>
                <c:formatCode>#,##0</c:formatCode>
                <c:ptCount val="1"/>
                <c:pt idx="0">
                  <c:v>411601.50000000023</c:v>
                </c:pt>
              </c:numCache>
            </c:numRef>
          </c:xVal>
          <c:yVal>
            <c:numRef>
              <c:f>Tablas!$D$4102</c:f>
              <c:numCache>
                <c:formatCode>_("$"\ * #,##0_);_("$"\ * \(#,##0\);_("$"\ * "-"??_);_(@_)</c:formatCode>
                <c:ptCount val="1"/>
                <c:pt idx="0">
                  <c:v>18355055.427499998</c:v>
                </c:pt>
              </c:numCache>
            </c:numRef>
          </c:yVal>
          <c:bubbleSize>
            <c:numRef>
              <c:f>Tablas!$E$4102</c:f>
              <c:numCache>
                <c:formatCode>_("$"\ * #,##0_);_("$"\ * \(#,##0\);_("$"\ * "-"??_);_(@_)</c:formatCode>
                <c:ptCount val="1"/>
                <c:pt idx="0">
                  <c:v>44.594238426001823</c:v>
                </c:pt>
              </c:numCache>
            </c:numRef>
          </c:bubbleSize>
          <c:bubble3D val="1"/>
          <c:extLst>
            <c:ext xmlns:c16="http://schemas.microsoft.com/office/drawing/2014/chart" uri="{C3380CC4-5D6E-409C-BE32-E72D297353CC}">
              <c16:uniqueId val="{00000001-1EB0-4CD0-8956-19935066964A}"/>
            </c:ext>
          </c:extLst>
        </c:ser>
        <c:ser>
          <c:idx val="3"/>
          <c:order val="3"/>
          <c:tx>
            <c:strRef>
              <c:f>Tablas!$B$4103</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Tablas!$C$4103</c:f>
              <c:numCache>
                <c:formatCode>#,##0</c:formatCode>
                <c:ptCount val="1"/>
                <c:pt idx="0">
                  <c:v>154610.91666666654</c:v>
                </c:pt>
              </c:numCache>
            </c:numRef>
          </c:xVal>
          <c:yVal>
            <c:numRef>
              <c:f>Tablas!$D$4103</c:f>
              <c:numCache>
                <c:formatCode>_("$"\ * #,##0_);_("$"\ * \(#,##0\);_("$"\ * "-"??_);_(@_)</c:formatCode>
                <c:ptCount val="1"/>
                <c:pt idx="0">
                  <c:v>8737213.6250000037</c:v>
                </c:pt>
              </c:numCache>
            </c:numRef>
          </c:yVal>
          <c:bubbleSize>
            <c:numRef>
              <c:f>Tablas!$E$4103</c:f>
              <c:numCache>
                <c:formatCode>_("$"\ * #,##0_);_("$"\ * \(#,##0\);_("$"\ * "-"??_);_(@_)</c:formatCode>
                <c:ptCount val="1"/>
                <c:pt idx="0">
                  <c:v>56.510974861089544</c:v>
                </c:pt>
              </c:numCache>
            </c:numRef>
          </c:bubbleSize>
          <c:bubble3D val="1"/>
          <c:extLst>
            <c:ext xmlns:c16="http://schemas.microsoft.com/office/drawing/2014/chart" uri="{C3380CC4-5D6E-409C-BE32-E72D297353CC}">
              <c16:uniqueId val="{00000003-1EB0-4CD0-8956-19935066964A}"/>
            </c:ext>
          </c:extLst>
        </c:ser>
        <c:ser>
          <c:idx val="4"/>
          <c:order val="4"/>
          <c:tx>
            <c:strRef>
              <c:f>Tablas!$B$4104</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Tablas!$C$4104</c:f>
              <c:numCache>
                <c:formatCode>#,##0</c:formatCode>
                <c:ptCount val="1"/>
                <c:pt idx="0">
                  <c:v>100021.3333333333</c:v>
                </c:pt>
              </c:numCache>
            </c:numRef>
          </c:xVal>
          <c:yVal>
            <c:numRef>
              <c:f>Tablas!$D$4104</c:f>
              <c:numCache>
                <c:formatCode>_("$"\ * #,##0_);_("$"\ * \(#,##0\);_("$"\ * "-"??_);_(@_)</c:formatCode>
                <c:ptCount val="1"/>
                <c:pt idx="0">
                  <c:v>4613557.8858333295</c:v>
                </c:pt>
              </c:numCache>
            </c:numRef>
          </c:yVal>
          <c:bubbleSize>
            <c:numRef>
              <c:f>Tablas!$E$4104</c:f>
              <c:numCache>
                <c:formatCode>_("$"\ * #,##0_);_("$"\ * \(#,##0\);_("$"\ * "-"??_);_(@_)</c:formatCode>
                <c:ptCount val="1"/>
                <c:pt idx="0">
                  <c:v>46.125738700743817</c:v>
                </c:pt>
              </c:numCache>
            </c:numRef>
          </c:bubbleSize>
          <c:bubble3D val="1"/>
          <c:extLst>
            <c:ext xmlns:c16="http://schemas.microsoft.com/office/drawing/2014/chart" uri="{C3380CC4-5D6E-409C-BE32-E72D297353CC}">
              <c16:uniqueId val="{00000004-1EB0-4CD0-8956-19935066964A}"/>
            </c:ext>
          </c:extLst>
        </c:ser>
        <c:ser>
          <c:idx val="2"/>
          <c:order val="5"/>
          <c:tx>
            <c:strRef>
              <c:f>Tablas!$B$4101</c:f>
              <c:strCache>
                <c:ptCount val="1"/>
                <c:pt idx="0">
                  <c:v>Banco Pacífico</c:v>
                </c:pt>
              </c:strCache>
            </c:strRef>
          </c:tx>
          <c:spPr>
            <a:blipFill>
              <a:blip xmlns:r="http://schemas.openxmlformats.org/officeDocument/2006/relationships" r:embed="rId6"/>
              <a:stretch>
                <a:fillRect/>
              </a:stretch>
            </a:blipFill>
            <a:ln w="25400">
              <a:noFill/>
            </a:ln>
          </c:spPr>
          <c:invertIfNegative val="0"/>
          <c:xVal>
            <c:numRef>
              <c:f>Tablas!$C$4101</c:f>
              <c:numCache>
                <c:formatCode>#,##0</c:formatCode>
                <c:ptCount val="1"/>
                <c:pt idx="0">
                  <c:v>438665.58333333343</c:v>
                </c:pt>
              </c:numCache>
            </c:numRef>
          </c:xVal>
          <c:yVal>
            <c:numRef>
              <c:f>Tablas!$D$4101</c:f>
              <c:numCache>
                <c:formatCode>_("$"\ * #,##0_);_("$"\ * \(#,##0\);_("$"\ * "-"??_);_(@_)</c:formatCode>
                <c:ptCount val="1"/>
                <c:pt idx="0">
                  <c:v>18320635.359999992</c:v>
                </c:pt>
              </c:numCache>
            </c:numRef>
          </c:yVal>
          <c:bubbleSize>
            <c:numRef>
              <c:f>Tablas!$E$4101</c:f>
              <c:numCache>
                <c:formatCode>_("$"\ * #,##0_);_("$"\ * \(#,##0\);_("$"\ * "-"??_);_(@_)</c:formatCode>
                <c:ptCount val="1"/>
                <c:pt idx="0">
                  <c:v>41.764469463925323</c:v>
                </c:pt>
              </c:numCache>
            </c:numRef>
          </c:bubbleSize>
          <c:bubble3D val="1"/>
          <c:extLst>
            <c:ext xmlns:c16="http://schemas.microsoft.com/office/drawing/2014/chart" uri="{C3380CC4-5D6E-409C-BE32-E72D297353CC}">
              <c16:uniqueId val="{00000006-1EB0-4CD0-8956-19935066964A}"/>
            </c:ext>
          </c:extLst>
        </c:ser>
        <c:dLbls>
          <c:showLegendKey val="0"/>
          <c:showVal val="0"/>
          <c:showCatName val="0"/>
          <c:showSerName val="0"/>
          <c:showPercent val="0"/>
          <c:showBubbleSize val="0"/>
        </c:dLbls>
        <c:bubbleScale val="100"/>
        <c:showNegBubbles val="0"/>
        <c:axId val="747751928"/>
        <c:axId val="747746440"/>
      </c:bubbleChart>
      <c:valAx>
        <c:axId val="747751928"/>
        <c:scaling>
          <c:orientation val="minMax"/>
          <c:max val="600000"/>
          <c:min val="0"/>
        </c:scaling>
        <c:delete val="0"/>
        <c:axPos val="b"/>
        <c:title>
          <c:tx>
            <c:rich>
              <a:bodyPr/>
              <a:lstStyle/>
              <a:p>
                <a:pPr>
                  <a:defRPr/>
                </a:pPr>
                <a:r>
                  <a:rPr lang="es-EC"/>
                  <a:t>Transacciones</a:t>
                </a:r>
                <a:r>
                  <a:rPr lang="es-EC" baseline="0"/>
                  <a:t> de consumo en internet (Internacional)</a:t>
                </a:r>
                <a:endParaRPr lang="es-EC"/>
              </a:p>
            </c:rich>
          </c:tx>
          <c:overlay val="0"/>
        </c:title>
        <c:numFmt formatCode="#,##0" sourceLinked="1"/>
        <c:majorTickMark val="out"/>
        <c:minorTickMark val="none"/>
        <c:tickLblPos val="nextTo"/>
        <c:crossAx val="747746440"/>
        <c:crosses val="autoZero"/>
        <c:crossBetween val="midCat"/>
        <c:majorUnit val="100000"/>
        <c:minorUnit val="2000"/>
      </c:valAx>
      <c:valAx>
        <c:axId val="747746440"/>
        <c:scaling>
          <c:orientation val="minMax"/>
          <c:max val="35000000"/>
          <c:min val="0"/>
        </c:scaling>
        <c:delete val="0"/>
        <c:axPos val="l"/>
        <c:title>
          <c:tx>
            <c:rich>
              <a:bodyPr rot="-5400000" vert="horz"/>
              <a:lstStyle/>
              <a:p>
                <a:pPr>
                  <a:defRPr/>
                </a:pPr>
                <a:r>
                  <a:rPr lang="es-EC"/>
                  <a:t>Facturación</a:t>
                </a:r>
                <a:r>
                  <a:rPr lang="es-EC" baseline="0"/>
                  <a:t> por consumos en inherente (internacional) (USD)</a:t>
                </a:r>
                <a:endParaRPr lang="es-EC"/>
              </a:p>
            </c:rich>
          </c:tx>
          <c:layout>
            <c:manualLayout>
              <c:xMode val="edge"/>
              <c:yMode val="edge"/>
              <c:x val="1.8585888577123812E-2"/>
              <c:y val="0.18027295846495306"/>
            </c:manualLayout>
          </c:layout>
          <c:overlay val="0"/>
        </c:title>
        <c:numFmt formatCode="_(&quot;$&quot;\ * #,##0_);_(&quot;$&quot;\ * \(#,##0\);_(&quot;$&quot;\ * &quot;-&quot;??_);_(@_)" sourceLinked="1"/>
        <c:majorTickMark val="out"/>
        <c:minorTickMark val="none"/>
        <c:tickLblPos val="nextTo"/>
        <c:crossAx val="747751928"/>
        <c:crosses val="autoZero"/>
        <c:crossBetween val="midCat"/>
        <c:minorUnit val="10000"/>
      </c:valAx>
      <c:spPr>
        <a:ln>
          <a:noFill/>
        </a:ln>
      </c:spPr>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 por consumo en internet (Nacional)</a:t>
            </a:r>
            <a:endParaRPr lang="es-EC"/>
          </a:p>
        </c:rich>
      </c:tx>
      <c:overlay val="1"/>
    </c:title>
    <c:autoTitleDeleted val="0"/>
    <c:plotArea>
      <c:layout>
        <c:manualLayout>
          <c:layoutTarget val="inner"/>
          <c:xMode val="edge"/>
          <c:yMode val="edge"/>
          <c:x val="0.16645859826173509"/>
          <c:y val="0.15780940170940172"/>
          <c:w val="0.7345651194231636"/>
          <c:h val="0.7063666666666667"/>
        </c:manualLayout>
      </c:layout>
      <c:bubbleChart>
        <c:varyColors val="0"/>
        <c:ser>
          <c:idx val="0"/>
          <c:order val="0"/>
          <c:tx>
            <c:strRef>
              <c:f>Tablas!$B$4211</c:f>
              <c:strCache>
                <c:ptCount val="1"/>
                <c:pt idx="0">
                  <c:v>Banco Diners Club</c:v>
                </c:pt>
              </c:strCache>
            </c:strRef>
          </c:tx>
          <c:spPr>
            <a:blipFill>
              <a:blip xmlns:r="http://schemas.openxmlformats.org/officeDocument/2006/relationships" r:embed="rId1"/>
              <a:stretch>
                <a:fillRect/>
              </a:stretch>
            </a:blipFill>
          </c:spPr>
          <c:invertIfNegative val="0"/>
          <c:xVal>
            <c:numRef>
              <c:f>Tablas!$C$4211</c:f>
              <c:numCache>
                <c:formatCode>#,##0</c:formatCode>
                <c:ptCount val="1"/>
                <c:pt idx="0">
                  <c:v>127813.83333333324</c:v>
                </c:pt>
              </c:numCache>
            </c:numRef>
          </c:xVal>
          <c:yVal>
            <c:numRef>
              <c:f>Tablas!$D$4211</c:f>
              <c:numCache>
                <c:formatCode>_("$"\ * #,##0_);_("$"\ * \(#,##0\);_("$"\ * "-"??_);_(@_)</c:formatCode>
                <c:ptCount val="1"/>
                <c:pt idx="0">
                  <c:v>40674785.637499996</c:v>
                </c:pt>
              </c:numCache>
            </c:numRef>
          </c:yVal>
          <c:bubbleSize>
            <c:numRef>
              <c:f>Tablas!$E$4211</c:f>
              <c:numCache>
                <c:formatCode>_("$"\ * #,##0_);_("$"\ * \(#,##0\);_("$"\ * "-"??_);_(@_)</c:formatCode>
                <c:ptCount val="1"/>
                <c:pt idx="0">
                  <c:v>318.2346118312704</c:v>
                </c:pt>
              </c:numCache>
            </c:numRef>
          </c:bubbleSize>
          <c:bubble3D val="1"/>
          <c:extLst>
            <c:ext xmlns:c16="http://schemas.microsoft.com/office/drawing/2014/chart" uri="{C3380CC4-5D6E-409C-BE32-E72D297353CC}">
              <c16:uniqueId val="{00000000-0FA0-4D85-B99C-2578BCB74170}"/>
            </c:ext>
          </c:extLst>
        </c:ser>
        <c:ser>
          <c:idx val="2"/>
          <c:order val="1"/>
          <c:tx>
            <c:strRef>
              <c:f>Tablas!$B$4212</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Tablas!$C$4212</c:f>
              <c:numCache>
                <c:formatCode>#,##0</c:formatCode>
                <c:ptCount val="1"/>
                <c:pt idx="0">
                  <c:v>41691.833333333328</c:v>
                </c:pt>
              </c:numCache>
            </c:numRef>
          </c:xVal>
          <c:yVal>
            <c:numRef>
              <c:f>Tablas!$D$4212</c:f>
              <c:numCache>
                <c:formatCode>_("$"\ * #,##0_);_("$"\ * \(#,##0\);_("$"\ * "-"??_);_(@_)</c:formatCode>
                <c:ptCount val="1"/>
                <c:pt idx="0">
                  <c:v>9638717.1358333305</c:v>
                </c:pt>
              </c:numCache>
            </c:numRef>
          </c:yVal>
          <c:bubbleSize>
            <c:numRef>
              <c:f>Tablas!$E$4212</c:f>
              <c:numCache>
                <c:formatCode>_("$"\ * #,##0_);_("$"\ * \(#,##0\);_("$"\ * "-"??_);_(@_)</c:formatCode>
                <c:ptCount val="1"/>
                <c:pt idx="0">
                  <c:v>231.18957275805408</c:v>
                </c:pt>
              </c:numCache>
            </c:numRef>
          </c:bubbleSize>
          <c:bubble3D val="1"/>
          <c:extLst>
            <c:ext xmlns:c16="http://schemas.microsoft.com/office/drawing/2014/chart" uri="{C3380CC4-5D6E-409C-BE32-E72D297353CC}">
              <c16:uniqueId val="{00000001-0FA0-4D85-B99C-2578BCB74170}"/>
            </c:ext>
          </c:extLst>
        </c:ser>
        <c:ser>
          <c:idx val="3"/>
          <c:order val="2"/>
          <c:tx>
            <c:strRef>
              <c:f>Tablas!$B$4213</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Tablas!$C$4213</c:f>
              <c:numCache>
                <c:formatCode>#,##0</c:formatCode>
                <c:ptCount val="1"/>
                <c:pt idx="0">
                  <c:v>51140.666666666635</c:v>
                </c:pt>
              </c:numCache>
            </c:numRef>
          </c:xVal>
          <c:yVal>
            <c:numRef>
              <c:f>Tablas!$D$4213</c:f>
              <c:numCache>
                <c:formatCode>_("$"\ * #,##0_);_("$"\ * \(#,##0\);_("$"\ * "-"??_);_(@_)</c:formatCode>
                <c:ptCount val="1"/>
                <c:pt idx="0">
                  <c:v>4261748.5874999948</c:v>
                </c:pt>
              </c:numCache>
            </c:numRef>
          </c:yVal>
          <c:bubbleSize>
            <c:numRef>
              <c:f>Tablas!$E$4213</c:f>
              <c:numCache>
                <c:formatCode>_("$"\ * #,##0_);_("$"\ * \(#,##0\);_("$"\ * "-"??_);_(@_)</c:formatCode>
                <c:ptCount val="1"/>
                <c:pt idx="0">
                  <c:v>83.333848877605504</c:v>
                </c:pt>
              </c:numCache>
            </c:numRef>
          </c:bubbleSize>
          <c:bubble3D val="1"/>
          <c:extLst>
            <c:ext xmlns:c16="http://schemas.microsoft.com/office/drawing/2014/chart" uri="{C3380CC4-5D6E-409C-BE32-E72D297353CC}">
              <c16:uniqueId val="{00000002-0FA0-4D85-B99C-2578BCB74170}"/>
            </c:ext>
          </c:extLst>
        </c:ser>
        <c:ser>
          <c:idx val="4"/>
          <c:order val="3"/>
          <c:tx>
            <c:strRef>
              <c:f>Tablas!$B$4214</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Tablas!$C$4214</c:f>
              <c:numCache>
                <c:formatCode>#,##0</c:formatCode>
                <c:ptCount val="1"/>
                <c:pt idx="0">
                  <c:v>24102.916666666675</c:v>
                </c:pt>
              </c:numCache>
            </c:numRef>
          </c:xVal>
          <c:yVal>
            <c:numRef>
              <c:f>Tablas!$D$4214</c:f>
              <c:numCache>
                <c:formatCode>_("$"\ * #,##0_);_("$"\ * \(#,##0\);_("$"\ * "-"??_);_(@_)</c:formatCode>
                <c:ptCount val="1"/>
                <c:pt idx="0">
                  <c:v>2442969.1616666666</c:v>
                </c:pt>
              </c:numCache>
            </c:numRef>
          </c:yVal>
          <c:bubbleSize>
            <c:numRef>
              <c:f>Tablas!$E$4214</c:f>
              <c:numCache>
                <c:formatCode>_("$"\ * #,##0_);_("$"\ * \(#,##0\);_("$"\ * "-"??_);_(@_)</c:formatCode>
                <c:ptCount val="1"/>
                <c:pt idx="0">
                  <c:v>101.35574857814576</c:v>
                </c:pt>
              </c:numCache>
            </c:numRef>
          </c:bubbleSize>
          <c:bubble3D val="1"/>
          <c:extLst>
            <c:ext xmlns:c16="http://schemas.microsoft.com/office/drawing/2014/chart" uri="{C3380CC4-5D6E-409C-BE32-E72D297353CC}">
              <c16:uniqueId val="{00000003-0FA0-4D85-B99C-2578BCB74170}"/>
            </c:ext>
          </c:extLst>
        </c:ser>
        <c:dLbls>
          <c:showLegendKey val="0"/>
          <c:showVal val="0"/>
          <c:showCatName val="0"/>
          <c:showSerName val="0"/>
          <c:showPercent val="0"/>
          <c:showBubbleSize val="0"/>
        </c:dLbls>
        <c:bubbleScale val="100"/>
        <c:showNegBubbles val="0"/>
        <c:axId val="747755456"/>
        <c:axId val="747747224"/>
      </c:bubbleChart>
      <c:valAx>
        <c:axId val="747755456"/>
        <c:scaling>
          <c:orientation val="minMax"/>
          <c:min val="-2000"/>
        </c:scaling>
        <c:delete val="0"/>
        <c:axPos val="b"/>
        <c:title>
          <c:tx>
            <c:rich>
              <a:bodyPr/>
              <a:lstStyle/>
              <a:p>
                <a:pPr>
                  <a:defRPr/>
                </a:pPr>
                <a:r>
                  <a:rPr lang="es-EC"/>
                  <a:t>Transacciones</a:t>
                </a:r>
                <a:r>
                  <a:rPr lang="es-EC" baseline="0"/>
                  <a:t> de consumo por internet (Nacional)</a:t>
                </a:r>
                <a:endParaRPr lang="es-EC"/>
              </a:p>
            </c:rich>
          </c:tx>
          <c:overlay val="0"/>
        </c:title>
        <c:numFmt formatCode="#,##0" sourceLinked="1"/>
        <c:majorTickMark val="out"/>
        <c:minorTickMark val="none"/>
        <c:tickLblPos val="nextTo"/>
        <c:crossAx val="747747224"/>
        <c:crosses val="autoZero"/>
        <c:crossBetween val="midCat"/>
      </c:valAx>
      <c:valAx>
        <c:axId val="747747224"/>
        <c:scaling>
          <c:orientation val="minMax"/>
          <c:min val="0"/>
        </c:scaling>
        <c:delete val="0"/>
        <c:axPos val="l"/>
        <c:title>
          <c:tx>
            <c:rich>
              <a:bodyPr rot="-5400000" vert="horz"/>
              <a:lstStyle/>
              <a:p>
                <a:pPr>
                  <a:defRPr/>
                </a:pPr>
                <a:r>
                  <a:rPr lang="es-EC"/>
                  <a:t>Facturación</a:t>
                </a:r>
                <a:r>
                  <a:rPr lang="es-EC" baseline="0"/>
                  <a:t> por consumos en internet (Nacional) (USD)</a:t>
                </a:r>
                <a:endParaRPr lang="es-EC"/>
              </a:p>
            </c:rich>
          </c:tx>
          <c:layout>
            <c:manualLayout>
              <c:xMode val="edge"/>
              <c:yMode val="edge"/>
              <c:x val="1.8107498545810535E-2"/>
              <c:y val="0.20434564967691149"/>
            </c:manualLayout>
          </c:layout>
          <c:overlay val="0"/>
        </c:title>
        <c:numFmt formatCode="_(&quot;$&quot;\ * #,##0_);_(&quot;$&quot;\ * \(#,##0\);_(&quot;$&quot;\ * &quot;-&quot;??_);_(@_)" sourceLinked="1"/>
        <c:majorTickMark val="out"/>
        <c:minorTickMark val="none"/>
        <c:tickLblPos val="nextTo"/>
        <c:crossAx val="747755456"/>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Tablas!$B$2294</c:f>
              <c:strCache>
                <c:ptCount val="1"/>
                <c:pt idx="0">
                  <c:v>AA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Tablas!$C$2294:$N$2294</c:f>
              <c:numCache>
                <c:formatCode>#,##0</c:formatCode>
                <c:ptCount val="12"/>
                <c:pt idx="0">
                  <c:v>163023.99999999945</c:v>
                </c:pt>
                <c:pt idx="1">
                  <c:v>166288.99999999997</c:v>
                </c:pt>
                <c:pt idx="2">
                  <c:v>167812.00000000017</c:v>
                </c:pt>
                <c:pt idx="3">
                  <c:v>166524.99999999991</c:v>
                </c:pt>
                <c:pt idx="4">
                  <c:v>166400.99999999959</c:v>
                </c:pt>
                <c:pt idx="5">
                  <c:v>164339.99999999971</c:v>
                </c:pt>
                <c:pt idx="6">
                  <c:v>166092</c:v>
                </c:pt>
                <c:pt idx="7">
                  <c:v>164563.99999999956</c:v>
                </c:pt>
                <c:pt idx="8">
                  <c:v>164676.00000000006</c:v>
                </c:pt>
                <c:pt idx="9">
                  <c:v>165718.00000000006</c:v>
                </c:pt>
                <c:pt idx="10">
                  <c:v>166526.99999999945</c:v>
                </c:pt>
                <c:pt idx="11">
                  <c:v>168522.99999999974</c:v>
                </c:pt>
              </c:numCache>
            </c:numRef>
          </c:val>
          <c:smooth val="0"/>
          <c:extLst>
            <c:ext xmlns:c16="http://schemas.microsoft.com/office/drawing/2014/chart" uri="{C3380CC4-5D6E-409C-BE32-E72D297353CC}">
              <c16:uniqueId val="{00000000-F538-463E-A890-27FD106D164B}"/>
            </c:ext>
          </c:extLst>
        </c:ser>
        <c:ser>
          <c:idx val="1"/>
          <c:order val="1"/>
          <c:tx>
            <c:strRef>
              <c:f>Tablas!$B$2295</c:f>
              <c:strCache>
                <c:ptCount val="1"/>
                <c:pt idx="0">
                  <c:v>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Tablas!$C$2295:$N$2295</c:f>
              <c:numCache>
                <c:formatCode>#,##0</c:formatCode>
                <c:ptCount val="12"/>
                <c:pt idx="0">
                  <c:v>185818.99999999953</c:v>
                </c:pt>
                <c:pt idx="1">
                  <c:v>188188.99999999959</c:v>
                </c:pt>
                <c:pt idx="2">
                  <c:v>188120.00000000017</c:v>
                </c:pt>
                <c:pt idx="3">
                  <c:v>185380.00000000009</c:v>
                </c:pt>
                <c:pt idx="4">
                  <c:v>184543.99999999994</c:v>
                </c:pt>
                <c:pt idx="5">
                  <c:v>183698.99999999991</c:v>
                </c:pt>
                <c:pt idx="6">
                  <c:v>184166.99999999953</c:v>
                </c:pt>
                <c:pt idx="7">
                  <c:v>190736.99999999942</c:v>
                </c:pt>
                <c:pt idx="8">
                  <c:v>184066.99999999991</c:v>
                </c:pt>
                <c:pt idx="9">
                  <c:v>184738.00000000023</c:v>
                </c:pt>
                <c:pt idx="10">
                  <c:v>185140.99999999991</c:v>
                </c:pt>
                <c:pt idx="11">
                  <c:v>186309.9999999998</c:v>
                </c:pt>
              </c:numCache>
            </c:numRef>
          </c:val>
          <c:smooth val="0"/>
          <c:extLst>
            <c:ext xmlns:c16="http://schemas.microsoft.com/office/drawing/2014/chart" uri="{C3380CC4-5D6E-409C-BE32-E72D297353CC}">
              <c16:uniqueId val="{00000001-F538-463E-A890-27FD106D164B}"/>
            </c:ext>
          </c:extLst>
        </c:ser>
        <c:ser>
          <c:idx val="2"/>
          <c:order val="2"/>
          <c:tx>
            <c:strRef>
              <c:f>Tablas!$B$2296</c:f>
              <c:strCache>
                <c:ptCount val="1"/>
                <c:pt idx="0">
                  <c:v>B</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Tablas!$C$2296:$N$2296</c:f>
              <c:numCache>
                <c:formatCode>#,##0</c:formatCode>
                <c:ptCount val="12"/>
                <c:pt idx="0">
                  <c:v>799447.00000000384</c:v>
                </c:pt>
                <c:pt idx="1">
                  <c:v>806974.00000000116</c:v>
                </c:pt>
                <c:pt idx="2">
                  <c:v>805777.99999999988</c:v>
                </c:pt>
                <c:pt idx="3">
                  <c:v>793546.00000000093</c:v>
                </c:pt>
                <c:pt idx="4">
                  <c:v>787075.99999999721</c:v>
                </c:pt>
                <c:pt idx="5">
                  <c:v>787083.0000000007</c:v>
                </c:pt>
                <c:pt idx="6">
                  <c:v>786418.99999999814</c:v>
                </c:pt>
                <c:pt idx="7">
                  <c:v>788552.00000000279</c:v>
                </c:pt>
                <c:pt idx="8">
                  <c:v>789909.99999999651</c:v>
                </c:pt>
                <c:pt idx="9">
                  <c:v>790839.99999999965</c:v>
                </c:pt>
                <c:pt idx="10">
                  <c:v>795439.99999999767</c:v>
                </c:pt>
                <c:pt idx="11">
                  <c:v>795778.99999999953</c:v>
                </c:pt>
              </c:numCache>
            </c:numRef>
          </c:val>
          <c:smooth val="0"/>
          <c:extLst>
            <c:ext xmlns:c16="http://schemas.microsoft.com/office/drawing/2014/chart" uri="{C3380CC4-5D6E-409C-BE32-E72D297353CC}">
              <c16:uniqueId val="{00000002-F538-463E-A890-27FD106D164B}"/>
            </c:ext>
          </c:extLst>
        </c:ser>
        <c:ser>
          <c:idx val="3"/>
          <c:order val="3"/>
          <c:tx>
            <c:strRef>
              <c:f>Tablas!$B$2297</c:f>
              <c:strCache>
                <c:ptCount val="1"/>
                <c:pt idx="0">
                  <c:v>C</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Tablas!$C$2297:$N$2297</c:f>
              <c:numCache>
                <c:formatCode>#,##0</c:formatCode>
                <c:ptCount val="12"/>
                <c:pt idx="0">
                  <c:v>1204695.0000000009</c:v>
                </c:pt>
                <c:pt idx="1">
                  <c:v>1221163.0000000042</c:v>
                </c:pt>
                <c:pt idx="2">
                  <c:v>1228086.9999999984</c:v>
                </c:pt>
                <c:pt idx="3">
                  <c:v>1211683.9999999935</c:v>
                </c:pt>
                <c:pt idx="4">
                  <c:v>1201502.9999999972</c:v>
                </c:pt>
                <c:pt idx="5">
                  <c:v>1184225.9999999965</c:v>
                </c:pt>
                <c:pt idx="6">
                  <c:v>1191632.0000000002</c:v>
                </c:pt>
                <c:pt idx="7">
                  <c:v>1174147.9999999925</c:v>
                </c:pt>
                <c:pt idx="8">
                  <c:v>1173986.9999999951</c:v>
                </c:pt>
                <c:pt idx="9">
                  <c:v>1178199.0000000005</c:v>
                </c:pt>
                <c:pt idx="10">
                  <c:v>1173958.9999999972</c:v>
                </c:pt>
                <c:pt idx="11">
                  <c:v>1173179.9999999981</c:v>
                </c:pt>
              </c:numCache>
            </c:numRef>
          </c:val>
          <c:smooth val="0"/>
          <c:extLst>
            <c:ext xmlns:c16="http://schemas.microsoft.com/office/drawing/2014/chart" uri="{C3380CC4-5D6E-409C-BE32-E72D297353CC}">
              <c16:uniqueId val="{00000003-F538-463E-A890-27FD106D164B}"/>
            </c:ext>
          </c:extLst>
        </c:ser>
        <c:ser>
          <c:idx val="4"/>
          <c:order val="4"/>
          <c:tx>
            <c:strRef>
              <c:f>Tablas!$B$2298</c:f>
              <c:strCache>
                <c:ptCount val="1"/>
                <c:pt idx="0">
                  <c:v>D</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Tablas!$C$2298:$N$2298</c:f>
              <c:numCache>
                <c:formatCode>#,##0</c:formatCode>
                <c:ptCount val="12"/>
                <c:pt idx="0">
                  <c:v>1087422.9999999956</c:v>
                </c:pt>
                <c:pt idx="1">
                  <c:v>1013093.9999999962</c:v>
                </c:pt>
                <c:pt idx="2">
                  <c:v>1081106.9999999977</c:v>
                </c:pt>
                <c:pt idx="3">
                  <c:v>1068720.0000000005</c:v>
                </c:pt>
                <c:pt idx="4">
                  <c:v>986616.99999999814</c:v>
                </c:pt>
                <c:pt idx="5">
                  <c:v>972501.00000000105</c:v>
                </c:pt>
                <c:pt idx="6">
                  <c:v>967901.99999999884</c:v>
                </c:pt>
                <c:pt idx="7">
                  <c:v>962253.99999999953</c:v>
                </c:pt>
                <c:pt idx="8">
                  <c:v>961098.99999999849</c:v>
                </c:pt>
                <c:pt idx="9">
                  <c:v>956860.99999999418</c:v>
                </c:pt>
                <c:pt idx="10">
                  <c:v>951131.9999999986</c:v>
                </c:pt>
                <c:pt idx="11">
                  <c:v>943693.00000000279</c:v>
                </c:pt>
              </c:numCache>
            </c:numRef>
          </c:val>
          <c:smooth val="0"/>
          <c:extLst>
            <c:ext xmlns:c16="http://schemas.microsoft.com/office/drawing/2014/chart" uri="{C3380CC4-5D6E-409C-BE32-E72D297353CC}">
              <c16:uniqueId val="{00000004-F538-463E-A890-27FD106D164B}"/>
            </c:ext>
          </c:extLst>
        </c:ser>
        <c:ser>
          <c:idx val="5"/>
          <c:order val="5"/>
          <c:tx>
            <c:strRef>
              <c:f>Tablas!$B$2299</c:f>
              <c:strCache>
                <c:ptCount val="1"/>
                <c:pt idx="0">
                  <c:v>E</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Tablas!$C$2299:$N$2299</c:f>
              <c:numCache>
                <c:formatCode>#,##0</c:formatCode>
                <c:ptCount val="12"/>
                <c:pt idx="0">
                  <c:v>49881.999999999978</c:v>
                </c:pt>
                <c:pt idx="1">
                  <c:v>117343.99999999967</c:v>
                </c:pt>
                <c:pt idx="2">
                  <c:v>46776.999999999949</c:v>
                </c:pt>
                <c:pt idx="3">
                  <c:v>48927.000000000007</c:v>
                </c:pt>
                <c:pt idx="4">
                  <c:v>117339.0000000001</c:v>
                </c:pt>
                <c:pt idx="5">
                  <c:v>115869.99999999994</c:v>
                </c:pt>
                <c:pt idx="6">
                  <c:v>115459.00000000016</c:v>
                </c:pt>
                <c:pt idx="7">
                  <c:v>115198.00000000016</c:v>
                </c:pt>
                <c:pt idx="8">
                  <c:v>117864.0000000001</c:v>
                </c:pt>
                <c:pt idx="9">
                  <c:v>119964.99999999975</c:v>
                </c:pt>
                <c:pt idx="10">
                  <c:v>122470.9999999999</c:v>
                </c:pt>
                <c:pt idx="11">
                  <c:v>125199.0000000002</c:v>
                </c:pt>
              </c:numCache>
            </c:numRef>
          </c:val>
          <c:smooth val="0"/>
          <c:extLst>
            <c:ext xmlns:c16="http://schemas.microsoft.com/office/drawing/2014/chart" uri="{C3380CC4-5D6E-409C-BE32-E72D297353CC}">
              <c16:uniqueId val="{00000005-F538-463E-A890-27FD106D164B}"/>
            </c:ext>
          </c:extLst>
        </c:ser>
        <c:dLbls>
          <c:showLegendKey val="0"/>
          <c:showVal val="0"/>
          <c:showCatName val="0"/>
          <c:showSerName val="0"/>
          <c:showPercent val="0"/>
          <c:showBubbleSize val="0"/>
        </c:dLbls>
        <c:marker val="1"/>
        <c:smooth val="0"/>
        <c:axId val="747757024"/>
        <c:axId val="747747616"/>
      </c:lineChart>
      <c:catAx>
        <c:axId val="74775702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47747616"/>
        <c:crosses val="autoZero"/>
        <c:auto val="1"/>
        <c:lblAlgn val="ctr"/>
        <c:lblOffset val="100"/>
        <c:noMultiLvlLbl val="0"/>
      </c:catAx>
      <c:valAx>
        <c:axId val="747747616"/>
        <c:scaling>
          <c:orientation val="minMax"/>
        </c:scaling>
        <c:delete val="0"/>
        <c:axPos val="l"/>
        <c:numFmt formatCode="#,##0" sourceLinked="1"/>
        <c:majorTickMark val="out"/>
        <c:minorTickMark val="none"/>
        <c:tickLblPos val="nextTo"/>
        <c:crossAx val="7477570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tarjetas principales por segmento</a:t>
            </a:r>
          </a:p>
        </c:rich>
      </c:tx>
      <c:overlay val="0"/>
    </c:title>
    <c:autoTitleDeleted val="0"/>
    <c:plotArea>
      <c:layout/>
      <c:pieChart>
        <c:varyColors val="1"/>
        <c:ser>
          <c:idx val="0"/>
          <c:order val="0"/>
          <c:tx>
            <c:strRef>
              <c:f>Tablas!$O$2293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AFBD-40E9-80D6-6C47F126DFCA}"/>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FBD-40E9-80D6-6C47F126DFCA}"/>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AFBD-40E9-80D6-6C47F126DFCA}"/>
                </c:ext>
              </c:extLst>
            </c:dLbl>
            <c:dLbl>
              <c:idx val="3"/>
              <c:layout>
                <c:manualLayout>
                  <c:x val="9.495966183574879E-2"/>
                  <c:y val="-9.309572649572649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FBD-40E9-80D6-6C47F126DFCA}"/>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AFBD-40E9-80D6-6C47F126DFCA}"/>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FBD-40E9-80D6-6C47F126DFCA}"/>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Tablas!$B$2294:$B$2299</c:f>
              <c:strCache>
                <c:ptCount val="6"/>
                <c:pt idx="0">
                  <c:v>AA</c:v>
                </c:pt>
                <c:pt idx="1">
                  <c:v>A</c:v>
                </c:pt>
                <c:pt idx="2">
                  <c:v>B</c:v>
                </c:pt>
                <c:pt idx="3">
                  <c:v>C</c:v>
                </c:pt>
                <c:pt idx="4">
                  <c:v>D</c:v>
                </c:pt>
                <c:pt idx="5">
                  <c:v>E</c:v>
                </c:pt>
              </c:strCache>
            </c:strRef>
          </c:cat>
          <c:val>
            <c:numRef>
              <c:f>Tablas!$O$2294:$O$2299</c:f>
              <c:numCache>
                <c:formatCode>#,##0</c:formatCode>
                <c:ptCount val="6"/>
                <c:pt idx="0">
                  <c:v>165874.2499999998</c:v>
                </c:pt>
                <c:pt idx="1">
                  <c:v>185909.24999999985</c:v>
                </c:pt>
                <c:pt idx="2">
                  <c:v>793903.66666666651</c:v>
                </c:pt>
                <c:pt idx="3">
                  <c:v>1193038.5833333309</c:v>
                </c:pt>
                <c:pt idx="4">
                  <c:v>996033.58333333174</c:v>
                </c:pt>
                <c:pt idx="5">
                  <c:v>101024.58333333333</c:v>
                </c:pt>
              </c:numCache>
            </c:numRef>
          </c:val>
          <c:extLst>
            <c:ext xmlns:c16="http://schemas.microsoft.com/office/drawing/2014/chart" uri="{C3380CC4-5D6E-409C-BE32-E72D297353CC}">
              <c16:uniqueId val="{00000006-AFBD-40E9-80D6-6C47F126DFC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Tablas!$B$2688</c:f>
              <c:strCache>
                <c:ptCount val="1"/>
                <c:pt idx="0">
                  <c:v>AA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Tablas!$C$2688:$N$2688</c:f>
              <c:numCache>
                <c:formatCode>_("$"\ * #,##0_);_("$"\ * \(#,##0\);_("$"\ * "-"??_);_(@_)</c:formatCode>
                <c:ptCount val="12"/>
                <c:pt idx="0">
                  <c:v>1002705876.6600047</c:v>
                </c:pt>
                <c:pt idx="1">
                  <c:v>1027348142.3800019</c:v>
                </c:pt>
                <c:pt idx="2">
                  <c:v>1002846000.019999</c:v>
                </c:pt>
                <c:pt idx="3">
                  <c:v>957609557.88000083</c:v>
                </c:pt>
                <c:pt idx="4">
                  <c:v>960384017.72000039</c:v>
                </c:pt>
                <c:pt idx="5">
                  <c:v>968258622.77999973</c:v>
                </c:pt>
                <c:pt idx="6">
                  <c:v>971846640.34999716</c:v>
                </c:pt>
                <c:pt idx="7">
                  <c:v>970197095.15000236</c:v>
                </c:pt>
                <c:pt idx="8">
                  <c:v>979174869.06999826</c:v>
                </c:pt>
                <c:pt idx="9">
                  <c:v>991792083.11000133</c:v>
                </c:pt>
                <c:pt idx="10">
                  <c:v>1004024000.4299995</c:v>
                </c:pt>
                <c:pt idx="11">
                  <c:v>1015052781.1300008</c:v>
                </c:pt>
              </c:numCache>
            </c:numRef>
          </c:val>
          <c:smooth val="0"/>
          <c:extLst>
            <c:ext xmlns:c16="http://schemas.microsoft.com/office/drawing/2014/chart" uri="{C3380CC4-5D6E-409C-BE32-E72D297353CC}">
              <c16:uniqueId val="{00000000-BAA2-4A70-A887-61B757A80DEB}"/>
            </c:ext>
          </c:extLst>
        </c:ser>
        <c:ser>
          <c:idx val="1"/>
          <c:order val="1"/>
          <c:tx>
            <c:strRef>
              <c:f>Tablas!$B$2689</c:f>
              <c:strCache>
                <c:ptCount val="1"/>
                <c:pt idx="0">
                  <c:v>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Tablas!$C$2689:$N$2689</c:f>
              <c:numCache>
                <c:formatCode>_("$"\ * #,##0_);_("$"\ * \(#,##0\);_("$"\ * "-"??_);_(@_)</c:formatCode>
                <c:ptCount val="12"/>
                <c:pt idx="0">
                  <c:v>786192182.41999996</c:v>
                </c:pt>
                <c:pt idx="1">
                  <c:v>793834403.29999948</c:v>
                </c:pt>
                <c:pt idx="2">
                  <c:v>772474059.36999881</c:v>
                </c:pt>
                <c:pt idx="3">
                  <c:v>738549668.08000171</c:v>
                </c:pt>
                <c:pt idx="4">
                  <c:v>747210941.61000001</c:v>
                </c:pt>
                <c:pt idx="5">
                  <c:v>759458741.03999972</c:v>
                </c:pt>
                <c:pt idx="6">
                  <c:v>758729143.21999967</c:v>
                </c:pt>
                <c:pt idx="7">
                  <c:v>760576176.94999897</c:v>
                </c:pt>
                <c:pt idx="8">
                  <c:v>768166419.82000041</c:v>
                </c:pt>
                <c:pt idx="9">
                  <c:v>775688539.66999936</c:v>
                </c:pt>
                <c:pt idx="10">
                  <c:v>782933449.65999866</c:v>
                </c:pt>
                <c:pt idx="11">
                  <c:v>791540055.55999982</c:v>
                </c:pt>
              </c:numCache>
            </c:numRef>
          </c:val>
          <c:smooth val="0"/>
          <c:extLst>
            <c:ext xmlns:c16="http://schemas.microsoft.com/office/drawing/2014/chart" uri="{C3380CC4-5D6E-409C-BE32-E72D297353CC}">
              <c16:uniqueId val="{00000001-BAA2-4A70-A887-61B757A80DEB}"/>
            </c:ext>
          </c:extLst>
        </c:ser>
        <c:ser>
          <c:idx val="2"/>
          <c:order val="2"/>
          <c:tx>
            <c:strRef>
              <c:f>Tablas!$B$2690</c:f>
              <c:strCache>
                <c:ptCount val="1"/>
                <c:pt idx="0">
                  <c:v>B</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Tablas!$C$2690:$N$2690</c:f>
              <c:numCache>
                <c:formatCode>_("$"\ * #,##0_);_("$"\ * \(#,##0\);_("$"\ * "-"??_);_(@_)</c:formatCode>
                <c:ptCount val="12"/>
                <c:pt idx="0">
                  <c:v>2479378952.760004</c:v>
                </c:pt>
                <c:pt idx="1">
                  <c:v>2474830551.6599984</c:v>
                </c:pt>
                <c:pt idx="2">
                  <c:v>2396775901.5399952</c:v>
                </c:pt>
                <c:pt idx="3">
                  <c:v>2282270694.7999902</c:v>
                </c:pt>
                <c:pt idx="4">
                  <c:v>2278414852.6000018</c:v>
                </c:pt>
                <c:pt idx="5">
                  <c:v>2336029521.1799979</c:v>
                </c:pt>
                <c:pt idx="6">
                  <c:v>2322736875.9100003</c:v>
                </c:pt>
                <c:pt idx="7">
                  <c:v>2334462354.8799944</c:v>
                </c:pt>
                <c:pt idx="8">
                  <c:v>2353480590.6100054</c:v>
                </c:pt>
                <c:pt idx="9">
                  <c:v>2368120413.5800052</c:v>
                </c:pt>
                <c:pt idx="10">
                  <c:v>2398952611.2400208</c:v>
                </c:pt>
                <c:pt idx="11">
                  <c:v>2451064708.6400037</c:v>
                </c:pt>
              </c:numCache>
            </c:numRef>
          </c:val>
          <c:smooth val="0"/>
          <c:extLst>
            <c:ext xmlns:c16="http://schemas.microsoft.com/office/drawing/2014/chart" uri="{C3380CC4-5D6E-409C-BE32-E72D297353CC}">
              <c16:uniqueId val="{00000002-BAA2-4A70-A887-61B757A80DEB}"/>
            </c:ext>
          </c:extLst>
        </c:ser>
        <c:ser>
          <c:idx val="3"/>
          <c:order val="3"/>
          <c:tx>
            <c:strRef>
              <c:f>Tablas!$B$2691</c:f>
              <c:strCache>
                <c:ptCount val="1"/>
                <c:pt idx="0">
                  <c:v>C</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Tablas!$C$2691:$N$2691</c:f>
              <c:numCache>
                <c:formatCode>_("$"\ * #,##0_);_("$"\ * \(#,##0\);_("$"\ * "-"??_);_(@_)</c:formatCode>
                <c:ptCount val="12"/>
                <c:pt idx="0">
                  <c:v>2051308578.9200003</c:v>
                </c:pt>
                <c:pt idx="1">
                  <c:v>2077475410.819998</c:v>
                </c:pt>
                <c:pt idx="2">
                  <c:v>2043356519.5800037</c:v>
                </c:pt>
                <c:pt idx="3">
                  <c:v>1958496564.3200061</c:v>
                </c:pt>
                <c:pt idx="4">
                  <c:v>1944465880.9499969</c:v>
                </c:pt>
                <c:pt idx="5">
                  <c:v>1955259393.6799998</c:v>
                </c:pt>
                <c:pt idx="6">
                  <c:v>1961673478.29001</c:v>
                </c:pt>
                <c:pt idx="7">
                  <c:v>1937954734.1299894</c:v>
                </c:pt>
                <c:pt idx="8">
                  <c:v>1965163969.5200045</c:v>
                </c:pt>
                <c:pt idx="9">
                  <c:v>1980435062.6099973</c:v>
                </c:pt>
                <c:pt idx="10">
                  <c:v>2003158443.8899953</c:v>
                </c:pt>
                <c:pt idx="11">
                  <c:v>2001780679.6100011</c:v>
                </c:pt>
              </c:numCache>
            </c:numRef>
          </c:val>
          <c:smooth val="0"/>
          <c:extLst>
            <c:ext xmlns:c16="http://schemas.microsoft.com/office/drawing/2014/chart" uri="{C3380CC4-5D6E-409C-BE32-E72D297353CC}">
              <c16:uniqueId val="{00000003-BAA2-4A70-A887-61B757A80DEB}"/>
            </c:ext>
          </c:extLst>
        </c:ser>
        <c:ser>
          <c:idx val="4"/>
          <c:order val="4"/>
          <c:tx>
            <c:strRef>
              <c:f>Tablas!$B$2692</c:f>
              <c:strCache>
                <c:ptCount val="1"/>
                <c:pt idx="0">
                  <c:v>D</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Tablas!$C$2692:$N$2692</c:f>
              <c:numCache>
                <c:formatCode>_("$"\ * #,##0_);_("$"\ * \(#,##0\);_("$"\ * "-"??_);_(@_)</c:formatCode>
                <c:ptCount val="12"/>
                <c:pt idx="0">
                  <c:v>1213863619.9400029</c:v>
                </c:pt>
                <c:pt idx="1">
                  <c:v>1194939540.7699976</c:v>
                </c:pt>
                <c:pt idx="2">
                  <c:v>1201406295.5499983</c:v>
                </c:pt>
                <c:pt idx="3">
                  <c:v>1166389310.4200039</c:v>
                </c:pt>
                <c:pt idx="4">
                  <c:v>1125051926.2399964</c:v>
                </c:pt>
                <c:pt idx="5">
                  <c:v>1134124567.3400002</c:v>
                </c:pt>
                <c:pt idx="6">
                  <c:v>1139142028.4900017</c:v>
                </c:pt>
                <c:pt idx="7">
                  <c:v>1146893221.2899978</c:v>
                </c:pt>
                <c:pt idx="8">
                  <c:v>1159303441.0899959</c:v>
                </c:pt>
                <c:pt idx="9">
                  <c:v>1161547157.6200047</c:v>
                </c:pt>
                <c:pt idx="10">
                  <c:v>1177171977.2100005</c:v>
                </c:pt>
                <c:pt idx="11">
                  <c:v>1164427595.0200047</c:v>
                </c:pt>
              </c:numCache>
            </c:numRef>
          </c:val>
          <c:smooth val="0"/>
          <c:extLst>
            <c:ext xmlns:c16="http://schemas.microsoft.com/office/drawing/2014/chart" uri="{C3380CC4-5D6E-409C-BE32-E72D297353CC}">
              <c16:uniqueId val="{00000004-BAA2-4A70-A887-61B757A80DEB}"/>
            </c:ext>
          </c:extLst>
        </c:ser>
        <c:ser>
          <c:idx val="5"/>
          <c:order val="5"/>
          <c:tx>
            <c:strRef>
              <c:f>Tablas!$B$2693</c:f>
              <c:strCache>
                <c:ptCount val="1"/>
                <c:pt idx="0">
                  <c:v>E</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Tablas!$C$2693:$N$2693</c:f>
              <c:numCache>
                <c:formatCode>_("$"\ * #,##0_);_("$"\ * \(#,##0\);_("$"\ * "-"??_);_(@_)</c:formatCode>
                <c:ptCount val="12"/>
                <c:pt idx="0">
                  <c:v>26223022.980000019</c:v>
                </c:pt>
                <c:pt idx="1">
                  <c:v>51528652.099999964</c:v>
                </c:pt>
                <c:pt idx="2">
                  <c:v>25516276.550000001</c:v>
                </c:pt>
                <c:pt idx="3">
                  <c:v>24309522.549999997</c:v>
                </c:pt>
                <c:pt idx="4">
                  <c:v>45940631.550000139</c:v>
                </c:pt>
                <c:pt idx="5">
                  <c:v>45911982.750000067</c:v>
                </c:pt>
                <c:pt idx="6">
                  <c:v>47125506.659999944</c:v>
                </c:pt>
                <c:pt idx="7">
                  <c:v>50664920.900000088</c:v>
                </c:pt>
                <c:pt idx="8">
                  <c:v>55559120.110000014</c:v>
                </c:pt>
                <c:pt idx="9">
                  <c:v>56237333.459999971</c:v>
                </c:pt>
                <c:pt idx="10">
                  <c:v>56422297.950000055</c:v>
                </c:pt>
                <c:pt idx="11">
                  <c:v>55185756.740000017</c:v>
                </c:pt>
              </c:numCache>
            </c:numRef>
          </c:val>
          <c:smooth val="0"/>
          <c:extLst>
            <c:ext xmlns:c16="http://schemas.microsoft.com/office/drawing/2014/chart" uri="{C3380CC4-5D6E-409C-BE32-E72D297353CC}">
              <c16:uniqueId val="{00000005-BAA2-4A70-A887-61B757A80DEB}"/>
            </c:ext>
          </c:extLst>
        </c:ser>
        <c:dLbls>
          <c:showLegendKey val="0"/>
          <c:showVal val="0"/>
          <c:showCatName val="0"/>
          <c:showSerName val="0"/>
          <c:showPercent val="0"/>
          <c:showBubbleSize val="0"/>
        </c:dLbls>
        <c:marker val="1"/>
        <c:smooth val="0"/>
        <c:axId val="860746520"/>
        <c:axId val="860743776"/>
      </c:lineChart>
      <c:catAx>
        <c:axId val="86074652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860743776"/>
        <c:crosses val="autoZero"/>
        <c:auto val="1"/>
        <c:lblAlgn val="ctr"/>
        <c:lblOffset val="100"/>
        <c:noMultiLvlLbl val="0"/>
      </c:catAx>
      <c:valAx>
        <c:axId val="860743776"/>
        <c:scaling>
          <c:orientation val="minMax"/>
        </c:scaling>
        <c:delete val="0"/>
        <c:axPos val="l"/>
        <c:numFmt formatCode="_(&quot;$&quot;\ * #,##0_);_(&quot;$&quot;\ * \(#,##0\);_(&quot;$&quot;\ * &quot;-&quot;??_);_(@_)" sourceLinked="1"/>
        <c:majorTickMark val="out"/>
        <c:minorTickMark val="none"/>
        <c:tickLblPos val="nextTo"/>
        <c:crossAx val="8607465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total de tarjetas principales por segmento</a:t>
            </a:r>
          </a:p>
        </c:rich>
      </c:tx>
      <c:overlay val="0"/>
    </c:title>
    <c:autoTitleDeleted val="0"/>
    <c:plotArea>
      <c:layout/>
      <c:pieChart>
        <c:varyColors val="1"/>
        <c:ser>
          <c:idx val="0"/>
          <c:order val="0"/>
          <c:tx>
            <c:strRef>
              <c:f>Tablas!$O$2293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C3E9-4B21-871D-F70752FE2343}"/>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3E9-4B21-871D-F70752FE2343}"/>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C3E9-4B21-871D-F70752FE2343}"/>
                </c:ext>
              </c:extLst>
            </c:dLbl>
            <c:dLbl>
              <c:idx val="3"/>
              <c:layout>
                <c:manualLayout>
                  <c:x val="-4.7975774196651208E-2"/>
                  <c:y val="-7.10586552004677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C3E9-4B21-871D-F70752FE2343}"/>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C3E9-4B21-871D-F70752FE2343}"/>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3E9-4B21-871D-F70752FE2343}"/>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Tablas!$B$2688:$B$2693</c:f>
              <c:strCache>
                <c:ptCount val="6"/>
                <c:pt idx="0">
                  <c:v>AA</c:v>
                </c:pt>
                <c:pt idx="1">
                  <c:v>A</c:v>
                </c:pt>
                <c:pt idx="2">
                  <c:v>B</c:v>
                </c:pt>
                <c:pt idx="3">
                  <c:v>C</c:v>
                </c:pt>
                <c:pt idx="4">
                  <c:v>D</c:v>
                </c:pt>
                <c:pt idx="5">
                  <c:v>E</c:v>
                </c:pt>
              </c:strCache>
            </c:strRef>
          </c:cat>
          <c:val>
            <c:numRef>
              <c:f>Tablas!$O$2688:$O$2693</c:f>
              <c:numCache>
                <c:formatCode>_("$"\ * #,##0_);_("$"\ * \(#,##0\);_("$"\ * "-"??_);_(@_)</c:formatCode>
                <c:ptCount val="6"/>
                <c:pt idx="0">
                  <c:v>987603307.22333384</c:v>
                </c:pt>
                <c:pt idx="1">
                  <c:v>769612815.05833304</c:v>
                </c:pt>
                <c:pt idx="2">
                  <c:v>2373043169.1166682</c:v>
                </c:pt>
                <c:pt idx="3">
                  <c:v>1990044059.6933336</c:v>
                </c:pt>
                <c:pt idx="4">
                  <c:v>1165355056.7483337</c:v>
                </c:pt>
                <c:pt idx="5">
                  <c:v>45052085.358333357</c:v>
                </c:pt>
              </c:numCache>
            </c:numRef>
          </c:val>
          <c:extLst>
            <c:ext xmlns:c16="http://schemas.microsoft.com/office/drawing/2014/chart" uri="{C3380CC4-5D6E-409C-BE32-E72D297353CC}">
              <c16:uniqueId val="{00000006-C3E9-4B21-871D-F70752FE234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Tablas!$B$3083</c:f>
              <c:strCache>
                <c:ptCount val="1"/>
                <c:pt idx="0">
                  <c:v>AA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Tablas!$C$3083:$N$3083</c:f>
              <c:numCache>
                <c:formatCode>_("$"\ * #,##0_);_("$"\ * \(#,##0\);_("$"\ * "-"??_);_(@_)</c:formatCode>
                <c:ptCount val="12"/>
                <c:pt idx="0">
                  <c:v>4763111.1599999908</c:v>
                </c:pt>
                <c:pt idx="1">
                  <c:v>5417125.5200000033</c:v>
                </c:pt>
                <c:pt idx="2">
                  <c:v>7338889.1899999855</c:v>
                </c:pt>
                <c:pt idx="3">
                  <c:v>5630100.4999999935</c:v>
                </c:pt>
                <c:pt idx="4">
                  <c:v>5763441.0200000126</c:v>
                </c:pt>
                <c:pt idx="5">
                  <c:v>5528815.379999998</c:v>
                </c:pt>
                <c:pt idx="6">
                  <c:v>5120942.0500000063</c:v>
                </c:pt>
                <c:pt idx="7">
                  <c:v>3703598.0399999805</c:v>
                </c:pt>
                <c:pt idx="8">
                  <c:v>5060659.5400000038</c:v>
                </c:pt>
                <c:pt idx="9">
                  <c:v>7923698.5000000205</c:v>
                </c:pt>
                <c:pt idx="10">
                  <c:v>5854042.4900000095</c:v>
                </c:pt>
                <c:pt idx="11">
                  <c:v>4830849.589999998</c:v>
                </c:pt>
              </c:numCache>
            </c:numRef>
          </c:val>
          <c:smooth val="0"/>
          <c:extLst>
            <c:ext xmlns:c16="http://schemas.microsoft.com/office/drawing/2014/chart" uri="{C3380CC4-5D6E-409C-BE32-E72D297353CC}">
              <c16:uniqueId val="{00000000-EE9A-4C98-B4CF-97C387AE7AE9}"/>
            </c:ext>
          </c:extLst>
        </c:ser>
        <c:ser>
          <c:idx val="1"/>
          <c:order val="1"/>
          <c:tx>
            <c:strRef>
              <c:f>Tablas!$B$3084</c:f>
              <c:strCache>
                <c:ptCount val="1"/>
                <c:pt idx="0">
                  <c:v>A</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Tablas!$C$3084:$N$3084</c:f>
              <c:numCache>
                <c:formatCode>_("$"\ * #,##0_);_("$"\ * \(#,##0\);_("$"\ * "-"??_);_(@_)</c:formatCode>
                <c:ptCount val="12"/>
                <c:pt idx="0">
                  <c:v>8025914.2899999898</c:v>
                </c:pt>
                <c:pt idx="1">
                  <c:v>8107345.4300000183</c:v>
                </c:pt>
                <c:pt idx="2">
                  <c:v>8154030.549999997</c:v>
                </c:pt>
                <c:pt idx="3">
                  <c:v>7929363.9100000272</c:v>
                </c:pt>
                <c:pt idx="4">
                  <c:v>7105858.470000023</c:v>
                </c:pt>
                <c:pt idx="5">
                  <c:v>9149686.5400000066</c:v>
                </c:pt>
                <c:pt idx="6">
                  <c:v>7024530.7599999933</c:v>
                </c:pt>
                <c:pt idx="7">
                  <c:v>4869313.6300000073</c:v>
                </c:pt>
                <c:pt idx="8">
                  <c:v>8394488.280000018</c:v>
                </c:pt>
                <c:pt idx="9">
                  <c:v>11097230.049999988</c:v>
                </c:pt>
                <c:pt idx="10">
                  <c:v>10341134.439999998</c:v>
                </c:pt>
                <c:pt idx="11">
                  <c:v>10146678.259999994</c:v>
                </c:pt>
              </c:numCache>
            </c:numRef>
          </c:val>
          <c:smooth val="0"/>
          <c:extLst>
            <c:ext xmlns:c16="http://schemas.microsoft.com/office/drawing/2014/chart" uri="{C3380CC4-5D6E-409C-BE32-E72D297353CC}">
              <c16:uniqueId val="{00000001-EE9A-4C98-B4CF-97C387AE7AE9}"/>
            </c:ext>
          </c:extLst>
        </c:ser>
        <c:ser>
          <c:idx val="2"/>
          <c:order val="2"/>
          <c:tx>
            <c:strRef>
              <c:f>Tablas!$B$3085</c:f>
              <c:strCache>
                <c:ptCount val="1"/>
                <c:pt idx="0">
                  <c:v>B</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Tablas!$C$3085:$N$3085</c:f>
              <c:numCache>
                <c:formatCode>_("$"\ * #,##0_);_("$"\ * \(#,##0\);_("$"\ * "-"??_);_(@_)</c:formatCode>
                <c:ptCount val="12"/>
                <c:pt idx="0">
                  <c:v>31010344.95999977</c:v>
                </c:pt>
                <c:pt idx="1">
                  <c:v>31907757.75</c:v>
                </c:pt>
                <c:pt idx="2">
                  <c:v>33969171.270000115</c:v>
                </c:pt>
                <c:pt idx="3">
                  <c:v>26363439.589999981</c:v>
                </c:pt>
                <c:pt idx="4">
                  <c:v>25317219.779999968</c:v>
                </c:pt>
                <c:pt idx="5">
                  <c:v>33543790.509999961</c:v>
                </c:pt>
                <c:pt idx="6">
                  <c:v>30361453.700000074</c:v>
                </c:pt>
                <c:pt idx="7">
                  <c:v>22803869.550000031</c:v>
                </c:pt>
                <c:pt idx="8">
                  <c:v>31538409.160000082</c:v>
                </c:pt>
                <c:pt idx="9">
                  <c:v>39322787.850000031</c:v>
                </c:pt>
                <c:pt idx="10">
                  <c:v>39980806.830000147</c:v>
                </c:pt>
                <c:pt idx="11">
                  <c:v>36467803.150000028</c:v>
                </c:pt>
              </c:numCache>
            </c:numRef>
          </c:val>
          <c:smooth val="0"/>
          <c:extLst>
            <c:ext xmlns:c16="http://schemas.microsoft.com/office/drawing/2014/chart" uri="{C3380CC4-5D6E-409C-BE32-E72D297353CC}">
              <c16:uniqueId val="{00000002-EE9A-4C98-B4CF-97C387AE7AE9}"/>
            </c:ext>
          </c:extLst>
        </c:ser>
        <c:ser>
          <c:idx val="3"/>
          <c:order val="3"/>
          <c:tx>
            <c:strRef>
              <c:f>Tablas!$B$3086</c:f>
              <c:strCache>
                <c:ptCount val="1"/>
                <c:pt idx="0">
                  <c:v>C</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Tablas!$C$3086:$N$3086</c:f>
              <c:numCache>
                <c:formatCode>_("$"\ * #,##0_);_("$"\ * \(#,##0\);_("$"\ * "-"??_);_(@_)</c:formatCode>
                <c:ptCount val="12"/>
                <c:pt idx="0">
                  <c:v>29274717.669999994</c:v>
                </c:pt>
                <c:pt idx="1">
                  <c:v>31772767.270000003</c:v>
                </c:pt>
                <c:pt idx="2">
                  <c:v>34801622.500000067</c:v>
                </c:pt>
                <c:pt idx="3">
                  <c:v>27508848.789999951</c:v>
                </c:pt>
                <c:pt idx="4">
                  <c:v>29945868.329999808</c:v>
                </c:pt>
                <c:pt idx="5">
                  <c:v>24595464.339999851</c:v>
                </c:pt>
                <c:pt idx="6">
                  <c:v>25216265.779999919</c:v>
                </c:pt>
                <c:pt idx="7">
                  <c:v>21143749.939999897</c:v>
                </c:pt>
                <c:pt idx="8">
                  <c:v>23015673.960000083</c:v>
                </c:pt>
                <c:pt idx="9">
                  <c:v>39980922.719999894</c:v>
                </c:pt>
                <c:pt idx="10">
                  <c:v>38978034.350000031</c:v>
                </c:pt>
                <c:pt idx="11">
                  <c:v>29341129.140000094</c:v>
                </c:pt>
              </c:numCache>
            </c:numRef>
          </c:val>
          <c:smooth val="0"/>
          <c:extLst>
            <c:ext xmlns:c16="http://schemas.microsoft.com/office/drawing/2014/chart" uri="{C3380CC4-5D6E-409C-BE32-E72D297353CC}">
              <c16:uniqueId val="{00000003-EE9A-4C98-B4CF-97C387AE7AE9}"/>
            </c:ext>
          </c:extLst>
        </c:ser>
        <c:ser>
          <c:idx val="4"/>
          <c:order val="4"/>
          <c:tx>
            <c:strRef>
              <c:f>Tablas!$B$3087</c:f>
              <c:strCache>
                <c:ptCount val="1"/>
                <c:pt idx="0">
                  <c:v>D</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Tablas!$C$3087:$N$3087</c:f>
              <c:numCache>
                <c:formatCode>_("$"\ * #,##0_);_("$"\ * \(#,##0\);_("$"\ * "-"??_);_(@_)</c:formatCode>
                <c:ptCount val="12"/>
                <c:pt idx="0">
                  <c:v>20335932.89999998</c:v>
                </c:pt>
                <c:pt idx="1">
                  <c:v>20027192.210000079</c:v>
                </c:pt>
                <c:pt idx="2">
                  <c:v>18963748.920000013</c:v>
                </c:pt>
                <c:pt idx="3">
                  <c:v>16451960.239999987</c:v>
                </c:pt>
                <c:pt idx="4">
                  <c:v>14044016.050000044</c:v>
                </c:pt>
                <c:pt idx="5">
                  <c:v>10339260.910000073</c:v>
                </c:pt>
                <c:pt idx="6">
                  <c:v>12900849.440000031</c:v>
                </c:pt>
                <c:pt idx="7">
                  <c:v>12238454.770000048</c:v>
                </c:pt>
                <c:pt idx="8">
                  <c:v>12816810.520000035</c:v>
                </c:pt>
                <c:pt idx="9">
                  <c:v>28379892.299999971</c:v>
                </c:pt>
                <c:pt idx="10">
                  <c:v>36707603.630000025</c:v>
                </c:pt>
                <c:pt idx="11">
                  <c:v>24577098.200000003</c:v>
                </c:pt>
              </c:numCache>
            </c:numRef>
          </c:val>
          <c:smooth val="0"/>
          <c:extLst>
            <c:ext xmlns:c16="http://schemas.microsoft.com/office/drawing/2014/chart" uri="{C3380CC4-5D6E-409C-BE32-E72D297353CC}">
              <c16:uniqueId val="{00000004-EE9A-4C98-B4CF-97C387AE7AE9}"/>
            </c:ext>
          </c:extLst>
        </c:ser>
        <c:ser>
          <c:idx val="5"/>
          <c:order val="5"/>
          <c:tx>
            <c:strRef>
              <c:f>Tablas!$B$3088</c:f>
              <c:strCache>
                <c:ptCount val="1"/>
                <c:pt idx="0">
                  <c:v>E</c:v>
                </c:pt>
              </c:strCache>
            </c:strRef>
          </c:tx>
          <c:cat>
            <c:strRef>
              <c:f>Tablas!$C$2293:$N$2293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Tablas!$C$3088:$N$3088</c:f>
              <c:numCache>
                <c:formatCode>_("$"\ * #,##0_);_("$"\ * \(#,##0\);_("$"\ * "-"??_);_(@_)</c:formatCode>
                <c:ptCount val="12"/>
                <c:pt idx="0">
                  <c:v>745090.80999999982</c:v>
                </c:pt>
                <c:pt idx="1">
                  <c:v>1423533.7600000012</c:v>
                </c:pt>
                <c:pt idx="2">
                  <c:v>1265395.1300000006</c:v>
                </c:pt>
                <c:pt idx="3">
                  <c:v>1124085.070000001</c:v>
                </c:pt>
                <c:pt idx="4">
                  <c:v>1031047.4499999986</c:v>
                </c:pt>
                <c:pt idx="5">
                  <c:v>896259.72000000195</c:v>
                </c:pt>
                <c:pt idx="6">
                  <c:v>951750.39999999956</c:v>
                </c:pt>
                <c:pt idx="7">
                  <c:v>775322.33000000089</c:v>
                </c:pt>
                <c:pt idx="8">
                  <c:v>612415.09999999963</c:v>
                </c:pt>
                <c:pt idx="9">
                  <c:v>1372525.5200000005</c:v>
                </c:pt>
                <c:pt idx="10">
                  <c:v>1769058.8899999976</c:v>
                </c:pt>
                <c:pt idx="11">
                  <c:v>1327321.3399999996</c:v>
                </c:pt>
              </c:numCache>
            </c:numRef>
          </c:val>
          <c:smooth val="0"/>
          <c:extLst>
            <c:ext xmlns:c16="http://schemas.microsoft.com/office/drawing/2014/chart" uri="{C3380CC4-5D6E-409C-BE32-E72D297353CC}">
              <c16:uniqueId val="{00000005-EE9A-4C98-B4CF-97C387AE7AE9}"/>
            </c:ext>
          </c:extLst>
        </c:ser>
        <c:dLbls>
          <c:showLegendKey val="0"/>
          <c:showVal val="0"/>
          <c:showCatName val="0"/>
          <c:showSerName val="0"/>
          <c:showPercent val="0"/>
          <c:showBubbleSize val="0"/>
        </c:dLbls>
        <c:marker val="1"/>
        <c:smooth val="0"/>
        <c:axId val="736007024"/>
        <c:axId val="735998008"/>
      </c:lineChart>
      <c:catAx>
        <c:axId val="73600702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735998008"/>
        <c:crosses val="autoZero"/>
        <c:auto val="1"/>
        <c:lblAlgn val="ctr"/>
        <c:lblOffset val="100"/>
        <c:noMultiLvlLbl val="0"/>
      </c:catAx>
      <c:valAx>
        <c:axId val="735998008"/>
        <c:scaling>
          <c:orientation val="minMax"/>
        </c:scaling>
        <c:delete val="0"/>
        <c:axPos val="l"/>
        <c:numFmt formatCode="_(&quot;$&quot;\ * #,##0_);_(&quot;$&quot;\ * \(#,##0\);_(&quot;$&quot;\ * &quot;-&quot;??_);_(@_)" sourceLinked="1"/>
        <c:majorTickMark val="out"/>
        <c:minorTickMark val="none"/>
        <c:tickLblPos val="nextTo"/>
        <c:crossAx val="7360070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en mora de tarjetas principales por segmento</a:t>
            </a:r>
          </a:p>
        </c:rich>
      </c:tx>
      <c:overlay val="0"/>
    </c:title>
    <c:autoTitleDeleted val="0"/>
    <c:plotArea>
      <c:layout/>
      <c:pieChart>
        <c:varyColors val="1"/>
        <c:ser>
          <c:idx val="0"/>
          <c:order val="0"/>
          <c:tx>
            <c:strRef>
              <c:f>Tablas!$O$2293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2AB9-4E16-B802-1893419B7847}"/>
                </c:ext>
              </c:extLst>
            </c:dLbl>
            <c:dLbl>
              <c:idx val="1"/>
              <c:layout>
                <c:manualLayout>
                  <c:x val="3.599855072463768E-2"/>
                  <c:y val="5.05769230769230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AB9-4E16-B802-1893419B7847}"/>
                </c:ext>
              </c:extLst>
            </c:dLbl>
            <c:dLbl>
              <c:idx val="2"/>
              <c:layout>
                <c:manualLayout>
                  <c:x val="9.3731884057971018E-3"/>
                  <c:y val="-2.816880341880342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2AB9-4E16-B802-1893419B7847}"/>
                </c:ext>
              </c:extLst>
            </c:dLbl>
            <c:dLbl>
              <c:idx val="3"/>
              <c:layout>
                <c:manualLayout>
                  <c:x val="0.15918208072372161"/>
                  <c:y val="-2.212760268793793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AB9-4E16-B802-1893419B7847}"/>
                </c:ext>
              </c:extLst>
            </c:dLbl>
            <c:dLbl>
              <c:idx val="4"/>
              <c:layout>
                <c:manualLayout>
                  <c:x val="-2.3966183574879226E-2"/>
                  <c:y val="-8.1371794871794873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2AB9-4E16-B802-1893419B7847}"/>
                </c:ext>
              </c:extLst>
            </c:dLbl>
            <c:dLbl>
              <c:idx val="5"/>
              <c:layout>
                <c:manualLayout>
                  <c:x val="-8.2976449275362324E-2"/>
                  <c:y val="2.074529914529914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2AB9-4E16-B802-1893419B7847}"/>
                </c:ext>
              </c:extLst>
            </c:dLbl>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Tablas!$B$3083:$B$3088</c:f>
              <c:strCache>
                <c:ptCount val="6"/>
                <c:pt idx="0">
                  <c:v>AA</c:v>
                </c:pt>
                <c:pt idx="1">
                  <c:v>A</c:v>
                </c:pt>
                <c:pt idx="2">
                  <c:v>B</c:v>
                </c:pt>
                <c:pt idx="3">
                  <c:v>C</c:v>
                </c:pt>
                <c:pt idx="4">
                  <c:v>D</c:v>
                </c:pt>
                <c:pt idx="5">
                  <c:v>E</c:v>
                </c:pt>
              </c:strCache>
            </c:strRef>
          </c:cat>
          <c:val>
            <c:numRef>
              <c:f>Tablas!$O$3083:$O$3088</c:f>
              <c:numCache>
                <c:formatCode>_("$"\ * #,##0_);_("$"\ * \(#,##0\);_("$"\ * "-"??_);_(@_)</c:formatCode>
                <c:ptCount val="6"/>
                <c:pt idx="0">
                  <c:v>5577939.415</c:v>
                </c:pt>
                <c:pt idx="1">
                  <c:v>8362131.217500004</c:v>
                </c:pt>
                <c:pt idx="2">
                  <c:v>31882237.841666687</c:v>
                </c:pt>
                <c:pt idx="3">
                  <c:v>29631255.399166632</c:v>
                </c:pt>
                <c:pt idx="4">
                  <c:v>18981901.674166694</c:v>
                </c:pt>
                <c:pt idx="5">
                  <c:v>1107817.1266666667</c:v>
                </c:pt>
              </c:numCache>
            </c:numRef>
          </c:val>
          <c:extLst>
            <c:ext xmlns:c16="http://schemas.microsoft.com/office/drawing/2014/chart" uri="{C3380CC4-5D6E-409C-BE32-E72D297353CC}">
              <c16:uniqueId val="{00000006-2AB9-4E16-B802-1893419B784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cap="all" spc="120" normalizeH="0" baseline="0">
                <a:solidFill>
                  <a:schemeClr val="tx1">
                    <a:lumMod val="65000"/>
                    <a:lumOff val="35000"/>
                  </a:schemeClr>
                </a:solidFill>
                <a:latin typeface="+mn-lt"/>
                <a:ea typeface="+mn-ea"/>
                <a:cs typeface="+mn-cs"/>
              </a:defRPr>
            </a:pPr>
            <a:r>
              <a:rPr lang="en-US" sz="1000"/>
              <a:t>Evolución del consumo con tarjeta de crédito</a:t>
            </a:r>
          </a:p>
          <a:p>
            <a:pPr>
              <a:defRPr sz="1000"/>
            </a:pPr>
            <a:r>
              <a:rPr lang="en-US" sz="1000"/>
              <a:t>por marca</a:t>
            </a:r>
          </a:p>
        </c:rich>
      </c:tx>
      <c:overlay val="0"/>
      <c:spPr>
        <a:noFill/>
        <a:ln>
          <a:noFill/>
        </a:ln>
        <a:effectLst/>
      </c:spPr>
      <c:txPr>
        <a:bodyPr rot="0" spcFirstLastPara="1" vertOverflow="ellipsis" vert="horz" wrap="square" anchor="ctr" anchorCtr="1"/>
        <a:lstStyle/>
        <a:p>
          <a:pPr>
            <a:defRPr sz="1000" b="1" i="0" u="none" strike="noStrike" kern="1200" cap="all" spc="120" normalizeH="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Tablas!$B$4259</c:f>
              <c:strCache>
                <c:ptCount val="1"/>
                <c:pt idx="0">
                  <c:v>Visa</c:v>
                </c:pt>
              </c:strCache>
            </c:strRef>
          </c:tx>
          <c:spPr>
            <a:ln w="22225" cap="rnd">
              <a:solidFill>
                <a:schemeClr val="accent1"/>
              </a:solidFill>
              <a:round/>
            </a:ln>
            <a:effectLst/>
          </c:spPr>
          <c:marker>
            <c:symbol val="diamond"/>
            <c:size val="6"/>
            <c:spPr>
              <a:solidFill>
                <a:schemeClr val="accent1"/>
              </a:solidFill>
              <a:ln w="9525">
                <a:solidFill>
                  <a:schemeClr val="accent1"/>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Tablas!$C$4259:$N$4259</c:f>
              <c:numCache>
                <c:formatCode>#,##0</c:formatCode>
                <c:ptCount val="12"/>
                <c:pt idx="0">
                  <c:v>7294520.0000000289</c:v>
                </c:pt>
                <c:pt idx="1">
                  <c:v>7256977.9999999842</c:v>
                </c:pt>
                <c:pt idx="2">
                  <c:v>6820754.9999999441</c:v>
                </c:pt>
                <c:pt idx="3">
                  <c:v>4602407</c:v>
                </c:pt>
                <c:pt idx="4">
                  <c:v>4299543.9999999925</c:v>
                </c:pt>
                <c:pt idx="5">
                  <c:v>4873341.999999987</c:v>
                </c:pt>
                <c:pt idx="6">
                  <c:v>5137093.0000000102</c:v>
                </c:pt>
                <c:pt idx="7">
                  <c:v>5353322.9999999814</c:v>
                </c:pt>
                <c:pt idx="8">
                  <c:v>5613000.0000000009</c:v>
                </c:pt>
                <c:pt idx="9">
                  <c:v>5811061.9999999981</c:v>
                </c:pt>
                <c:pt idx="10">
                  <c:v>6021322.0000000112</c:v>
                </c:pt>
                <c:pt idx="11">
                  <c:v>6557919.99999996</c:v>
                </c:pt>
              </c:numCache>
            </c:numRef>
          </c:val>
          <c:smooth val="0"/>
          <c:extLst>
            <c:ext xmlns:c16="http://schemas.microsoft.com/office/drawing/2014/chart" uri="{C3380CC4-5D6E-409C-BE32-E72D297353CC}">
              <c16:uniqueId val="{00000000-A405-48F5-BD38-39B51DC04C1A}"/>
            </c:ext>
          </c:extLst>
        </c:ser>
        <c:ser>
          <c:idx val="1"/>
          <c:order val="1"/>
          <c:tx>
            <c:strRef>
              <c:f>Tablas!$B$4260</c:f>
              <c:strCache>
                <c:ptCount val="1"/>
                <c:pt idx="0">
                  <c:v>Diners Club</c:v>
                </c:pt>
              </c:strCache>
            </c:strRef>
          </c:tx>
          <c:spPr>
            <a:ln w="22225" cap="rnd">
              <a:solidFill>
                <a:schemeClr val="accent2"/>
              </a:solidFill>
              <a:round/>
            </a:ln>
            <a:effectLst/>
          </c:spPr>
          <c:marker>
            <c:symbol val="square"/>
            <c:size val="6"/>
            <c:spPr>
              <a:solidFill>
                <a:schemeClr val="accent2"/>
              </a:solidFill>
              <a:ln w="9525">
                <a:solidFill>
                  <a:schemeClr val="accent2"/>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Tablas!$C$4260:$N$4260</c:f>
              <c:numCache>
                <c:formatCode>#,##0</c:formatCode>
                <c:ptCount val="12"/>
                <c:pt idx="0">
                  <c:v>4526526</c:v>
                </c:pt>
                <c:pt idx="1">
                  <c:v>4547492</c:v>
                </c:pt>
                <c:pt idx="2">
                  <c:v>4229136.9999999916</c:v>
                </c:pt>
                <c:pt idx="3">
                  <c:v>2931202.9999999921</c:v>
                </c:pt>
                <c:pt idx="4">
                  <c:v>2594614.0000000121</c:v>
                </c:pt>
                <c:pt idx="5">
                  <c:v>2683847.9999999865</c:v>
                </c:pt>
                <c:pt idx="6">
                  <c:v>2856138.9999999995</c:v>
                </c:pt>
                <c:pt idx="7">
                  <c:v>3024787.9999999972</c:v>
                </c:pt>
                <c:pt idx="8">
                  <c:v>3148519.9999999963</c:v>
                </c:pt>
                <c:pt idx="9">
                  <c:v>3283423.0000000093</c:v>
                </c:pt>
                <c:pt idx="10">
                  <c:v>3448122.9999999888</c:v>
                </c:pt>
                <c:pt idx="11">
                  <c:v>3638888.9999999981</c:v>
                </c:pt>
              </c:numCache>
            </c:numRef>
          </c:val>
          <c:smooth val="0"/>
          <c:extLst>
            <c:ext xmlns:c16="http://schemas.microsoft.com/office/drawing/2014/chart" uri="{C3380CC4-5D6E-409C-BE32-E72D297353CC}">
              <c16:uniqueId val="{00000001-A405-48F5-BD38-39B51DC04C1A}"/>
            </c:ext>
          </c:extLst>
        </c:ser>
        <c:ser>
          <c:idx val="2"/>
          <c:order val="2"/>
          <c:tx>
            <c:strRef>
              <c:f>Tablas!$B$4261</c:f>
              <c:strCache>
                <c:ptCount val="1"/>
                <c:pt idx="0">
                  <c:v>Mastercard</c:v>
                </c:pt>
              </c:strCache>
            </c:strRef>
          </c:tx>
          <c:spPr>
            <a:ln w="22225" cap="rnd">
              <a:solidFill>
                <a:schemeClr val="accent3"/>
              </a:solidFill>
              <a:round/>
            </a:ln>
            <a:effectLst/>
          </c:spPr>
          <c:marker>
            <c:symbol val="triangle"/>
            <c:size val="6"/>
            <c:spPr>
              <a:solidFill>
                <a:schemeClr val="accent3"/>
              </a:solidFill>
              <a:ln w="9525">
                <a:solidFill>
                  <a:schemeClr val="accent3"/>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Tablas!$C$4261:$N$4261</c:f>
              <c:numCache>
                <c:formatCode>#,##0</c:formatCode>
                <c:ptCount val="12"/>
                <c:pt idx="0">
                  <c:v>3959732.0000000084</c:v>
                </c:pt>
                <c:pt idx="1">
                  <c:v>3835346.0000000075</c:v>
                </c:pt>
                <c:pt idx="2">
                  <c:v>3564922.0000000182</c:v>
                </c:pt>
                <c:pt idx="3">
                  <c:v>2420916.9999999995</c:v>
                </c:pt>
                <c:pt idx="4">
                  <c:v>1655894.0000000019</c:v>
                </c:pt>
                <c:pt idx="5">
                  <c:v>2764916.0000000065</c:v>
                </c:pt>
                <c:pt idx="6">
                  <c:v>2900448.0000000182</c:v>
                </c:pt>
                <c:pt idx="7">
                  <c:v>2984168.0000000149</c:v>
                </c:pt>
                <c:pt idx="8">
                  <c:v>3110714.0000000224</c:v>
                </c:pt>
                <c:pt idx="9">
                  <c:v>3176236.9999999935</c:v>
                </c:pt>
                <c:pt idx="10">
                  <c:v>3291593.0000000102</c:v>
                </c:pt>
                <c:pt idx="11">
                  <c:v>3471444.9999999856</c:v>
                </c:pt>
              </c:numCache>
            </c:numRef>
          </c:val>
          <c:smooth val="0"/>
          <c:extLst>
            <c:ext xmlns:c16="http://schemas.microsoft.com/office/drawing/2014/chart" uri="{C3380CC4-5D6E-409C-BE32-E72D297353CC}">
              <c16:uniqueId val="{00000002-A405-48F5-BD38-39B51DC04C1A}"/>
            </c:ext>
          </c:extLst>
        </c:ser>
        <c:ser>
          <c:idx val="3"/>
          <c:order val="3"/>
          <c:tx>
            <c:strRef>
              <c:f>Tablas!$B$4262</c:f>
              <c:strCache>
                <c:ptCount val="1"/>
                <c:pt idx="0">
                  <c:v>American Express</c:v>
                </c:pt>
              </c:strCache>
            </c:strRef>
          </c:tx>
          <c:spPr>
            <a:ln w="22225" cap="rnd">
              <a:solidFill>
                <a:schemeClr val="accent4"/>
              </a:solidFill>
              <a:round/>
            </a:ln>
            <a:effectLst/>
          </c:spPr>
          <c:marker>
            <c:symbol val="x"/>
            <c:size val="6"/>
            <c:spPr>
              <a:noFill/>
              <a:ln w="9525">
                <a:solidFill>
                  <a:schemeClr val="accent4"/>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Tablas!$C$4262:$N$4262</c:f>
              <c:numCache>
                <c:formatCode>#,##0</c:formatCode>
                <c:ptCount val="12"/>
                <c:pt idx="0">
                  <c:v>1303522.0000000005</c:v>
                </c:pt>
                <c:pt idx="1">
                  <c:v>1265980.9999999988</c:v>
                </c:pt>
                <c:pt idx="2">
                  <c:v>1146494.0000000016</c:v>
                </c:pt>
                <c:pt idx="3">
                  <c:v>721968.00000000023</c:v>
                </c:pt>
                <c:pt idx="4">
                  <c:v>619524.00000000012</c:v>
                </c:pt>
                <c:pt idx="5">
                  <c:v>783119.99999999977</c:v>
                </c:pt>
                <c:pt idx="6">
                  <c:v>836395.99999999953</c:v>
                </c:pt>
                <c:pt idx="7">
                  <c:v>868901.99999999895</c:v>
                </c:pt>
                <c:pt idx="8">
                  <c:v>888437.00000000023</c:v>
                </c:pt>
                <c:pt idx="9">
                  <c:v>939803.00000000151</c:v>
                </c:pt>
                <c:pt idx="10">
                  <c:v>983615.99999999825</c:v>
                </c:pt>
                <c:pt idx="11">
                  <c:v>992423.99999999837</c:v>
                </c:pt>
              </c:numCache>
            </c:numRef>
          </c:val>
          <c:smooth val="0"/>
          <c:extLst>
            <c:ext xmlns:c16="http://schemas.microsoft.com/office/drawing/2014/chart" uri="{C3380CC4-5D6E-409C-BE32-E72D297353CC}">
              <c16:uniqueId val="{00000003-A405-48F5-BD38-39B51DC04C1A}"/>
            </c:ext>
          </c:extLst>
        </c:ser>
        <c:ser>
          <c:idx val="4"/>
          <c:order val="4"/>
          <c:tx>
            <c:strRef>
              <c:f>Tablas!$B$4263</c:f>
              <c:strCache>
                <c:ptCount val="1"/>
                <c:pt idx="0">
                  <c:v>Discover</c:v>
                </c:pt>
              </c:strCache>
            </c:strRef>
          </c:tx>
          <c:spPr>
            <a:ln w="22225" cap="rnd">
              <a:solidFill>
                <a:schemeClr val="accent5"/>
              </a:solidFill>
              <a:round/>
            </a:ln>
            <a:effectLst/>
          </c:spPr>
          <c:marker>
            <c:symbol val="star"/>
            <c:size val="6"/>
            <c:spPr>
              <a:noFill/>
              <a:ln w="9525">
                <a:solidFill>
                  <a:schemeClr val="accent5"/>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Tablas!$C$4263:$N$4263</c:f>
              <c:numCache>
                <c:formatCode>#,##0</c:formatCode>
                <c:ptCount val="12"/>
                <c:pt idx="0">
                  <c:v>612943</c:v>
                </c:pt>
                <c:pt idx="1">
                  <c:v>611141.00000000105</c:v>
                </c:pt>
                <c:pt idx="2">
                  <c:v>582852.00000000012</c:v>
                </c:pt>
                <c:pt idx="3">
                  <c:v>403839.99999999948</c:v>
                </c:pt>
                <c:pt idx="4">
                  <c:v>340905.00000000041</c:v>
                </c:pt>
                <c:pt idx="5">
                  <c:v>367201.9999999993</c:v>
                </c:pt>
                <c:pt idx="6">
                  <c:v>395605.00000000012</c:v>
                </c:pt>
                <c:pt idx="7">
                  <c:v>429019.00000000012</c:v>
                </c:pt>
                <c:pt idx="8">
                  <c:v>445269.99999999953</c:v>
                </c:pt>
                <c:pt idx="9">
                  <c:v>462043.00000000099</c:v>
                </c:pt>
                <c:pt idx="10">
                  <c:v>499788.00000000111</c:v>
                </c:pt>
                <c:pt idx="11">
                  <c:v>532091.99999999895</c:v>
                </c:pt>
              </c:numCache>
            </c:numRef>
          </c:val>
          <c:smooth val="0"/>
          <c:extLst>
            <c:ext xmlns:c16="http://schemas.microsoft.com/office/drawing/2014/chart" uri="{C3380CC4-5D6E-409C-BE32-E72D297353CC}">
              <c16:uniqueId val="{00000004-A405-48F5-BD38-39B51DC04C1A}"/>
            </c:ext>
          </c:extLst>
        </c:ser>
        <c:ser>
          <c:idx val="5"/>
          <c:order val="5"/>
          <c:tx>
            <c:strRef>
              <c:f>Tablas!$B$4264</c:f>
              <c:strCache>
                <c:ptCount val="1"/>
                <c:pt idx="0">
                  <c:v>Alía</c:v>
                </c:pt>
              </c:strCache>
            </c:strRef>
          </c:tx>
          <c:spPr>
            <a:ln w="22225" cap="rnd">
              <a:solidFill>
                <a:schemeClr val="accent6"/>
              </a:solidFill>
              <a:round/>
            </a:ln>
            <a:effectLst/>
          </c:spPr>
          <c:marker>
            <c:symbol val="circle"/>
            <c:size val="6"/>
            <c:spPr>
              <a:solidFill>
                <a:schemeClr val="accent6"/>
              </a:solidFill>
              <a:ln w="9525">
                <a:solidFill>
                  <a:schemeClr val="accent6"/>
                </a:solidFill>
                <a:round/>
              </a:ln>
              <a:effectLst/>
            </c:spPr>
          </c:marker>
          <c:cat>
            <c:strRef>
              <c:f>Tablas!$C$4258:$N$4258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Tablas!$C$4264:$N$4264</c:f>
              <c:numCache>
                <c:formatCode>#,##0</c:formatCode>
                <c:ptCount val="12"/>
                <c:pt idx="0">
                  <c:v>212937.99999999974</c:v>
                </c:pt>
                <c:pt idx="1">
                  <c:v>212385.99999999974</c:v>
                </c:pt>
                <c:pt idx="2">
                  <c:v>256602.99999999985</c:v>
                </c:pt>
                <c:pt idx="3">
                  <c:v>235620.99999999997</c:v>
                </c:pt>
                <c:pt idx="4">
                  <c:v>193836.00000000012</c:v>
                </c:pt>
                <c:pt idx="5">
                  <c:v>176586.99999999997</c:v>
                </c:pt>
                <c:pt idx="6">
                  <c:v>154344.99999999983</c:v>
                </c:pt>
                <c:pt idx="7">
                  <c:v>145087.00000000003</c:v>
                </c:pt>
                <c:pt idx="8">
                  <c:v>146473.99999999994</c:v>
                </c:pt>
                <c:pt idx="9">
                  <c:v>149060.00000000009</c:v>
                </c:pt>
                <c:pt idx="10">
                  <c:v>155361.00000000003</c:v>
                </c:pt>
                <c:pt idx="11">
                  <c:v>163865.99999999997</c:v>
                </c:pt>
              </c:numCache>
            </c:numRef>
          </c:val>
          <c:smooth val="0"/>
          <c:extLst>
            <c:ext xmlns:c16="http://schemas.microsoft.com/office/drawing/2014/chart" uri="{C3380CC4-5D6E-409C-BE32-E72D297353CC}">
              <c16:uniqueId val="{00000005-A405-48F5-BD38-39B51DC04C1A}"/>
            </c:ext>
          </c:extLst>
        </c:ser>
        <c:dLbls>
          <c:showLegendKey val="0"/>
          <c:showVal val="0"/>
          <c:showCatName val="0"/>
          <c:showSerName val="0"/>
          <c:showPercent val="0"/>
          <c:showBubbleSize val="0"/>
        </c:dLbls>
        <c:marker val="1"/>
        <c:smooth val="0"/>
        <c:axId val="735998400"/>
        <c:axId val="735999968"/>
      </c:lineChart>
      <c:catAx>
        <c:axId val="73599840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s-EC"/>
          </a:p>
        </c:txPr>
        <c:crossAx val="735999968"/>
        <c:crosses val="autoZero"/>
        <c:auto val="1"/>
        <c:lblAlgn val="ctr"/>
        <c:lblOffset val="100"/>
        <c:noMultiLvlLbl val="0"/>
      </c:catAx>
      <c:valAx>
        <c:axId val="735999968"/>
        <c:scaling>
          <c:orientation val="minMax"/>
        </c:scaling>
        <c:delete val="0"/>
        <c:axPos val="l"/>
        <c:title>
          <c:tx>
            <c:rich>
              <a:bodyPr rot="-5400000" spcFirstLastPara="1" vertOverflow="ellipsis" vert="horz" wrap="square" anchor="ctr" anchorCtr="1"/>
              <a:lstStyle/>
              <a:p>
                <a:pPr>
                  <a:defRPr sz="900" b="0" i="0" u="none" strike="noStrike" kern="1200" cap="all"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5400000" spcFirstLastPara="1" vertOverflow="ellipsis" vert="horz" wrap="square" anchor="ctr" anchorCtr="1"/>
            <a:lstStyle/>
            <a:p>
              <a:pPr>
                <a:defRPr sz="900" b="0" i="0" u="none" strike="noStrike" kern="1200" cap="all"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84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lt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Participación de consumo por marca</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s-EC"/>
        </a:p>
      </c:txPr>
    </c:title>
    <c:autoTitleDeleted val="0"/>
    <c:plotArea>
      <c:layout/>
      <c:pieChart>
        <c:varyColors val="1"/>
        <c:ser>
          <c:idx val="0"/>
          <c:order val="0"/>
          <c:tx>
            <c:strRef>
              <c:f>Tablas!$O$4258</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848-43EC-9AED-576E338C1C8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848-43EC-9AED-576E338C1C8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848-43EC-9AED-576E338C1C8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848-43EC-9AED-576E338C1C8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848-43EC-9AED-576E338C1C8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848-43EC-9AED-576E338C1C8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848-43EC-9AED-576E338C1C8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848-43EC-9AED-576E338C1C80}"/>
              </c:ext>
            </c:extLst>
          </c:dPt>
          <c:dLbls>
            <c:dLbl>
              <c:idx val="0"/>
              <c:layout>
                <c:manualLayout>
                  <c:x val="1.8957037410681589E-2"/>
                  <c:y val="-6.792806547179788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848-43EC-9AED-576E338C1C80}"/>
                </c:ext>
              </c:extLst>
            </c:dLbl>
            <c:dLbl>
              <c:idx val="1"/>
              <c:layout>
                <c:manualLayout>
                  <c:x val="0.12568420711047562"/>
                  <c:y val="-2.774973112683026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848-43EC-9AED-576E338C1C80}"/>
                </c:ext>
              </c:extLst>
            </c:dLbl>
            <c:dLbl>
              <c:idx val="2"/>
              <c:layout>
                <c:manualLayout>
                  <c:x val="-3.9489668937310395E-2"/>
                  <c:y val="4.006690796017712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9848-43EC-9AED-576E338C1C80}"/>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Tablas!$B$4259:$B$4266</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Tablas!$O$4259:$O$4266</c:f>
              <c:numCache>
                <c:formatCode>#,##0</c:formatCode>
                <c:ptCount val="8"/>
                <c:pt idx="0">
                  <c:v>69641265.999999896</c:v>
                </c:pt>
                <c:pt idx="1">
                  <c:v>40912701.99999997</c:v>
                </c:pt>
                <c:pt idx="2">
                  <c:v>37136332.000000082</c:v>
                </c:pt>
                <c:pt idx="3">
                  <c:v>11350186.999999998</c:v>
                </c:pt>
                <c:pt idx="4">
                  <c:v>5682700.0000000009</c:v>
                </c:pt>
                <c:pt idx="5">
                  <c:v>2202163.9999999991</c:v>
                </c:pt>
                <c:pt idx="6">
                  <c:v>36050</c:v>
                </c:pt>
                <c:pt idx="7">
                  <c:v>447</c:v>
                </c:pt>
              </c:numCache>
            </c:numRef>
          </c:val>
          <c:extLst>
            <c:ext xmlns:c16="http://schemas.microsoft.com/office/drawing/2014/chart" uri="{C3380CC4-5D6E-409C-BE32-E72D297353CC}">
              <c16:uniqueId val="{00000010-9848-43EC-9AED-576E338C1C80}"/>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solidFill>
            <a:sysClr val="windowText" lastClr="000000"/>
          </a:solidFill>
        </a:defRPr>
      </a:pPr>
      <a:endParaRPr lang="es-EC"/>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la facturación </a:t>
            </a:r>
          </a:p>
          <a:p>
            <a:pPr>
              <a:defRPr/>
            </a:pPr>
            <a:r>
              <a:rPr lang="es-EC" baseline="0"/>
              <a:t>por marca </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Tablas!$B$4291</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Tablas!$C$4291:$N$4291</c:f>
              <c:numCache>
                <c:formatCode>_("$"\ * #,##0_);_("$"\ * \(#,##0\);_("$"\ * "-"??_);_(@_)</c:formatCode>
                <c:ptCount val="12"/>
                <c:pt idx="0">
                  <c:v>485708537.68999898</c:v>
                </c:pt>
                <c:pt idx="1">
                  <c:v>447315947.71999943</c:v>
                </c:pt>
                <c:pt idx="2">
                  <c:v>408331425.88999993</c:v>
                </c:pt>
                <c:pt idx="3">
                  <c:v>287875900.55999887</c:v>
                </c:pt>
                <c:pt idx="4">
                  <c:v>295563688.43000031</c:v>
                </c:pt>
                <c:pt idx="5">
                  <c:v>360805281.01999843</c:v>
                </c:pt>
                <c:pt idx="6">
                  <c:v>345832145.15000033</c:v>
                </c:pt>
                <c:pt idx="7">
                  <c:v>338459570.37999922</c:v>
                </c:pt>
                <c:pt idx="8">
                  <c:v>357339502.14999926</c:v>
                </c:pt>
                <c:pt idx="9">
                  <c:v>367002119.77999902</c:v>
                </c:pt>
                <c:pt idx="10">
                  <c:v>394225386.79000133</c:v>
                </c:pt>
                <c:pt idx="11">
                  <c:v>441786424.59999645</c:v>
                </c:pt>
              </c:numCache>
            </c:numRef>
          </c:val>
          <c:smooth val="0"/>
          <c:extLst>
            <c:ext xmlns:c16="http://schemas.microsoft.com/office/drawing/2014/chart" uri="{C3380CC4-5D6E-409C-BE32-E72D297353CC}">
              <c16:uniqueId val="{00000000-633E-4B41-ADFC-2E58E4A72A3D}"/>
            </c:ext>
          </c:extLst>
        </c:ser>
        <c:ser>
          <c:idx val="1"/>
          <c:order val="1"/>
          <c:tx>
            <c:strRef>
              <c:f>Tablas!$B$4292</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Tablas!$C$4292:$N$4292</c:f>
              <c:numCache>
                <c:formatCode>_("$"\ * #,##0_);_("$"\ * \(#,##0\);_("$"\ * "-"??_);_(@_)</c:formatCode>
                <c:ptCount val="12"/>
                <c:pt idx="0">
                  <c:v>294898510.38000143</c:v>
                </c:pt>
                <c:pt idx="1">
                  <c:v>291340030.53999996</c:v>
                </c:pt>
                <c:pt idx="2">
                  <c:v>277695150.04000068</c:v>
                </c:pt>
                <c:pt idx="3">
                  <c:v>214219063.7599991</c:v>
                </c:pt>
                <c:pt idx="4">
                  <c:v>191791296.90000114</c:v>
                </c:pt>
                <c:pt idx="5">
                  <c:v>191854224.22999927</c:v>
                </c:pt>
                <c:pt idx="6">
                  <c:v>197369029.10999984</c:v>
                </c:pt>
                <c:pt idx="7">
                  <c:v>203129547.46000069</c:v>
                </c:pt>
                <c:pt idx="8">
                  <c:v>211247492.70999858</c:v>
                </c:pt>
                <c:pt idx="9">
                  <c:v>216516414.44999999</c:v>
                </c:pt>
                <c:pt idx="10">
                  <c:v>224247917.47000027</c:v>
                </c:pt>
                <c:pt idx="11">
                  <c:v>237646836.67000017</c:v>
                </c:pt>
              </c:numCache>
            </c:numRef>
          </c:val>
          <c:smooth val="0"/>
          <c:extLst>
            <c:ext xmlns:c16="http://schemas.microsoft.com/office/drawing/2014/chart" uri="{C3380CC4-5D6E-409C-BE32-E72D297353CC}">
              <c16:uniqueId val="{00000001-633E-4B41-ADFC-2E58E4A72A3D}"/>
            </c:ext>
          </c:extLst>
        </c:ser>
        <c:ser>
          <c:idx val="2"/>
          <c:order val="2"/>
          <c:tx>
            <c:strRef>
              <c:f>Tablas!$B$4293</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Tablas!$C$4293:$N$4293</c:f>
              <c:numCache>
                <c:formatCode>_("$"\ * #,##0_);_("$"\ * \(#,##0\);_("$"\ * "-"??_);_(@_)</c:formatCode>
                <c:ptCount val="12"/>
                <c:pt idx="0">
                  <c:v>256557857.67999896</c:v>
                </c:pt>
                <c:pt idx="1">
                  <c:v>242039194.12999976</c:v>
                </c:pt>
                <c:pt idx="2">
                  <c:v>222141357.47000039</c:v>
                </c:pt>
                <c:pt idx="3">
                  <c:v>143232353.72000015</c:v>
                </c:pt>
                <c:pt idx="4">
                  <c:v>120263381.0799998</c:v>
                </c:pt>
                <c:pt idx="5">
                  <c:v>189586982.47999975</c:v>
                </c:pt>
                <c:pt idx="6">
                  <c:v>191274314.90999985</c:v>
                </c:pt>
                <c:pt idx="7">
                  <c:v>194825333.55999976</c:v>
                </c:pt>
                <c:pt idx="8">
                  <c:v>197312483.54999945</c:v>
                </c:pt>
                <c:pt idx="9">
                  <c:v>199177708.29999939</c:v>
                </c:pt>
                <c:pt idx="10">
                  <c:v>215943726.80999988</c:v>
                </c:pt>
                <c:pt idx="11">
                  <c:v>244374502.22999889</c:v>
                </c:pt>
              </c:numCache>
            </c:numRef>
          </c:val>
          <c:smooth val="0"/>
          <c:extLst>
            <c:ext xmlns:c16="http://schemas.microsoft.com/office/drawing/2014/chart" uri="{C3380CC4-5D6E-409C-BE32-E72D297353CC}">
              <c16:uniqueId val="{00000002-633E-4B41-ADFC-2E58E4A72A3D}"/>
            </c:ext>
          </c:extLst>
        </c:ser>
        <c:ser>
          <c:idx val="3"/>
          <c:order val="3"/>
          <c:tx>
            <c:strRef>
              <c:f>Tablas!$B$4294</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Tablas!$C$4294:$N$4294</c:f>
              <c:numCache>
                <c:formatCode>_("$"\ * #,##0_);_("$"\ * \(#,##0\);_("$"\ * "-"??_);_(@_)</c:formatCode>
                <c:ptCount val="12"/>
                <c:pt idx="0">
                  <c:v>112804493.09999998</c:v>
                </c:pt>
                <c:pt idx="1">
                  <c:v>102086344.72000045</c:v>
                </c:pt>
                <c:pt idx="2">
                  <c:v>86661785.060000017</c:v>
                </c:pt>
                <c:pt idx="3">
                  <c:v>132840135.35000008</c:v>
                </c:pt>
                <c:pt idx="4">
                  <c:v>60818546.290000021</c:v>
                </c:pt>
                <c:pt idx="5">
                  <c:v>99192909.370000109</c:v>
                </c:pt>
                <c:pt idx="6">
                  <c:v>117084315.07999976</c:v>
                </c:pt>
                <c:pt idx="7">
                  <c:v>94205278.140000165</c:v>
                </c:pt>
                <c:pt idx="8">
                  <c:v>93688047.550000086</c:v>
                </c:pt>
                <c:pt idx="9">
                  <c:v>93430496.960000068</c:v>
                </c:pt>
                <c:pt idx="10">
                  <c:v>91590897.62999998</c:v>
                </c:pt>
                <c:pt idx="11">
                  <c:v>99595086.490000218</c:v>
                </c:pt>
              </c:numCache>
            </c:numRef>
          </c:val>
          <c:smooth val="0"/>
          <c:extLst>
            <c:ext xmlns:c16="http://schemas.microsoft.com/office/drawing/2014/chart" uri="{C3380CC4-5D6E-409C-BE32-E72D297353CC}">
              <c16:uniqueId val="{00000003-633E-4B41-ADFC-2E58E4A72A3D}"/>
            </c:ext>
          </c:extLst>
        </c:ser>
        <c:ser>
          <c:idx val="4"/>
          <c:order val="4"/>
          <c:tx>
            <c:strRef>
              <c:f>Tablas!$B$4295</c:f>
              <c:strCache>
                <c:ptCount val="1"/>
                <c:pt idx="0">
                  <c:v>Alía</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Tablas!$C$4295:$N$4295</c:f>
              <c:numCache>
                <c:formatCode>_("$"\ * #,##0_);_("$"\ * \(#,##0\);_("$"\ * "-"??_);_(@_)</c:formatCode>
                <c:ptCount val="12"/>
                <c:pt idx="0">
                  <c:v>32611734.079999983</c:v>
                </c:pt>
                <c:pt idx="1">
                  <c:v>32524298.339999992</c:v>
                </c:pt>
                <c:pt idx="2">
                  <c:v>32111023.690000046</c:v>
                </c:pt>
                <c:pt idx="3">
                  <c:v>24824117.390000015</c:v>
                </c:pt>
                <c:pt idx="4">
                  <c:v>36887069.920000039</c:v>
                </c:pt>
                <c:pt idx="5">
                  <c:v>52151387.709999956</c:v>
                </c:pt>
                <c:pt idx="6">
                  <c:v>37345708.860000014</c:v>
                </c:pt>
                <c:pt idx="7">
                  <c:v>29954052.049999986</c:v>
                </c:pt>
                <c:pt idx="8">
                  <c:v>29945261.129999947</c:v>
                </c:pt>
                <c:pt idx="9">
                  <c:v>28795252.43999999</c:v>
                </c:pt>
                <c:pt idx="10">
                  <c:v>26477376.500000011</c:v>
                </c:pt>
                <c:pt idx="11">
                  <c:v>27211499.289999999</c:v>
                </c:pt>
              </c:numCache>
            </c:numRef>
          </c:val>
          <c:smooth val="0"/>
          <c:extLst>
            <c:ext xmlns:c16="http://schemas.microsoft.com/office/drawing/2014/chart" uri="{C3380CC4-5D6E-409C-BE32-E72D297353CC}">
              <c16:uniqueId val="{00000004-633E-4B41-ADFC-2E58E4A72A3D}"/>
            </c:ext>
          </c:extLst>
        </c:ser>
        <c:ser>
          <c:idx val="5"/>
          <c:order val="5"/>
          <c:tx>
            <c:strRef>
              <c:f>Tablas!$B$4296</c:f>
              <c:strCache>
                <c:ptCount val="1"/>
                <c:pt idx="0">
                  <c:v>Discover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Tablas!$C$4296:$N$4296</c:f>
              <c:numCache>
                <c:formatCode>_("$"\ * #,##0_);_("$"\ * \(#,##0\);_("$"\ * "-"??_);_(@_)</c:formatCode>
                <c:ptCount val="12"/>
                <c:pt idx="0">
                  <c:v>27155598.329999954</c:v>
                </c:pt>
                <c:pt idx="1">
                  <c:v>27153788.20000001</c:v>
                </c:pt>
                <c:pt idx="2">
                  <c:v>26551403.920000024</c:v>
                </c:pt>
                <c:pt idx="3">
                  <c:v>20142929.189999986</c:v>
                </c:pt>
                <c:pt idx="4">
                  <c:v>16843549.919999968</c:v>
                </c:pt>
                <c:pt idx="5">
                  <c:v>18406561.190000072</c:v>
                </c:pt>
                <c:pt idx="6">
                  <c:v>19817120.490000039</c:v>
                </c:pt>
                <c:pt idx="7">
                  <c:v>20795185.89999998</c:v>
                </c:pt>
                <c:pt idx="8">
                  <c:v>21468543.94000002</c:v>
                </c:pt>
                <c:pt idx="9">
                  <c:v>22474377.120000023</c:v>
                </c:pt>
                <c:pt idx="10">
                  <c:v>23901199.910000008</c:v>
                </c:pt>
                <c:pt idx="11">
                  <c:v>25516224.650000043</c:v>
                </c:pt>
              </c:numCache>
            </c:numRef>
          </c:val>
          <c:smooth val="0"/>
          <c:extLst>
            <c:ext xmlns:c16="http://schemas.microsoft.com/office/drawing/2014/chart" uri="{C3380CC4-5D6E-409C-BE32-E72D297353CC}">
              <c16:uniqueId val="{00000005-633E-4B41-ADFC-2E58E4A72A3D}"/>
            </c:ext>
          </c:extLst>
        </c:ser>
        <c:ser>
          <c:idx val="6"/>
          <c:order val="6"/>
          <c:tx>
            <c:strRef>
              <c:f>Tablas!$B$4297</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Tablas!$C$4297:$N$4297</c:f>
              <c:numCache>
                <c:formatCode>_("$"\ * #,##0_);_("$"\ * \(#,##0\);_("$"\ * "-"??_);_(@_)</c:formatCode>
                <c:ptCount val="12"/>
                <c:pt idx="0">
                  <c:v>1187355.04</c:v>
                </c:pt>
                <c:pt idx="1">
                  <c:v>966742.09999999963</c:v>
                </c:pt>
                <c:pt idx="2">
                  <c:v>1111213.58</c:v>
                </c:pt>
                <c:pt idx="3">
                  <c:v>157240.77000000005</c:v>
                </c:pt>
                <c:pt idx="4">
                  <c:v>511278.10999999981</c:v>
                </c:pt>
                <c:pt idx="5">
                  <c:v>962295.45</c:v>
                </c:pt>
                <c:pt idx="6">
                  <c:v>803069.95</c:v>
                </c:pt>
                <c:pt idx="7">
                  <c:v>660386.33000000007</c:v>
                </c:pt>
                <c:pt idx="8">
                  <c:v>789225.61000000022</c:v>
                </c:pt>
                <c:pt idx="9">
                  <c:v>936343.46999999974</c:v>
                </c:pt>
                <c:pt idx="10">
                  <c:v>897798.05999999947</c:v>
                </c:pt>
                <c:pt idx="11">
                  <c:v>1005307.1800000005</c:v>
                </c:pt>
              </c:numCache>
            </c:numRef>
          </c:val>
          <c:smooth val="0"/>
          <c:extLst>
            <c:ext xmlns:c16="http://schemas.microsoft.com/office/drawing/2014/chart" uri="{C3380CC4-5D6E-409C-BE32-E72D297353CC}">
              <c16:uniqueId val="{00000006-633E-4B41-ADFC-2E58E4A72A3D}"/>
            </c:ext>
          </c:extLst>
        </c:ser>
        <c:ser>
          <c:idx val="7"/>
          <c:order val="7"/>
          <c:tx>
            <c:strRef>
              <c:f>Tablas!$B$4298</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Tablas!$C$4290:$N$4290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Tablas!$C$4298:$N$4298</c:f>
              <c:numCache>
                <c:formatCode>_("$"\ * #,##0_);_("$"\ * \(#,##0\);_("$"\ * "-"??_);_(@_)</c:formatCode>
                <c:ptCount val="12"/>
                <c:pt idx="0">
                  <c:v>1269.4700000000003</c:v>
                </c:pt>
                <c:pt idx="1">
                  <c:v>655.92999999999984</c:v>
                </c:pt>
                <c:pt idx="2">
                  <c:v>1485.3800000000003</c:v>
                </c:pt>
                <c:pt idx="3">
                  <c:v>2821.14</c:v>
                </c:pt>
                <c:pt idx="4">
                  <c:v>2535.3900000000003</c:v>
                </c:pt>
                <c:pt idx="5">
                  <c:v>1311.6799999999998</c:v>
                </c:pt>
                <c:pt idx="6">
                  <c:v>623.31999999999994</c:v>
                </c:pt>
                <c:pt idx="7">
                  <c:v>164.63</c:v>
                </c:pt>
                <c:pt idx="8">
                  <c:v>640.5</c:v>
                </c:pt>
                <c:pt idx="9">
                  <c:v>153.13</c:v>
                </c:pt>
                <c:pt idx="10">
                  <c:v>32.730000000000004</c:v>
                </c:pt>
                <c:pt idx="11">
                  <c:v>497.09999999999985</c:v>
                </c:pt>
              </c:numCache>
            </c:numRef>
          </c:val>
          <c:smooth val="0"/>
          <c:extLst>
            <c:ext xmlns:c16="http://schemas.microsoft.com/office/drawing/2014/chart" uri="{C3380CC4-5D6E-409C-BE32-E72D297353CC}">
              <c16:uniqueId val="{00000007-633E-4B41-ADFC-2E58E4A72A3D}"/>
            </c:ext>
          </c:extLst>
        </c:ser>
        <c:dLbls>
          <c:showLegendKey val="0"/>
          <c:showVal val="0"/>
          <c:showCatName val="0"/>
          <c:showSerName val="0"/>
          <c:showPercent val="0"/>
          <c:showBubbleSize val="0"/>
        </c:dLbls>
        <c:marker val="1"/>
        <c:smooth val="0"/>
        <c:axId val="736009768"/>
        <c:axId val="736008984"/>
      </c:lineChart>
      <c:catAx>
        <c:axId val="7360097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8984"/>
        <c:crosses val="autoZero"/>
        <c:auto val="1"/>
        <c:lblAlgn val="ctr"/>
        <c:lblOffset val="100"/>
        <c:noMultiLvlLbl val="0"/>
      </c:catAx>
      <c:valAx>
        <c:axId val="73600898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en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97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a:t>
            </a:r>
          </a:p>
          <a:p>
            <a:pPr>
              <a:defRPr/>
            </a:pPr>
            <a:r>
              <a:rPr lang="en-US" baseline="0"/>
              <a:t>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26424141393324041"/>
          <c:y val="0.24489146239425777"/>
          <c:w val="0.44057271240420021"/>
          <c:h val="0.65660114718356"/>
        </c:manualLayout>
      </c:layout>
      <c:pieChart>
        <c:varyColors val="1"/>
        <c:ser>
          <c:idx val="0"/>
          <c:order val="0"/>
          <c:tx>
            <c:strRef>
              <c:f>Tablas!$O$4290</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46F-48A6-87D4-A13108F95DF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46F-48A6-87D4-A13108F95DF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46F-48A6-87D4-A13108F95DF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46F-48A6-87D4-A13108F95DF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46F-48A6-87D4-A13108F95DF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46F-48A6-87D4-A13108F95DF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46F-48A6-87D4-A13108F95DFF}"/>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46F-48A6-87D4-A13108F95DFF}"/>
              </c:ext>
            </c:extLst>
          </c:dPt>
          <c:dLbls>
            <c:dLbl>
              <c:idx val="0"/>
              <c:layout>
                <c:manualLayout>
                  <c:x val="8.3840864489942608E-3"/>
                  <c:y val="1.339460118652248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446F-48A6-87D4-A13108F95DFF}"/>
                </c:ext>
              </c:extLst>
            </c:dLbl>
            <c:dLbl>
              <c:idx val="1"/>
              <c:layout>
                <c:manualLayout>
                  <c:x val="5.2473662356332051E-2"/>
                  <c:y val="-6.372421598279981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46F-48A6-87D4-A13108F95DFF}"/>
                </c:ext>
              </c:extLst>
            </c:dLbl>
            <c:dLbl>
              <c:idx val="2"/>
              <c:layout>
                <c:manualLayout>
                  <c:x val="-4.3627544043281351E-3"/>
                  <c:y val="4.6053776309797059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46F-48A6-87D4-A13108F95DF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Tablas!$B$4291:$B$4298</c:f>
              <c:strCache>
                <c:ptCount val="8"/>
                <c:pt idx="0">
                  <c:v>Visa</c:v>
                </c:pt>
                <c:pt idx="1">
                  <c:v>Diners Club</c:v>
                </c:pt>
                <c:pt idx="2">
                  <c:v>Mastercard</c:v>
                </c:pt>
                <c:pt idx="3">
                  <c:v>American Express</c:v>
                </c:pt>
                <c:pt idx="4">
                  <c:v>Alía</c:v>
                </c:pt>
                <c:pt idx="5">
                  <c:v>Discover</c:v>
                </c:pt>
                <c:pt idx="6">
                  <c:v>Otras marcas</c:v>
                </c:pt>
                <c:pt idx="7">
                  <c:v>Cuota fácil</c:v>
                </c:pt>
              </c:strCache>
            </c:strRef>
          </c:cat>
          <c:val>
            <c:numRef>
              <c:f>Tablas!$O$4291:$O$4298</c:f>
              <c:numCache>
                <c:formatCode>_("$"\ * #,##0_);_("$"\ * \(#,##0\);_("$"\ * "-"??_);_(@_)</c:formatCode>
                <c:ptCount val="8"/>
                <c:pt idx="0">
                  <c:v>4530245930.1599913</c:v>
                </c:pt>
                <c:pt idx="1">
                  <c:v>2751955513.7200012</c:v>
                </c:pt>
                <c:pt idx="2">
                  <c:v>2416729195.9199963</c:v>
                </c:pt>
                <c:pt idx="3">
                  <c:v>1183998335.740001</c:v>
                </c:pt>
                <c:pt idx="4">
                  <c:v>390838781.39999998</c:v>
                </c:pt>
                <c:pt idx="5">
                  <c:v>270226482.76000011</c:v>
                </c:pt>
                <c:pt idx="6">
                  <c:v>9988255.6499999985</c:v>
                </c:pt>
                <c:pt idx="7">
                  <c:v>12190.4</c:v>
                </c:pt>
              </c:numCache>
            </c:numRef>
          </c:val>
          <c:extLst>
            <c:ext xmlns:c16="http://schemas.microsoft.com/office/drawing/2014/chart" uri="{C3380CC4-5D6E-409C-BE32-E72D297353CC}">
              <c16:uniqueId val="{00000010-446F-48A6-87D4-A13108F95DFF}"/>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s-EC">
                <a:solidFill>
                  <a:sysClr val="windowText" lastClr="000000"/>
                </a:solidFill>
              </a:rPr>
              <a:t>Evolución</a:t>
            </a:r>
            <a:r>
              <a:rPr lang="es-EC" baseline="0">
                <a:solidFill>
                  <a:sysClr val="windowText" lastClr="000000"/>
                </a:solidFill>
              </a:rPr>
              <a:t> de facturación  promedio </a:t>
            </a:r>
          </a:p>
          <a:p>
            <a:pPr>
              <a:defRPr>
                <a:solidFill>
                  <a:sysClr val="windowText" lastClr="000000"/>
                </a:solidFill>
              </a:defRPr>
            </a:pPr>
            <a:r>
              <a:rPr lang="es-EC" baseline="0">
                <a:solidFill>
                  <a:sysClr val="windowText" lastClr="000000"/>
                </a:solidFill>
              </a:rPr>
              <a:t>por marca</a:t>
            </a:r>
            <a:endParaRPr lang="es-EC">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s-EC"/>
        </a:p>
      </c:txPr>
    </c:title>
    <c:autoTitleDeleted val="0"/>
    <c:plotArea>
      <c:layout/>
      <c:lineChart>
        <c:grouping val="standard"/>
        <c:varyColors val="0"/>
        <c:ser>
          <c:idx val="0"/>
          <c:order val="0"/>
          <c:tx>
            <c:strRef>
              <c:f>Tablas!$B$4324</c:f>
              <c:strCache>
                <c:ptCount val="1"/>
                <c:pt idx="0">
                  <c:v>Alía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Tablas!$C$4323:$N$4323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Tablas!$C$4324:$N$4324</c:f>
              <c:numCache>
                <c:formatCode>_("$"\ * #,##0.00_);_("$"\ * \(#,##0.00\);_("$"\ * "-"??_);_(@_)</c:formatCode>
                <c:ptCount val="12"/>
                <c:pt idx="0">
                  <c:v>153.15131202509662</c:v>
                </c:pt>
                <c:pt idx="1">
                  <c:v>153.13767545883454</c:v>
                </c:pt>
                <c:pt idx="2">
                  <c:v>125.13892546073141</c:v>
                </c:pt>
                <c:pt idx="3">
                  <c:v>105.35613289986894</c:v>
                </c:pt>
                <c:pt idx="4">
                  <c:v>190.30040818011111</c:v>
                </c:pt>
                <c:pt idx="5">
                  <c:v>295.3297111905178</c:v>
                </c:pt>
                <c:pt idx="6">
                  <c:v>241.96254404094759</c:v>
                </c:pt>
                <c:pt idx="7">
                  <c:v>206.45579583284498</c:v>
                </c:pt>
                <c:pt idx="8">
                  <c:v>204.4407958408998</c:v>
                </c:pt>
                <c:pt idx="9">
                  <c:v>193.17893760901632</c:v>
                </c:pt>
                <c:pt idx="10">
                  <c:v>170.42485887706701</c:v>
                </c:pt>
                <c:pt idx="11">
                  <c:v>166.05945888713953</c:v>
                </c:pt>
              </c:numCache>
            </c:numRef>
          </c:val>
          <c:smooth val="0"/>
          <c:extLst>
            <c:ext xmlns:c16="http://schemas.microsoft.com/office/drawing/2014/chart" uri="{C3380CC4-5D6E-409C-BE32-E72D297353CC}">
              <c16:uniqueId val="{00000000-81C4-4A58-94C0-90494E9E09C7}"/>
            </c:ext>
          </c:extLst>
        </c:ser>
        <c:ser>
          <c:idx val="1"/>
          <c:order val="1"/>
          <c:tx>
            <c:strRef>
              <c:f>Tablas!$B$4325</c:f>
              <c:strCache>
                <c:ptCount val="1"/>
                <c:pt idx="0">
                  <c:v>American Express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Tablas!$C$4323:$N$4323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Tablas!$C$4325:$N$4325</c:f>
              <c:numCache>
                <c:formatCode>_("$"\ * #,##0.00_);_("$"\ * \(#,##0.00\);_("$"\ * "-"??_);_(@_)</c:formatCode>
                <c:ptCount val="12"/>
                <c:pt idx="0">
                  <c:v>86.53823495115536</c:v>
                </c:pt>
                <c:pt idx="1">
                  <c:v>80.638133368510694</c:v>
                </c:pt>
                <c:pt idx="2">
                  <c:v>75.588520358588795</c:v>
                </c:pt>
                <c:pt idx="3">
                  <c:v>183.99726213627201</c:v>
                </c:pt>
                <c:pt idx="4">
                  <c:v>98.169798571161095</c:v>
                </c:pt>
                <c:pt idx="5">
                  <c:v>126.66374166155907</c:v>
                </c:pt>
                <c:pt idx="6">
                  <c:v>139.98669897990882</c:v>
                </c:pt>
                <c:pt idx="7">
                  <c:v>108.41876084990054</c:v>
                </c:pt>
                <c:pt idx="8">
                  <c:v>105.45266299129827</c:v>
                </c:pt>
                <c:pt idx="9">
                  <c:v>99.414980543794726</c:v>
                </c:pt>
                <c:pt idx="10">
                  <c:v>93.1165186719209</c:v>
                </c:pt>
                <c:pt idx="11">
                  <c:v>100.35537884009292</c:v>
                </c:pt>
              </c:numCache>
            </c:numRef>
          </c:val>
          <c:smooth val="0"/>
          <c:extLst>
            <c:ext xmlns:c16="http://schemas.microsoft.com/office/drawing/2014/chart" uri="{C3380CC4-5D6E-409C-BE32-E72D297353CC}">
              <c16:uniqueId val="{00000001-81C4-4A58-94C0-90494E9E09C7}"/>
            </c:ext>
          </c:extLst>
        </c:ser>
        <c:ser>
          <c:idx val="2"/>
          <c:order val="2"/>
          <c:tx>
            <c:strRef>
              <c:f>Tablas!$B$4326</c:f>
              <c:strCache>
                <c:ptCount val="1"/>
                <c:pt idx="0">
                  <c:v>Visa</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Tablas!$C$4323:$N$4323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Tablas!$C$4326:$N$4326</c:f>
              <c:numCache>
                <c:formatCode>_("$"\ * #,##0.00_);_("$"\ * \(#,##0.00\);_("$"\ * "-"??_);_(@_)</c:formatCode>
                <c:ptCount val="12"/>
                <c:pt idx="0">
                  <c:v>66.585400778940496</c:v>
                </c:pt>
                <c:pt idx="1">
                  <c:v>61.639424526297368</c:v>
                </c:pt>
                <c:pt idx="2">
                  <c:v>59.866015696210063</c:v>
                </c:pt>
                <c:pt idx="3">
                  <c:v>62.548988075152607</c:v>
                </c:pt>
                <c:pt idx="4">
                  <c:v>68.743031454033456</c:v>
                </c:pt>
                <c:pt idx="5">
                  <c:v>74.036519706599577</c:v>
                </c:pt>
                <c:pt idx="6">
                  <c:v>67.32059262894397</c:v>
                </c:pt>
                <c:pt idx="7">
                  <c:v>63.224201188682322</c:v>
                </c:pt>
                <c:pt idx="8">
                  <c:v>63.662836655977053</c:v>
                </c:pt>
                <c:pt idx="9">
                  <c:v>63.155774242298421</c:v>
                </c:pt>
                <c:pt idx="10">
                  <c:v>65.471567006381761</c:v>
                </c:pt>
                <c:pt idx="11">
                  <c:v>67.366851776172808</c:v>
                </c:pt>
              </c:numCache>
            </c:numRef>
          </c:val>
          <c:smooth val="0"/>
          <c:extLst>
            <c:ext xmlns:c16="http://schemas.microsoft.com/office/drawing/2014/chart" uri="{C3380CC4-5D6E-409C-BE32-E72D297353CC}">
              <c16:uniqueId val="{00000002-81C4-4A58-94C0-90494E9E09C7}"/>
            </c:ext>
          </c:extLst>
        </c:ser>
        <c:ser>
          <c:idx val="3"/>
          <c:order val="3"/>
          <c:tx>
            <c:strRef>
              <c:f>Tablas!$B$4327</c:f>
              <c:strCache>
                <c:ptCount val="1"/>
                <c:pt idx="0">
                  <c:v>Diners Club</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Tablas!$C$4323:$N$4323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Tablas!$C$4327:$N$4327</c:f>
              <c:numCache>
                <c:formatCode>_("$"\ * #,##0.00_);_("$"\ * \(#,##0.00\);_("$"\ * "-"??_);_(@_)</c:formatCode>
                <c:ptCount val="12"/>
                <c:pt idx="0">
                  <c:v>65.148970839889444</c:v>
                </c:pt>
                <c:pt idx="1">
                  <c:v>64.06608973473729</c:v>
                </c:pt>
                <c:pt idx="2">
                  <c:v>65.662368005576838</c:v>
                </c:pt>
                <c:pt idx="3">
                  <c:v>73.082302303866257</c:v>
                </c:pt>
                <c:pt idx="4">
                  <c:v>73.919009494283245</c:v>
                </c:pt>
                <c:pt idx="5">
                  <c:v>71.484757791797534</c:v>
                </c:pt>
                <c:pt idx="6">
                  <c:v>69.103439682032231</c:v>
                </c:pt>
                <c:pt idx="7">
                  <c:v>67.154970021039787</c:v>
                </c:pt>
                <c:pt idx="8">
                  <c:v>67.094219731810128</c:v>
                </c:pt>
                <c:pt idx="9">
                  <c:v>65.942284758923648</c:v>
                </c:pt>
                <c:pt idx="10">
                  <c:v>65.034779058055932</c:v>
                </c:pt>
                <c:pt idx="11">
                  <c:v>65.307525640380973</c:v>
                </c:pt>
              </c:numCache>
            </c:numRef>
          </c:val>
          <c:smooth val="0"/>
          <c:extLst>
            <c:ext xmlns:c16="http://schemas.microsoft.com/office/drawing/2014/chart" uri="{C3380CC4-5D6E-409C-BE32-E72D297353CC}">
              <c16:uniqueId val="{00000003-81C4-4A58-94C0-90494E9E09C7}"/>
            </c:ext>
          </c:extLst>
        </c:ser>
        <c:ser>
          <c:idx val="5"/>
          <c:order val="4"/>
          <c:tx>
            <c:strRef>
              <c:f>Tablas!$B$4329</c:f>
              <c:strCache>
                <c:ptCount val="1"/>
                <c:pt idx="0">
                  <c:v>Discover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Tablas!$C$4323:$N$4323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Tablas!$C$4329:$N$4329</c:f>
              <c:numCache>
                <c:formatCode>_("$"\ * #,##0.00_);_("$"\ * \(#,##0.00\);_("$"\ * "-"??_);_(@_)</c:formatCode>
                <c:ptCount val="12"/>
                <c:pt idx="0">
                  <c:v>44.303627466175406</c:v>
                </c:pt>
                <c:pt idx="1">
                  <c:v>44.43129850558212</c:v>
                </c:pt>
                <c:pt idx="2">
                  <c:v>45.554281224050051</c:v>
                </c:pt>
                <c:pt idx="3">
                  <c:v>49.87848947603014</c:v>
                </c:pt>
                <c:pt idx="4">
                  <c:v>49.408339332071833</c:v>
                </c:pt>
                <c:pt idx="5">
                  <c:v>50.126527606059085</c:v>
                </c:pt>
                <c:pt idx="6">
                  <c:v>50.093200262888573</c:v>
                </c:pt>
                <c:pt idx="7">
                  <c:v>48.471480051000015</c:v>
                </c:pt>
                <c:pt idx="8">
                  <c:v>48.21466512453128</c:v>
                </c:pt>
                <c:pt idx="9">
                  <c:v>48.641310700519163</c:v>
                </c:pt>
                <c:pt idx="10">
                  <c:v>47.822676634893106</c:v>
                </c:pt>
                <c:pt idx="11">
                  <c:v>47.95453539989343</c:v>
                </c:pt>
              </c:numCache>
            </c:numRef>
          </c:val>
          <c:smooth val="0"/>
          <c:extLst>
            <c:ext xmlns:c16="http://schemas.microsoft.com/office/drawing/2014/chart" uri="{C3380CC4-5D6E-409C-BE32-E72D297353CC}">
              <c16:uniqueId val="{00000004-81C4-4A58-94C0-90494E9E09C7}"/>
            </c:ext>
          </c:extLst>
        </c:ser>
        <c:dLbls>
          <c:showLegendKey val="0"/>
          <c:showVal val="0"/>
          <c:showCatName val="0"/>
          <c:showSerName val="0"/>
          <c:showPercent val="0"/>
          <c:showBubbleSize val="0"/>
        </c:dLbls>
        <c:marker val="1"/>
        <c:smooth val="0"/>
        <c:axId val="736007808"/>
        <c:axId val="736004280"/>
      </c:lineChart>
      <c:catAx>
        <c:axId val="73600780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4280"/>
        <c:crosses val="autoZero"/>
        <c:auto val="1"/>
        <c:lblAlgn val="ctr"/>
        <c:lblOffset val="100"/>
        <c:noMultiLvlLbl val="0"/>
      </c:catAx>
      <c:valAx>
        <c:axId val="73600428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Facturaciín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78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Posición</a:t>
            </a:r>
            <a:r>
              <a:rPr lang="es-EC" baseline="0"/>
              <a:t> de marcas por consumo y facturación</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ubbleChart>
        <c:varyColors val="0"/>
        <c:ser>
          <c:idx val="0"/>
          <c:order val="0"/>
          <c:tx>
            <c:strRef>
              <c:f>Tablas!$B$4357</c:f>
              <c:strCache>
                <c:ptCount val="1"/>
                <c:pt idx="0">
                  <c:v>Visa</c:v>
                </c:pt>
              </c:strCache>
            </c:strRef>
          </c:tx>
          <c:spPr>
            <a:blipFill>
              <a:blip xmlns:r="http://schemas.openxmlformats.org/officeDocument/2006/relationships" r:embed="rId3"/>
              <a:stretch>
                <a:fillRect/>
              </a:stretch>
            </a:blipFill>
            <a:ln>
              <a:noFill/>
            </a:ln>
            <a:effectLst/>
          </c:spPr>
          <c:invertIfNegative val="0"/>
          <c:xVal>
            <c:numRef>
              <c:f>Tablas!$C$4357</c:f>
              <c:numCache>
                <c:formatCode>#,##0</c:formatCode>
                <c:ptCount val="1"/>
                <c:pt idx="0">
                  <c:v>69641265.999999896</c:v>
                </c:pt>
              </c:numCache>
            </c:numRef>
          </c:xVal>
          <c:yVal>
            <c:numRef>
              <c:f>Tablas!$D$4357</c:f>
              <c:numCache>
                <c:formatCode>_("$"\ * #,##0_);_("$"\ * \(#,##0\);_("$"\ * "-"??_);_(@_)</c:formatCode>
                <c:ptCount val="1"/>
                <c:pt idx="0">
                  <c:v>4530245930.1599913</c:v>
                </c:pt>
              </c:numCache>
            </c:numRef>
          </c:yVal>
          <c:bubbleSize>
            <c:numRef>
              <c:f>Tablas!$E$4357</c:f>
              <c:numCache>
                <c:formatCode>_("$"\ * #,##0.00_);_("$"\ * \(#,##0.00\);_("$"\ * "-"??_);_(@_)</c:formatCode>
                <c:ptCount val="1"/>
                <c:pt idx="0">
                  <c:v>65.051171386803887</c:v>
                </c:pt>
              </c:numCache>
            </c:numRef>
          </c:bubbleSize>
          <c:bubble3D val="0"/>
          <c:extLst>
            <c:ext xmlns:c16="http://schemas.microsoft.com/office/drawing/2014/chart" uri="{C3380CC4-5D6E-409C-BE32-E72D297353CC}">
              <c16:uniqueId val="{00000000-05E4-40D8-9554-1CFEF3864AC8}"/>
            </c:ext>
          </c:extLst>
        </c:ser>
        <c:ser>
          <c:idx val="1"/>
          <c:order val="1"/>
          <c:tx>
            <c:strRef>
              <c:f>Tablas!$B$4358</c:f>
              <c:strCache>
                <c:ptCount val="1"/>
                <c:pt idx="0">
                  <c:v>Diners Club</c:v>
                </c:pt>
              </c:strCache>
            </c:strRef>
          </c:tx>
          <c:spPr>
            <a:blipFill>
              <a:blip xmlns:r="http://schemas.openxmlformats.org/officeDocument/2006/relationships" r:embed="rId4"/>
              <a:stretch>
                <a:fillRect/>
              </a:stretch>
            </a:blipFill>
            <a:ln w="25400">
              <a:noFill/>
            </a:ln>
            <a:effectLst/>
          </c:spPr>
          <c:invertIfNegative val="0"/>
          <c:xVal>
            <c:numRef>
              <c:f>Tablas!$C$4358</c:f>
              <c:numCache>
                <c:formatCode>#,##0</c:formatCode>
                <c:ptCount val="1"/>
                <c:pt idx="0">
                  <c:v>40912701.99999997</c:v>
                </c:pt>
              </c:numCache>
            </c:numRef>
          </c:xVal>
          <c:yVal>
            <c:numRef>
              <c:f>Tablas!$D$4358</c:f>
              <c:numCache>
                <c:formatCode>_("$"\ * #,##0_);_("$"\ * \(#,##0\);_("$"\ * "-"??_);_(@_)</c:formatCode>
                <c:ptCount val="1"/>
                <c:pt idx="0">
                  <c:v>2751955513.7200012</c:v>
                </c:pt>
              </c:numCache>
            </c:numRef>
          </c:yVal>
          <c:bubbleSize>
            <c:numRef>
              <c:f>Tablas!$E$4358</c:f>
              <c:numCache>
                <c:formatCode>_("$"\ * #,##0.00_);_("$"\ * \(#,##0.00\);_("$"\ * "-"??_);_(@_)</c:formatCode>
                <c:ptCount val="1"/>
                <c:pt idx="0">
                  <c:v>67.264086193085049</c:v>
                </c:pt>
              </c:numCache>
            </c:numRef>
          </c:bubbleSize>
          <c:bubble3D val="0"/>
          <c:extLst>
            <c:ext xmlns:c16="http://schemas.microsoft.com/office/drawing/2014/chart" uri="{C3380CC4-5D6E-409C-BE32-E72D297353CC}">
              <c16:uniqueId val="{00000001-05E4-40D8-9554-1CFEF3864AC8}"/>
            </c:ext>
          </c:extLst>
        </c:ser>
        <c:ser>
          <c:idx val="2"/>
          <c:order val="2"/>
          <c:tx>
            <c:strRef>
              <c:f>Tablas!$B$4359</c:f>
              <c:strCache>
                <c:ptCount val="1"/>
                <c:pt idx="0">
                  <c:v>Mastercard</c:v>
                </c:pt>
              </c:strCache>
            </c:strRef>
          </c:tx>
          <c:spPr>
            <a:blipFill>
              <a:blip xmlns:r="http://schemas.openxmlformats.org/officeDocument/2006/relationships" r:embed="rId5"/>
              <a:stretch>
                <a:fillRect/>
              </a:stretch>
            </a:blipFill>
            <a:ln w="25400">
              <a:noFill/>
            </a:ln>
            <a:effectLst/>
          </c:spPr>
          <c:invertIfNegative val="0"/>
          <c:dPt>
            <c:idx val="0"/>
            <c:invertIfNegative val="0"/>
            <c:bubble3D val="0"/>
            <c:extLst>
              <c:ext xmlns:c16="http://schemas.microsoft.com/office/drawing/2014/chart" uri="{C3380CC4-5D6E-409C-BE32-E72D297353CC}">
                <c16:uniqueId val="{00000002-05E4-40D8-9554-1CFEF3864AC8}"/>
              </c:ext>
            </c:extLst>
          </c:dPt>
          <c:xVal>
            <c:numRef>
              <c:f>Tablas!$C$4359</c:f>
              <c:numCache>
                <c:formatCode>#,##0</c:formatCode>
                <c:ptCount val="1"/>
                <c:pt idx="0">
                  <c:v>37136332.000000082</c:v>
                </c:pt>
              </c:numCache>
            </c:numRef>
          </c:xVal>
          <c:yVal>
            <c:numRef>
              <c:f>Tablas!$D$4359</c:f>
              <c:numCache>
                <c:formatCode>_("$"\ * #,##0_);_("$"\ * \(#,##0\);_("$"\ * "-"??_);_(@_)</c:formatCode>
                <c:ptCount val="1"/>
                <c:pt idx="0">
                  <c:v>2416729195.9199963</c:v>
                </c:pt>
              </c:numCache>
            </c:numRef>
          </c:yVal>
          <c:bubbleSize>
            <c:numRef>
              <c:f>Tablas!$E$4359</c:f>
              <c:numCache>
                <c:formatCode>_("$"\ * #,##0.00_);_("$"\ * \(#,##0.00\);_("$"\ * "-"??_);_(@_)</c:formatCode>
                <c:ptCount val="1"/>
                <c:pt idx="0">
                  <c:v>65.077218609527478</c:v>
                </c:pt>
              </c:numCache>
            </c:numRef>
          </c:bubbleSize>
          <c:bubble3D val="0"/>
          <c:extLst>
            <c:ext xmlns:c16="http://schemas.microsoft.com/office/drawing/2014/chart" uri="{C3380CC4-5D6E-409C-BE32-E72D297353CC}">
              <c16:uniqueId val="{00000003-05E4-40D8-9554-1CFEF3864AC8}"/>
            </c:ext>
          </c:extLst>
        </c:ser>
        <c:ser>
          <c:idx val="3"/>
          <c:order val="3"/>
          <c:tx>
            <c:strRef>
              <c:f>Tablas!$B$4360</c:f>
              <c:strCache>
                <c:ptCount val="1"/>
                <c:pt idx="0">
                  <c:v>American Express</c:v>
                </c:pt>
              </c:strCache>
            </c:strRef>
          </c:tx>
          <c:spPr>
            <a:blipFill>
              <a:blip xmlns:r="http://schemas.openxmlformats.org/officeDocument/2006/relationships" r:embed="rId6"/>
              <a:stretch>
                <a:fillRect/>
              </a:stretch>
            </a:blipFill>
            <a:ln w="25400">
              <a:noFill/>
            </a:ln>
            <a:effectLst/>
          </c:spPr>
          <c:invertIfNegative val="0"/>
          <c:xVal>
            <c:numRef>
              <c:f>Tablas!$C$4360</c:f>
              <c:numCache>
                <c:formatCode>#,##0</c:formatCode>
                <c:ptCount val="1"/>
                <c:pt idx="0">
                  <c:v>11350186.999999998</c:v>
                </c:pt>
              </c:numCache>
            </c:numRef>
          </c:xVal>
          <c:yVal>
            <c:numRef>
              <c:f>Tablas!$D$4360</c:f>
              <c:numCache>
                <c:formatCode>_("$"\ * #,##0_);_("$"\ * \(#,##0\);_("$"\ * "-"??_);_(@_)</c:formatCode>
                <c:ptCount val="1"/>
                <c:pt idx="0">
                  <c:v>1183998335.740001</c:v>
                </c:pt>
              </c:numCache>
            </c:numRef>
          </c:yVal>
          <c:bubbleSize>
            <c:numRef>
              <c:f>Tablas!$E$4360</c:f>
              <c:numCache>
                <c:formatCode>_("$"\ * #,##0.00_);_("$"\ * \(#,##0.00\);_("$"\ * "-"??_);_(@_)</c:formatCode>
                <c:ptCount val="1"/>
                <c:pt idx="0">
                  <c:v>104.31531531066415</c:v>
                </c:pt>
              </c:numCache>
            </c:numRef>
          </c:bubbleSize>
          <c:bubble3D val="0"/>
          <c:extLst>
            <c:ext xmlns:c16="http://schemas.microsoft.com/office/drawing/2014/chart" uri="{C3380CC4-5D6E-409C-BE32-E72D297353CC}">
              <c16:uniqueId val="{00000004-05E4-40D8-9554-1CFEF3864AC8}"/>
            </c:ext>
          </c:extLst>
        </c:ser>
        <c:ser>
          <c:idx val="4"/>
          <c:order val="4"/>
          <c:tx>
            <c:strRef>
              <c:f>Tablas!$B$4361</c:f>
              <c:strCache>
                <c:ptCount val="1"/>
                <c:pt idx="0">
                  <c:v>Alía</c:v>
                </c:pt>
              </c:strCache>
            </c:strRef>
          </c:tx>
          <c:spPr>
            <a:blipFill>
              <a:blip xmlns:r="http://schemas.openxmlformats.org/officeDocument/2006/relationships" r:embed="rId7"/>
              <a:stretch>
                <a:fillRect/>
              </a:stretch>
            </a:blipFill>
            <a:ln w="25400">
              <a:noFill/>
            </a:ln>
            <a:effectLst/>
          </c:spPr>
          <c:invertIfNegative val="0"/>
          <c:xVal>
            <c:numRef>
              <c:f>Tablas!$C$4361</c:f>
              <c:numCache>
                <c:formatCode>#,##0</c:formatCode>
                <c:ptCount val="1"/>
                <c:pt idx="0">
                  <c:v>2202163.9999999991</c:v>
                </c:pt>
              </c:numCache>
            </c:numRef>
          </c:xVal>
          <c:yVal>
            <c:numRef>
              <c:f>Tablas!$D$4361</c:f>
              <c:numCache>
                <c:formatCode>_("$"\ * #,##0_);_("$"\ * \(#,##0\);_("$"\ * "-"??_);_(@_)</c:formatCode>
                <c:ptCount val="1"/>
                <c:pt idx="0">
                  <c:v>390838781.39999998</c:v>
                </c:pt>
              </c:numCache>
            </c:numRef>
          </c:yVal>
          <c:bubbleSize>
            <c:numRef>
              <c:f>Tablas!$E$4361</c:f>
              <c:numCache>
                <c:formatCode>_("$"\ * #,##0.00_);_("$"\ * \(#,##0.00\);_("$"\ * "-"??_);_(@_)</c:formatCode>
                <c:ptCount val="1"/>
                <c:pt idx="0">
                  <c:v>177.47941633774784</c:v>
                </c:pt>
              </c:numCache>
            </c:numRef>
          </c:bubbleSize>
          <c:bubble3D val="0"/>
          <c:extLst>
            <c:ext xmlns:c16="http://schemas.microsoft.com/office/drawing/2014/chart" uri="{C3380CC4-5D6E-409C-BE32-E72D297353CC}">
              <c16:uniqueId val="{00000005-05E4-40D8-9554-1CFEF3864AC8}"/>
            </c:ext>
          </c:extLst>
        </c:ser>
        <c:ser>
          <c:idx val="5"/>
          <c:order val="5"/>
          <c:tx>
            <c:strRef>
              <c:f>Tablas!$B$4362</c:f>
              <c:strCache>
                <c:ptCount val="1"/>
                <c:pt idx="0">
                  <c:v>Discover</c:v>
                </c:pt>
              </c:strCache>
            </c:strRef>
          </c:tx>
          <c:spPr>
            <a:blipFill>
              <a:blip xmlns:r="http://schemas.openxmlformats.org/officeDocument/2006/relationships" r:embed="rId8"/>
              <a:stretch>
                <a:fillRect/>
              </a:stretch>
            </a:blipFill>
            <a:ln w="25400">
              <a:noFill/>
            </a:ln>
            <a:effectLst/>
          </c:spPr>
          <c:invertIfNegative val="0"/>
          <c:xVal>
            <c:numRef>
              <c:f>Tablas!$C$4362</c:f>
              <c:numCache>
                <c:formatCode>#,##0</c:formatCode>
                <c:ptCount val="1"/>
                <c:pt idx="0">
                  <c:v>5682700.0000000009</c:v>
                </c:pt>
              </c:numCache>
            </c:numRef>
          </c:xVal>
          <c:yVal>
            <c:numRef>
              <c:f>Tablas!$D$4362</c:f>
              <c:numCache>
                <c:formatCode>_("$"\ * #,##0_);_("$"\ * \(#,##0\);_("$"\ * "-"??_);_(@_)</c:formatCode>
                <c:ptCount val="1"/>
                <c:pt idx="0">
                  <c:v>270226482.76000011</c:v>
                </c:pt>
              </c:numCache>
            </c:numRef>
          </c:yVal>
          <c:bubbleSize>
            <c:numRef>
              <c:f>Tablas!$E$4362</c:f>
              <c:numCache>
                <c:formatCode>_("$"\ * #,##0.00_);_("$"\ * \(#,##0.00\);_("$"\ * "-"??_);_(@_)</c:formatCode>
                <c:ptCount val="1"/>
                <c:pt idx="0">
                  <c:v>47.552480820736633</c:v>
                </c:pt>
              </c:numCache>
            </c:numRef>
          </c:bubbleSize>
          <c:bubble3D val="0"/>
          <c:extLst>
            <c:ext xmlns:c16="http://schemas.microsoft.com/office/drawing/2014/chart" uri="{C3380CC4-5D6E-409C-BE32-E72D297353CC}">
              <c16:uniqueId val="{00000006-05E4-40D8-9554-1CFEF3864AC8}"/>
            </c:ext>
          </c:extLst>
        </c:ser>
        <c:dLbls>
          <c:showLegendKey val="0"/>
          <c:showVal val="0"/>
          <c:showCatName val="0"/>
          <c:showSerName val="0"/>
          <c:showPercent val="0"/>
          <c:showBubbleSize val="0"/>
        </c:dLbls>
        <c:bubbleScale val="100"/>
        <c:showNegBubbles val="0"/>
        <c:axId val="735999184"/>
        <c:axId val="736009376"/>
      </c:bubbleChart>
      <c:valAx>
        <c:axId val="73599918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9376"/>
        <c:crosses val="autoZero"/>
        <c:crossBetween val="midCat"/>
      </c:valAx>
      <c:valAx>
        <c:axId val="73600937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Facturacióm</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918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segmento genérico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Tablas!$B$4419</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Tablas!$C$4419:$N$4419</c:f>
              <c:numCache>
                <c:formatCode>#,##0</c:formatCode>
                <c:ptCount val="12"/>
                <c:pt idx="0">
                  <c:v>1734057.9999999979</c:v>
                </c:pt>
                <c:pt idx="1">
                  <c:v>1721162.000000003</c:v>
                </c:pt>
                <c:pt idx="2">
                  <c:v>1574906.9999999998</c:v>
                </c:pt>
                <c:pt idx="3">
                  <c:v>976949.99999999872</c:v>
                </c:pt>
                <c:pt idx="4">
                  <c:v>764804.00000000175</c:v>
                </c:pt>
                <c:pt idx="5">
                  <c:v>1065429.9999999986</c:v>
                </c:pt>
                <c:pt idx="6">
                  <c:v>1139908.0000000051</c:v>
                </c:pt>
                <c:pt idx="7">
                  <c:v>1196993.9999999986</c:v>
                </c:pt>
                <c:pt idx="8">
                  <c:v>1273279.0000000054</c:v>
                </c:pt>
                <c:pt idx="9">
                  <c:v>1329064.0000000021</c:v>
                </c:pt>
                <c:pt idx="10">
                  <c:v>1406655.0000000012</c:v>
                </c:pt>
                <c:pt idx="11">
                  <c:v>1530762.9999999956</c:v>
                </c:pt>
              </c:numCache>
            </c:numRef>
          </c:val>
          <c:smooth val="0"/>
          <c:extLst>
            <c:ext xmlns:c16="http://schemas.microsoft.com/office/drawing/2014/chart" uri="{C3380CC4-5D6E-409C-BE32-E72D297353CC}">
              <c16:uniqueId val="{00000000-5AD4-4463-BF87-C13A98304FD1}"/>
            </c:ext>
          </c:extLst>
        </c:ser>
        <c:ser>
          <c:idx val="1"/>
          <c:order val="1"/>
          <c:tx>
            <c:strRef>
              <c:f>Tablas!$B$4420</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Tablas!$C$4420:$N$4420</c:f>
              <c:numCache>
                <c:formatCode>#,##0</c:formatCode>
                <c:ptCount val="12"/>
                <c:pt idx="0">
                  <c:v>1438292</c:v>
                </c:pt>
                <c:pt idx="1">
                  <c:v>1435158.0000000014</c:v>
                </c:pt>
                <c:pt idx="2">
                  <c:v>1321637.9999999984</c:v>
                </c:pt>
                <c:pt idx="3">
                  <c:v>841061.00000000175</c:v>
                </c:pt>
                <c:pt idx="4">
                  <c:v>772878.99999999977</c:v>
                </c:pt>
                <c:pt idx="5">
                  <c:v>869977.99999999988</c:v>
                </c:pt>
                <c:pt idx="6">
                  <c:v>917048.99999999662</c:v>
                </c:pt>
                <c:pt idx="7">
                  <c:v>980750.00000000151</c:v>
                </c:pt>
                <c:pt idx="8">
                  <c:v>1028175.0000000028</c:v>
                </c:pt>
                <c:pt idx="9">
                  <c:v>1074870.0000000005</c:v>
                </c:pt>
                <c:pt idx="10">
                  <c:v>1133995.0000000005</c:v>
                </c:pt>
                <c:pt idx="11">
                  <c:v>1296741.0000000021</c:v>
                </c:pt>
              </c:numCache>
            </c:numRef>
          </c:val>
          <c:smooth val="0"/>
          <c:extLst>
            <c:ext xmlns:c16="http://schemas.microsoft.com/office/drawing/2014/chart" uri="{C3380CC4-5D6E-409C-BE32-E72D297353CC}">
              <c16:uniqueId val="{00000001-5AD4-4463-BF87-C13A98304FD1}"/>
            </c:ext>
          </c:extLst>
        </c:ser>
        <c:ser>
          <c:idx val="2"/>
          <c:order val="2"/>
          <c:tx>
            <c:strRef>
              <c:f>Tablas!$B$4421</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Tablas!$C$4421:$N$4421</c:f>
              <c:numCache>
                <c:formatCode>#,##0</c:formatCode>
                <c:ptCount val="12"/>
                <c:pt idx="0">
                  <c:v>5929463.9999999888</c:v>
                </c:pt>
                <c:pt idx="1">
                  <c:v>5929134.0000000121</c:v>
                </c:pt>
                <c:pt idx="2">
                  <c:v>5564528.0000000037</c:v>
                </c:pt>
                <c:pt idx="3">
                  <c:v>3782416.9999999893</c:v>
                </c:pt>
                <c:pt idx="4">
                  <c:v>3272690.9999999851</c:v>
                </c:pt>
                <c:pt idx="5">
                  <c:v>3680230.0000000075</c:v>
                </c:pt>
                <c:pt idx="6">
                  <c:v>3879113.0000000088</c:v>
                </c:pt>
                <c:pt idx="7">
                  <c:v>4145193.9999999916</c:v>
                </c:pt>
                <c:pt idx="8">
                  <c:v>4328240.0000000009</c:v>
                </c:pt>
                <c:pt idx="9">
                  <c:v>4504994.0000000242</c:v>
                </c:pt>
                <c:pt idx="10">
                  <c:v>4759146.9999999804</c:v>
                </c:pt>
                <c:pt idx="11">
                  <c:v>5072160.9999999916</c:v>
                </c:pt>
              </c:numCache>
            </c:numRef>
          </c:val>
          <c:smooth val="0"/>
          <c:extLst>
            <c:ext xmlns:c16="http://schemas.microsoft.com/office/drawing/2014/chart" uri="{C3380CC4-5D6E-409C-BE32-E72D297353CC}">
              <c16:uniqueId val="{00000002-5AD4-4463-BF87-C13A98304FD1}"/>
            </c:ext>
          </c:extLst>
        </c:ser>
        <c:ser>
          <c:idx val="3"/>
          <c:order val="3"/>
          <c:tx>
            <c:strRef>
              <c:f>Tablas!$B$4422</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Tablas!$C$4422:$N$4422</c:f>
              <c:numCache>
                <c:formatCode>#,##0</c:formatCode>
                <c:ptCount val="12"/>
                <c:pt idx="0">
                  <c:v>5095363.9999999953</c:v>
                </c:pt>
                <c:pt idx="1">
                  <c:v>5053041.9999999795</c:v>
                </c:pt>
                <c:pt idx="2">
                  <c:v>4829195.9999999944</c:v>
                </c:pt>
                <c:pt idx="3">
                  <c:v>3437139.9999999944</c:v>
                </c:pt>
                <c:pt idx="4">
                  <c:v>3001692</c:v>
                </c:pt>
                <c:pt idx="5">
                  <c:v>3482581.0000000317</c:v>
                </c:pt>
                <c:pt idx="6">
                  <c:v>3660847.9999999804</c:v>
                </c:pt>
                <c:pt idx="7">
                  <c:v>3716137.999999993</c:v>
                </c:pt>
                <c:pt idx="8">
                  <c:v>3875953.0000000042</c:v>
                </c:pt>
                <c:pt idx="9">
                  <c:v>3993698.9999999977</c:v>
                </c:pt>
                <c:pt idx="10">
                  <c:v>4129758.9999999944</c:v>
                </c:pt>
                <c:pt idx="11">
                  <c:v>4391738.9999999758</c:v>
                </c:pt>
              </c:numCache>
            </c:numRef>
          </c:val>
          <c:smooth val="0"/>
          <c:extLst>
            <c:ext xmlns:c16="http://schemas.microsoft.com/office/drawing/2014/chart" uri="{C3380CC4-5D6E-409C-BE32-E72D297353CC}">
              <c16:uniqueId val="{00000003-5AD4-4463-BF87-C13A98304FD1}"/>
            </c:ext>
          </c:extLst>
        </c:ser>
        <c:ser>
          <c:idx val="4"/>
          <c:order val="4"/>
          <c:tx>
            <c:strRef>
              <c:f>Tablas!$B$4423</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Tablas!$C$4423:$N$4423</c:f>
              <c:numCache>
                <c:formatCode>#,##0</c:formatCode>
                <c:ptCount val="12"/>
                <c:pt idx="0">
                  <c:v>3627752.0000000033</c:v>
                </c:pt>
                <c:pt idx="1">
                  <c:v>3420180.000000013</c:v>
                </c:pt>
                <c:pt idx="2">
                  <c:v>3239531.0000000019</c:v>
                </c:pt>
                <c:pt idx="3">
                  <c:v>2227268.9999999972</c:v>
                </c:pt>
                <c:pt idx="4">
                  <c:v>1802320.9999999981</c:v>
                </c:pt>
                <c:pt idx="5">
                  <c:v>2431521.0000000033</c:v>
                </c:pt>
                <c:pt idx="6">
                  <c:v>2553164.0000000019</c:v>
                </c:pt>
                <c:pt idx="7">
                  <c:v>2627962.0000000047</c:v>
                </c:pt>
                <c:pt idx="8">
                  <c:v>2704125.9999999995</c:v>
                </c:pt>
                <c:pt idx="9">
                  <c:v>2763800.9999999977</c:v>
                </c:pt>
                <c:pt idx="10">
                  <c:v>2804347.9999999967</c:v>
                </c:pt>
                <c:pt idx="11">
                  <c:v>2887731.9999999935</c:v>
                </c:pt>
              </c:numCache>
            </c:numRef>
          </c:val>
          <c:smooth val="0"/>
          <c:extLst>
            <c:ext xmlns:c16="http://schemas.microsoft.com/office/drawing/2014/chart" uri="{C3380CC4-5D6E-409C-BE32-E72D297353CC}">
              <c16:uniqueId val="{00000004-5AD4-4463-BF87-C13A98304FD1}"/>
            </c:ext>
          </c:extLst>
        </c:ser>
        <c:ser>
          <c:idx val="5"/>
          <c:order val="5"/>
          <c:tx>
            <c:strRef>
              <c:f>Tablas!$B$4424</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Tablas!$C$4418:$N$4418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Tablas!$C$4424:$N$4424</c:f>
              <c:numCache>
                <c:formatCode>#,##0</c:formatCode>
                <c:ptCount val="12"/>
                <c:pt idx="0">
                  <c:v>88611.999999999927</c:v>
                </c:pt>
                <c:pt idx="1">
                  <c:v>173448.99999999977</c:v>
                </c:pt>
                <c:pt idx="2">
                  <c:v>73980.999999999942</c:v>
                </c:pt>
                <c:pt idx="3">
                  <c:v>52665.000000000109</c:v>
                </c:pt>
                <c:pt idx="4">
                  <c:v>91644.999999999927</c:v>
                </c:pt>
                <c:pt idx="5">
                  <c:v>122731.99999999964</c:v>
                </c:pt>
                <c:pt idx="6">
                  <c:v>133270</c:v>
                </c:pt>
                <c:pt idx="7">
                  <c:v>141047.00000000026</c:v>
                </c:pt>
                <c:pt idx="8">
                  <c:v>146038.99999999994</c:v>
                </c:pt>
                <c:pt idx="9">
                  <c:v>159097.00000000032</c:v>
                </c:pt>
                <c:pt idx="10">
                  <c:v>169738.99999999962</c:v>
                </c:pt>
                <c:pt idx="11">
                  <c:v>180840.99999999997</c:v>
                </c:pt>
              </c:numCache>
            </c:numRef>
          </c:val>
          <c:smooth val="0"/>
          <c:extLst>
            <c:ext xmlns:c16="http://schemas.microsoft.com/office/drawing/2014/chart" uri="{C3380CC4-5D6E-409C-BE32-E72D297353CC}">
              <c16:uniqueId val="{00000005-5AD4-4463-BF87-C13A98304FD1}"/>
            </c:ext>
          </c:extLst>
        </c:ser>
        <c:dLbls>
          <c:showLegendKey val="0"/>
          <c:showVal val="0"/>
          <c:showCatName val="0"/>
          <c:showSerName val="0"/>
          <c:showPercent val="0"/>
          <c:showBubbleSize val="0"/>
        </c:dLbls>
        <c:marker val="1"/>
        <c:smooth val="0"/>
        <c:axId val="736008200"/>
        <c:axId val="735999576"/>
      </c:lineChart>
      <c:catAx>
        <c:axId val="73600820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5999576"/>
        <c:crosses val="autoZero"/>
        <c:auto val="1"/>
        <c:lblAlgn val="ctr"/>
        <c:lblOffset val="100"/>
        <c:noMultiLvlLbl val="0"/>
      </c:catAx>
      <c:valAx>
        <c:axId val="73599957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82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segmento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Tablas!$O$4418</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574-4E4F-B283-AC8511403A4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574-4E4F-B283-AC8511403A4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574-4E4F-B283-AC8511403A4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574-4E4F-B283-AC8511403A4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574-4E4F-B283-AC8511403A4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574-4E4F-B283-AC8511403A41}"/>
              </c:ext>
            </c:extLst>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574-4E4F-B283-AC8511403A41}"/>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574-4E4F-B283-AC8511403A41}"/>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574-4E4F-B283-AC8511403A41}"/>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B574-4E4F-B283-AC8511403A41}"/>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B574-4E4F-B283-AC8511403A4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Tablas!$B$4419:$B$4424</c:f>
              <c:strCache>
                <c:ptCount val="6"/>
                <c:pt idx="0">
                  <c:v>AA</c:v>
                </c:pt>
                <c:pt idx="1">
                  <c:v>A</c:v>
                </c:pt>
                <c:pt idx="2">
                  <c:v>B</c:v>
                </c:pt>
                <c:pt idx="3">
                  <c:v>C</c:v>
                </c:pt>
                <c:pt idx="4">
                  <c:v>D</c:v>
                </c:pt>
                <c:pt idx="5">
                  <c:v>E</c:v>
                </c:pt>
              </c:strCache>
            </c:strRef>
          </c:cat>
          <c:val>
            <c:numRef>
              <c:f>Tablas!$O$4419:$O$4424</c:f>
              <c:numCache>
                <c:formatCode>#,##0</c:formatCode>
                <c:ptCount val="6"/>
                <c:pt idx="0">
                  <c:v>15713974.000000009</c:v>
                </c:pt>
                <c:pt idx="1">
                  <c:v>13110586.000000006</c:v>
                </c:pt>
                <c:pt idx="2">
                  <c:v>54847312.999999978</c:v>
                </c:pt>
                <c:pt idx="3">
                  <c:v>48667150.99999994</c:v>
                </c:pt>
                <c:pt idx="4">
                  <c:v>33089707.000000007</c:v>
                </c:pt>
                <c:pt idx="5">
                  <c:v>1533116.9999999993</c:v>
                </c:pt>
              </c:numCache>
            </c:numRef>
          </c:val>
          <c:extLst>
            <c:ext xmlns:c16="http://schemas.microsoft.com/office/drawing/2014/chart" uri="{C3380CC4-5D6E-409C-BE32-E72D297353CC}">
              <c16:uniqueId val="{0000000C-B574-4E4F-B283-AC8511403A4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a:pPr>
            <a:r>
              <a:rPr lang="es-EC" baseline="0"/>
              <a:t>por segmento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Tablas!$B$4450</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Tablas!$C$4450:$N$4450</c:f>
              <c:numCache>
                <c:formatCode>_("$"\ * #,##0_);_("$"\ * \(#,##0\);_("$"\ * "-"??_);_(@_)</c:formatCode>
                <c:ptCount val="12"/>
                <c:pt idx="0">
                  <c:v>158524398.2899999</c:v>
                </c:pt>
                <c:pt idx="1">
                  <c:v>153730883.54000008</c:v>
                </c:pt>
                <c:pt idx="2">
                  <c:v>141101376.83999994</c:v>
                </c:pt>
                <c:pt idx="3">
                  <c:v>95729545.22999993</c:v>
                </c:pt>
                <c:pt idx="4">
                  <c:v>82888863.690000132</c:v>
                </c:pt>
                <c:pt idx="5">
                  <c:v>109483115.20999987</c:v>
                </c:pt>
                <c:pt idx="6">
                  <c:v>110207700.2200003</c:v>
                </c:pt>
                <c:pt idx="7">
                  <c:v>113757227.27000001</c:v>
                </c:pt>
                <c:pt idx="8">
                  <c:v>120053157.53000008</c:v>
                </c:pt>
                <c:pt idx="9">
                  <c:v>122637240.43000042</c:v>
                </c:pt>
                <c:pt idx="10">
                  <c:v>131700710.75000012</c:v>
                </c:pt>
                <c:pt idx="11">
                  <c:v>143462206.68999994</c:v>
                </c:pt>
              </c:numCache>
            </c:numRef>
          </c:val>
          <c:smooth val="0"/>
          <c:extLst>
            <c:ext xmlns:c16="http://schemas.microsoft.com/office/drawing/2014/chart" uri="{C3380CC4-5D6E-409C-BE32-E72D297353CC}">
              <c16:uniqueId val="{00000000-C4CD-4BCB-864F-2D5B826011A8}"/>
            </c:ext>
          </c:extLst>
        </c:ser>
        <c:ser>
          <c:idx val="1"/>
          <c:order val="1"/>
          <c:tx>
            <c:strRef>
              <c:f>Tablas!$B$4451</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Tablas!$C$4451:$N$4451</c:f>
              <c:numCache>
                <c:formatCode>_("$"\ * #,##0_);_("$"\ * \(#,##0\);_("$"\ * "-"??_);_(@_)</c:formatCode>
                <c:ptCount val="12"/>
                <c:pt idx="0">
                  <c:v>134630966.00000024</c:v>
                </c:pt>
                <c:pt idx="1">
                  <c:v>131003016.06999986</c:v>
                </c:pt>
                <c:pt idx="2">
                  <c:v>117989637.58999954</c:v>
                </c:pt>
                <c:pt idx="3">
                  <c:v>85044677.859999865</c:v>
                </c:pt>
                <c:pt idx="4">
                  <c:v>89328763.820000023</c:v>
                </c:pt>
                <c:pt idx="5">
                  <c:v>108740807.75999978</c:v>
                </c:pt>
                <c:pt idx="6">
                  <c:v>98468925.889999837</c:v>
                </c:pt>
                <c:pt idx="7">
                  <c:v>95837781.939999864</c:v>
                </c:pt>
                <c:pt idx="8">
                  <c:v>99988431.909999847</c:v>
                </c:pt>
                <c:pt idx="9">
                  <c:v>103451822.42000012</c:v>
                </c:pt>
                <c:pt idx="10">
                  <c:v>106489917.77000004</c:v>
                </c:pt>
                <c:pt idx="11">
                  <c:v>121958232.05</c:v>
                </c:pt>
              </c:numCache>
            </c:numRef>
          </c:val>
          <c:smooth val="0"/>
          <c:extLst>
            <c:ext xmlns:c16="http://schemas.microsoft.com/office/drawing/2014/chart" uri="{C3380CC4-5D6E-409C-BE32-E72D297353CC}">
              <c16:uniqueId val="{00000001-C4CD-4BCB-864F-2D5B826011A8}"/>
            </c:ext>
          </c:extLst>
        </c:ser>
        <c:ser>
          <c:idx val="2"/>
          <c:order val="2"/>
          <c:tx>
            <c:strRef>
              <c:f>Tablas!$B$4452</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Tablas!$C$4452:$N$4452</c:f>
              <c:numCache>
                <c:formatCode>_("$"\ * #,##0_);_("$"\ * \(#,##0\);_("$"\ * "-"??_);_(@_)</c:formatCode>
                <c:ptCount val="12"/>
                <c:pt idx="0">
                  <c:v>442490709.98000193</c:v>
                </c:pt>
                <c:pt idx="1">
                  <c:v>427999222.0400005</c:v>
                </c:pt>
                <c:pt idx="2">
                  <c:v>407182389.64000058</c:v>
                </c:pt>
                <c:pt idx="3">
                  <c:v>321858771.95000017</c:v>
                </c:pt>
                <c:pt idx="4">
                  <c:v>289890337.14999998</c:v>
                </c:pt>
                <c:pt idx="5">
                  <c:v>341309237.51000077</c:v>
                </c:pt>
                <c:pt idx="6">
                  <c:v>337434293.41000009</c:v>
                </c:pt>
                <c:pt idx="7">
                  <c:v>332230719.39999807</c:v>
                </c:pt>
                <c:pt idx="8">
                  <c:v>336383554.11000121</c:v>
                </c:pt>
                <c:pt idx="9">
                  <c:v>344964670.15999991</c:v>
                </c:pt>
                <c:pt idx="10">
                  <c:v>358181904.14999837</c:v>
                </c:pt>
                <c:pt idx="11">
                  <c:v>406986492.30999821</c:v>
                </c:pt>
              </c:numCache>
            </c:numRef>
          </c:val>
          <c:smooth val="0"/>
          <c:extLst>
            <c:ext xmlns:c16="http://schemas.microsoft.com/office/drawing/2014/chart" uri="{C3380CC4-5D6E-409C-BE32-E72D297353CC}">
              <c16:uniqueId val="{00000002-C4CD-4BCB-864F-2D5B826011A8}"/>
            </c:ext>
          </c:extLst>
        </c:ser>
        <c:ser>
          <c:idx val="3"/>
          <c:order val="3"/>
          <c:tx>
            <c:strRef>
              <c:f>Tablas!$B$4453</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Tablas!$C$4453:$N$4453</c:f>
              <c:numCache>
                <c:formatCode>_("$"\ * #,##0_);_("$"\ * \(#,##0\);_("$"\ * "-"??_);_(@_)</c:formatCode>
                <c:ptCount val="12"/>
                <c:pt idx="0">
                  <c:v>278537660.9899984</c:v>
                </c:pt>
                <c:pt idx="1">
                  <c:v>258094370.70999989</c:v>
                </c:pt>
                <c:pt idx="2">
                  <c:v>240471526.9600012</c:v>
                </c:pt>
                <c:pt idx="3">
                  <c:v>167403436.81999919</c:v>
                </c:pt>
                <c:pt idx="4">
                  <c:v>165776904.8199999</c:v>
                </c:pt>
                <c:pt idx="5">
                  <c:v>205441835.27999893</c:v>
                </c:pt>
                <c:pt idx="6">
                  <c:v>201161974.58000046</c:v>
                </c:pt>
                <c:pt idx="7">
                  <c:v>195234234.02000034</c:v>
                </c:pt>
                <c:pt idx="8">
                  <c:v>204937658.6500001</c:v>
                </c:pt>
                <c:pt idx="9">
                  <c:v>207357410.99000099</c:v>
                </c:pt>
                <c:pt idx="10">
                  <c:v>223918361.32000026</c:v>
                </c:pt>
                <c:pt idx="11">
                  <c:v>236482476.86000112</c:v>
                </c:pt>
              </c:numCache>
            </c:numRef>
          </c:val>
          <c:smooth val="0"/>
          <c:extLst>
            <c:ext xmlns:c16="http://schemas.microsoft.com/office/drawing/2014/chart" uri="{C3380CC4-5D6E-409C-BE32-E72D297353CC}">
              <c16:uniqueId val="{00000003-C4CD-4BCB-864F-2D5B826011A8}"/>
            </c:ext>
          </c:extLst>
        </c:ser>
        <c:ser>
          <c:idx val="4"/>
          <c:order val="4"/>
          <c:tx>
            <c:strRef>
              <c:f>Tablas!$B$4454</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Tablas!$C$4454:$N$4454</c:f>
              <c:numCache>
                <c:formatCode>_("$"\ * #,##0_);_("$"\ * \(#,##0\);_("$"\ * "-"??_);_(@_)</c:formatCode>
                <c:ptCount val="12"/>
                <c:pt idx="0">
                  <c:v>191506060.05999947</c:v>
                </c:pt>
                <c:pt idx="1">
                  <c:v>164360053.09999964</c:v>
                </c:pt>
                <c:pt idx="2">
                  <c:v>142924843.25000039</c:v>
                </c:pt>
                <c:pt idx="3">
                  <c:v>149623279.37000057</c:v>
                </c:pt>
                <c:pt idx="4">
                  <c:v>90023438.029999256</c:v>
                </c:pt>
                <c:pt idx="5">
                  <c:v>141379109.44999993</c:v>
                </c:pt>
                <c:pt idx="6">
                  <c:v>155741376.19000027</c:v>
                </c:pt>
                <c:pt idx="7">
                  <c:v>138355210.84999919</c:v>
                </c:pt>
                <c:pt idx="8">
                  <c:v>143517998.86000013</c:v>
                </c:pt>
                <c:pt idx="9">
                  <c:v>142058603.90999928</c:v>
                </c:pt>
                <c:pt idx="10">
                  <c:v>148163859.90000039</c:v>
                </c:pt>
                <c:pt idx="11">
                  <c:v>159128658.40999934</c:v>
                </c:pt>
              </c:numCache>
            </c:numRef>
          </c:val>
          <c:smooth val="0"/>
          <c:extLst>
            <c:ext xmlns:c16="http://schemas.microsoft.com/office/drawing/2014/chart" uri="{C3380CC4-5D6E-409C-BE32-E72D297353CC}">
              <c16:uniqueId val="{00000004-C4CD-4BCB-864F-2D5B826011A8}"/>
            </c:ext>
          </c:extLst>
        </c:ser>
        <c:ser>
          <c:idx val="5"/>
          <c:order val="5"/>
          <c:tx>
            <c:strRef>
              <c:f>Tablas!$B$4455</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Tablas!$C$4449:$N$4449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Tablas!$C$4455:$N$4455</c:f>
              <c:numCache>
                <c:formatCode>_("$"\ * #,##0_);_("$"\ * \(#,##0\);_("$"\ * "-"??_);_(@_)</c:formatCode>
                <c:ptCount val="12"/>
                <c:pt idx="0">
                  <c:v>5235560.45</c:v>
                </c:pt>
                <c:pt idx="1">
                  <c:v>8239456.2200000091</c:v>
                </c:pt>
                <c:pt idx="2">
                  <c:v>4935070.75</c:v>
                </c:pt>
                <c:pt idx="3">
                  <c:v>3634850.649999999</c:v>
                </c:pt>
                <c:pt idx="4">
                  <c:v>4773038.5299999909</c:v>
                </c:pt>
                <c:pt idx="5">
                  <c:v>6606847.9200000092</c:v>
                </c:pt>
                <c:pt idx="6">
                  <c:v>6512056.5800000029</c:v>
                </c:pt>
                <c:pt idx="7">
                  <c:v>6614344.9699999942</c:v>
                </c:pt>
                <c:pt idx="8">
                  <c:v>6910396.0800000019</c:v>
                </c:pt>
                <c:pt idx="9">
                  <c:v>7863117.7399999918</c:v>
                </c:pt>
                <c:pt idx="10">
                  <c:v>8829582.0099999886</c:v>
                </c:pt>
                <c:pt idx="11">
                  <c:v>9118311.8900000006</c:v>
                </c:pt>
              </c:numCache>
            </c:numRef>
          </c:val>
          <c:smooth val="0"/>
          <c:extLst>
            <c:ext xmlns:c16="http://schemas.microsoft.com/office/drawing/2014/chart" uri="{C3380CC4-5D6E-409C-BE32-E72D297353CC}">
              <c16:uniqueId val="{00000005-C4CD-4BCB-864F-2D5B826011A8}"/>
            </c:ext>
          </c:extLst>
        </c:ser>
        <c:dLbls>
          <c:showLegendKey val="0"/>
          <c:showVal val="0"/>
          <c:showCatName val="0"/>
          <c:showSerName val="0"/>
          <c:showPercent val="0"/>
          <c:showBubbleSize val="0"/>
        </c:dLbls>
        <c:marker val="1"/>
        <c:smooth val="0"/>
        <c:axId val="736006240"/>
        <c:axId val="736003104"/>
      </c:lineChart>
      <c:catAx>
        <c:axId val="73600624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3104"/>
        <c:crosses val="autoZero"/>
        <c:auto val="1"/>
        <c:lblAlgn val="ctr"/>
        <c:lblOffset val="100"/>
        <c:noMultiLvlLbl val="0"/>
      </c:catAx>
      <c:valAx>
        <c:axId val="73600310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624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segmento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Tablas!$O$4449</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898-44B2-8A3E-197AAE21CE3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898-44B2-8A3E-197AAE21CE3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898-44B2-8A3E-197AAE21CE3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898-44B2-8A3E-197AAE21CE3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898-44B2-8A3E-197AAE21CE3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898-44B2-8A3E-197AAE21CE38}"/>
              </c:ext>
            </c:extLst>
          </c:dPt>
          <c:dLbls>
            <c:dLbl>
              <c:idx val="0"/>
              <c:layout>
                <c:manualLayout>
                  <c:x val="4.4419581371884509E-2"/>
                  <c:y val="3.51506666556861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898-44B2-8A3E-197AAE21CE38}"/>
                </c:ext>
              </c:extLst>
            </c:dLbl>
            <c:dLbl>
              <c:idx val="1"/>
              <c:layout>
                <c:manualLayout>
                  <c:x val="1.3718741907895212E-2"/>
                  <c:y val="6.07996574073311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F898-44B2-8A3E-197AAE21CE38}"/>
                </c:ext>
              </c:extLst>
            </c:dLbl>
            <c:dLbl>
              <c:idx val="2"/>
              <c:layout>
                <c:manualLayout>
                  <c:x val="3.6581214040104858E-2"/>
                  <c:y val="-1.3897073962133627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898-44B2-8A3E-197AAE21CE38}"/>
                </c:ext>
              </c:extLst>
            </c:dLbl>
            <c:dLbl>
              <c:idx val="3"/>
              <c:layout>
                <c:manualLayout>
                  <c:x val="-1.0941505753067392E-2"/>
                  <c:y val="-2.334274914145955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898-44B2-8A3E-197AAE21CE38}"/>
                </c:ext>
              </c:extLst>
            </c:dLbl>
            <c:dLbl>
              <c:idx val="4"/>
              <c:layout>
                <c:manualLayout>
                  <c:x val="-9.8499343346652071E-2"/>
                  <c:y val="7.006514201948495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898-44B2-8A3E-197AAE21CE3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Tablas!$B$4450:$B$4455</c:f>
              <c:strCache>
                <c:ptCount val="6"/>
                <c:pt idx="0">
                  <c:v>AA</c:v>
                </c:pt>
                <c:pt idx="1">
                  <c:v>A</c:v>
                </c:pt>
                <c:pt idx="2">
                  <c:v>B</c:v>
                </c:pt>
                <c:pt idx="3">
                  <c:v>C</c:v>
                </c:pt>
                <c:pt idx="4">
                  <c:v>D</c:v>
                </c:pt>
                <c:pt idx="5">
                  <c:v>E</c:v>
                </c:pt>
              </c:strCache>
            </c:strRef>
          </c:cat>
          <c:val>
            <c:numRef>
              <c:f>Tablas!$O$4450:$O$4455</c:f>
              <c:numCache>
                <c:formatCode>_("$"\ * #,##0_);_("$"\ * \(#,##0\);_("$"\ * "-"??_);_(@_)</c:formatCode>
                <c:ptCount val="6"/>
                <c:pt idx="0">
                  <c:v>1483276425.6900005</c:v>
                </c:pt>
                <c:pt idx="1">
                  <c:v>1292932981.079999</c:v>
                </c:pt>
                <c:pt idx="2">
                  <c:v>4346912301.8099995</c:v>
                </c:pt>
                <c:pt idx="3">
                  <c:v>2584817852.000001</c:v>
                </c:pt>
                <c:pt idx="4">
                  <c:v>1766782491.379998</c:v>
                </c:pt>
                <c:pt idx="5">
                  <c:v>79272633.789999992</c:v>
                </c:pt>
              </c:numCache>
            </c:numRef>
          </c:val>
          <c:extLst>
            <c:ext xmlns:c16="http://schemas.microsoft.com/office/drawing/2014/chart" uri="{C3380CC4-5D6E-409C-BE32-E72D297353CC}">
              <c16:uniqueId val="{0000000C-F898-44B2-8A3E-197AAE21CE38}"/>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a:pPr>
            <a:r>
              <a:rPr lang="es-EC" baseline="0"/>
              <a:t>Por segmento de Tarjeta de Crédito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Tablas!$B$4480</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Tablas!$C$4480:$N$4480</c:f>
              <c:numCache>
                <c:formatCode>_("$"\ * #,##0.00_);_("$"\ * \(#,##0.00\);_("$"\ * "-"??_);_(@_)</c:formatCode>
                <c:ptCount val="12"/>
                <c:pt idx="0">
                  <c:v>91.418163804209598</c:v>
                </c:pt>
                <c:pt idx="1">
                  <c:v>89.3180790303294</c:v>
                </c:pt>
                <c:pt idx="2">
                  <c:v>89.593466052281158</c:v>
                </c:pt>
                <c:pt idx="3">
                  <c:v>97.988172608628958</c:v>
                </c:pt>
                <c:pt idx="4">
                  <c:v>108.37922355270101</c:v>
                </c:pt>
                <c:pt idx="5">
                  <c:v>102.75955737120225</c:v>
                </c:pt>
                <c:pt idx="6">
                  <c:v>96.681223589973754</c:v>
                </c:pt>
                <c:pt idx="7">
                  <c:v>95.035753955324878</c:v>
                </c:pt>
                <c:pt idx="8">
                  <c:v>94.286607672002418</c:v>
                </c:pt>
                <c:pt idx="9">
                  <c:v>92.273389716371994</c:v>
                </c:pt>
                <c:pt idx="10">
                  <c:v>93.626874215781413</c:v>
                </c:pt>
                <c:pt idx="11">
                  <c:v>93.719410966949397</c:v>
                </c:pt>
              </c:numCache>
            </c:numRef>
          </c:val>
          <c:smooth val="0"/>
          <c:extLst>
            <c:ext xmlns:c16="http://schemas.microsoft.com/office/drawing/2014/chart" uri="{C3380CC4-5D6E-409C-BE32-E72D297353CC}">
              <c16:uniqueId val="{00000000-EC7C-4E1E-8AEC-22EFEBE9AC99}"/>
            </c:ext>
          </c:extLst>
        </c:ser>
        <c:ser>
          <c:idx val="1"/>
          <c:order val="1"/>
          <c:tx>
            <c:strRef>
              <c:f>Tablas!$B$4481</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Tablas!$C$4481:$N$4481</c:f>
              <c:numCache>
                <c:formatCode>_("$"\ * #,##0.00_);_("$"\ * \(#,##0.00\);_("$"\ * "-"??_);_(@_)</c:formatCode>
                <c:ptCount val="12"/>
                <c:pt idx="0">
                  <c:v>93.604752025319087</c:v>
                </c:pt>
                <c:pt idx="1">
                  <c:v>91.281249918127301</c:v>
                </c:pt>
                <c:pt idx="2">
                  <c:v>89.27530654384914</c:v>
                </c:pt>
                <c:pt idx="3">
                  <c:v>101.11594505035865</c:v>
                </c:pt>
                <c:pt idx="4">
                  <c:v>115.57923532661653</c:v>
                </c:pt>
                <c:pt idx="5">
                  <c:v>124.99259493918214</c:v>
                </c:pt>
                <c:pt idx="6">
                  <c:v>107.37586093000505</c:v>
                </c:pt>
                <c:pt idx="7">
                  <c:v>97.718870191179931</c:v>
                </c:pt>
                <c:pt idx="8">
                  <c:v>97.248456644053377</c:v>
                </c:pt>
                <c:pt idx="9">
                  <c:v>96.245892452110553</c:v>
                </c:pt>
                <c:pt idx="10">
                  <c:v>93.90686711140701</c:v>
                </c:pt>
                <c:pt idx="11">
                  <c:v>94.049800268519164</c:v>
                </c:pt>
              </c:numCache>
            </c:numRef>
          </c:val>
          <c:smooth val="0"/>
          <c:extLst>
            <c:ext xmlns:c16="http://schemas.microsoft.com/office/drawing/2014/chart" uri="{C3380CC4-5D6E-409C-BE32-E72D297353CC}">
              <c16:uniqueId val="{00000001-EC7C-4E1E-8AEC-22EFEBE9AC99}"/>
            </c:ext>
          </c:extLst>
        </c:ser>
        <c:ser>
          <c:idx val="2"/>
          <c:order val="2"/>
          <c:tx>
            <c:strRef>
              <c:f>Tablas!$B$4482</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Tablas!$C$4482:$N$4482</c:f>
              <c:numCache>
                <c:formatCode>_("$"\ * #,##0.00_);_("$"\ * \(#,##0.00\);_("$"\ * "-"??_);_(@_)</c:formatCode>
                <c:ptCount val="12"/>
                <c:pt idx="0">
                  <c:v>74.625752003891549</c:v>
                </c:pt>
                <c:pt idx="1">
                  <c:v>72.185790039489689</c:v>
                </c:pt>
                <c:pt idx="2">
                  <c:v>73.174650148224671</c:v>
                </c:pt>
                <c:pt idx="3">
                  <c:v>85.093413008137674</c:v>
                </c:pt>
                <c:pt idx="4">
                  <c:v>88.578584764037089</c:v>
                </c:pt>
                <c:pt idx="5">
                  <c:v>92.741279080383578</c:v>
                </c:pt>
                <c:pt idx="6">
                  <c:v>86.987487451383686</c:v>
                </c:pt>
                <c:pt idx="7">
                  <c:v>80.148412691902664</c:v>
                </c:pt>
                <c:pt idx="8">
                  <c:v>77.718322946509701</c:v>
                </c:pt>
                <c:pt idx="9">
                  <c:v>76.573835649947156</c:v>
                </c:pt>
                <c:pt idx="10">
                  <c:v>75.26178622975921</c:v>
                </c:pt>
                <c:pt idx="11">
                  <c:v>80.239269279898423</c:v>
                </c:pt>
              </c:numCache>
            </c:numRef>
          </c:val>
          <c:smooth val="0"/>
          <c:extLst>
            <c:ext xmlns:c16="http://schemas.microsoft.com/office/drawing/2014/chart" uri="{C3380CC4-5D6E-409C-BE32-E72D297353CC}">
              <c16:uniqueId val="{00000002-EC7C-4E1E-8AEC-22EFEBE9AC99}"/>
            </c:ext>
          </c:extLst>
        </c:ser>
        <c:ser>
          <c:idx val="3"/>
          <c:order val="3"/>
          <c:tx>
            <c:strRef>
              <c:f>Tablas!$B$4483</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Tablas!$C$4483:$N$4483</c:f>
              <c:numCache>
                <c:formatCode>_("$"\ * #,##0.00_);_("$"\ * \(#,##0.00\);_("$"\ * "-"??_);_(@_)</c:formatCode>
                <c:ptCount val="12"/>
                <c:pt idx="0">
                  <c:v>54.664919128446691</c:v>
                </c:pt>
                <c:pt idx="1">
                  <c:v>51.077028591886027</c:v>
                </c:pt>
                <c:pt idx="2">
                  <c:v>49.795354539348054</c:v>
                </c:pt>
                <c:pt idx="3">
                  <c:v>48.704282287017541</c:v>
                </c:pt>
                <c:pt idx="4">
                  <c:v>55.2278197829757</c:v>
                </c:pt>
                <c:pt idx="5">
                  <c:v>58.991258288033229</c:v>
                </c:pt>
                <c:pt idx="6">
                  <c:v>54.949556654633447</c:v>
                </c:pt>
                <c:pt idx="7">
                  <c:v>52.536863275798879</c:v>
                </c:pt>
                <c:pt idx="8">
                  <c:v>52.874134090377225</c:v>
                </c:pt>
                <c:pt idx="9">
                  <c:v>51.921141525688618</c:v>
                </c:pt>
                <c:pt idx="10">
                  <c:v>54.220684868051762</c:v>
                </c:pt>
                <c:pt idx="11">
                  <c:v>53.847115427397306</c:v>
                </c:pt>
              </c:numCache>
            </c:numRef>
          </c:val>
          <c:smooth val="0"/>
          <c:extLst>
            <c:ext xmlns:c16="http://schemas.microsoft.com/office/drawing/2014/chart" uri="{C3380CC4-5D6E-409C-BE32-E72D297353CC}">
              <c16:uniqueId val="{00000003-EC7C-4E1E-8AEC-22EFEBE9AC99}"/>
            </c:ext>
          </c:extLst>
        </c:ser>
        <c:ser>
          <c:idx val="4"/>
          <c:order val="4"/>
          <c:tx>
            <c:strRef>
              <c:f>Tablas!$B$4484</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Tablas!$C$4484:$N$4484</c:f>
              <c:numCache>
                <c:formatCode>_("$"\ * #,##0.00_);_("$"\ * \(#,##0.00\);_("$"\ * "-"??_);_(@_)</c:formatCode>
                <c:ptCount val="12"/>
                <c:pt idx="0">
                  <c:v>52.789181856973492</c:v>
                </c:pt>
                <c:pt idx="1">
                  <c:v>48.055965797121502</c:v>
                </c:pt>
                <c:pt idx="2">
                  <c:v>44.118992301663511</c:v>
                </c:pt>
                <c:pt idx="3">
                  <c:v>67.177911320994795</c:v>
                </c:pt>
                <c:pt idx="4">
                  <c:v>49.948615163447215</c:v>
                </c:pt>
                <c:pt idx="5">
                  <c:v>58.144309446638438</c:v>
                </c:pt>
                <c:pt idx="6">
                  <c:v>60.999362434218938</c:v>
                </c:pt>
                <c:pt idx="7">
                  <c:v>52.647340733998035</c:v>
                </c:pt>
                <c:pt idx="8">
                  <c:v>53.073709901091945</c:v>
                </c:pt>
                <c:pt idx="9">
                  <c:v>51.399722306345282</c:v>
                </c:pt>
                <c:pt idx="10">
                  <c:v>52.833621183961675</c:v>
                </c:pt>
                <c:pt idx="11">
                  <c:v>55.105064600870058</c:v>
                </c:pt>
              </c:numCache>
            </c:numRef>
          </c:val>
          <c:smooth val="0"/>
          <c:extLst>
            <c:ext xmlns:c16="http://schemas.microsoft.com/office/drawing/2014/chart" uri="{C3380CC4-5D6E-409C-BE32-E72D297353CC}">
              <c16:uniqueId val="{00000004-EC7C-4E1E-8AEC-22EFEBE9AC99}"/>
            </c:ext>
          </c:extLst>
        </c:ser>
        <c:ser>
          <c:idx val="5"/>
          <c:order val="5"/>
          <c:tx>
            <c:strRef>
              <c:f>Tablas!$B$4485</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Tablas!$C$4479:$N$4479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Tablas!$C$4485:$N$4485</c:f>
              <c:numCache>
                <c:formatCode>_("$"\ * #,##0.00_);_("$"\ * \(#,##0.00\);_("$"\ * "-"??_);_(@_)</c:formatCode>
                <c:ptCount val="12"/>
                <c:pt idx="0">
                  <c:v>59.084102040355759</c:v>
                </c:pt>
                <c:pt idx="1">
                  <c:v>47.50362481190448</c:v>
                </c:pt>
                <c:pt idx="2">
                  <c:v>66.707272813289947</c:v>
                </c:pt>
                <c:pt idx="3">
                  <c:v>69.018335706826008</c:v>
                </c:pt>
                <c:pt idx="4">
                  <c:v>52.081821485078237</c:v>
                </c:pt>
                <c:pt idx="5">
                  <c:v>53.831502134732823</c:v>
                </c:pt>
                <c:pt idx="6">
                  <c:v>48.86363457642382</c:v>
                </c:pt>
                <c:pt idx="7">
                  <c:v>46.89461647535915</c:v>
                </c:pt>
                <c:pt idx="8">
                  <c:v>47.318840035880861</c:v>
                </c:pt>
                <c:pt idx="9">
                  <c:v>49.423419297661027</c:v>
                </c:pt>
                <c:pt idx="10">
                  <c:v>52.018581528110857</c:v>
                </c:pt>
                <c:pt idx="11">
                  <c:v>50.421706858511079</c:v>
                </c:pt>
              </c:numCache>
            </c:numRef>
          </c:val>
          <c:smooth val="0"/>
          <c:extLst>
            <c:ext xmlns:c16="http://schemas.microsoft.com/office/drawing/2014/chart" uri="{C3380CC4-5D6E-409C-BE32-E72D297353CC}">
              <c16:uniqueId val="{00000005-EC7C-4E1E-8AEC-22EFEBE9AC99}"/>
            </c:ext>
          </c:extLst>
        </c:ser>
        <c:dLbls>
          <c:showLegendKey val="0"/>
          <c:showVal val="0"/>
          <c:showCatName val="0"/>
          <c:showSerName val="0"/>
          <c:showPercent val="0"/>
          <c:showBubbleSize val="0"/>
        </c:dLbls>
        <c:marker val="1"/>
        <c:smooth val="0"/>
        <c:axId val="736004672"/>
        <c:axId val="736005064"/>
      </c:lineChart>
      <c:catAx>
        <c:axId val="73600467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5064"/>
        <c:crosses val="autoZero"/>
        <c:auto val="1"/>
        <c:lblAlgn val="ctr"/>
        <c:lblOffset val="100"/>
        <c:noMultiLvlLbl val="0"/>
      </c:catAx>
      <c:valAx>
        <c:axId val="73600506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46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los segmentos por  consumo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Tablas!$B$4510</c:f>
              <c:strCache>
                <c:ptCount val="1"/>
                <c:pt idx="0">
                  <c:v>AA</c:v>
                </c:pt>
              </c:strCache>
            </c:strRef>
          </c:tx>
          <c:spPr>
            <a:solidFill>
              <a:schemeClr val="accent1">
                <a:alpha val="75000"/>
              </a:schemeClr>
            </a:solidFill>
            <a:ln>
              <a:noFill/>
            </a:ln>
            <a:effectLst/>
          </c:spPr>
          <c:invertIfNegative val="0"/>
          <c:dLbls>
            <c:dLbl>
              <c:idx val="0"/>
              <c:layout>
                <c:manualLayout>
                  <c:x val="-9.2991429961070335E-3"/>
                  <c:y val="-5.3016650632153793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0-F290-45F0-AE62-3326F6926A7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Tablas!$C$4510</c:f>
              <c:numCache>
                <c:formatCode>#,##0</c:formatCode>
                <c:ptCount val="1"/>
                <c:pt idx="0">
                  <c:v>15713974.000000009</c:v>
                </c:pt>
              </c:numCache>
            </c:numRef>
          </c:xVal>
          <c:yVal>
            <c:numRef>
              <c:f>Tablas!$D$4510</c:f>
              <c:numCache>
                <c:formatCode>_("$"\ * #,##0_);_("$"\ * \(#,##0\);_("$"\ * "-"??_);_(@_)</c:formatCode>
                <c:ptCount val="1"/>
                <c:pt idx="0">
                  <c:v>1483276425.6900005</c:v>
                </c:pt>
              </c:numCache>
            </c:numRef>
          </c:yVal>
          <c:bubbleSize>
            <c:numRef>
              <c:f>Tablas!$E$4510</c:f>
              <c:numCache>
                <c:formatCode>_("$"\ * #,##0.00_);_("$"\ * \(#,##0.00\);_("$"\ * "-"??_);_(@_)</c:formatCode>
                <c:ptCount val="1"/>
                <c:pt idx="0">
                  <c:v>94.392190396267651</c:v>
                </c:pt>
              </c:numCache>
            </c:numRef>
          </c:bubbleSize>
          <c:bubble3D val="0"/>
          <c:extLst>
            <c:ext xmlns:c16="http://schemas.microsoft.com/office/drawing/2014/chart" uri="{C3380CC4-5D6E-409C-BE32-E72D297353CC}">
              <c16:uniqueId val="{00000001-F290-45F0-AE62-3326F6926A79}"/>
            </c:ext>
          </c:extLst>
        </c:ser>
        <c:ser>
          <c:idx val="1"/>
          <c:order val="1"/>
          <c:tx>
            <c:strRef>
              <c:f>Tablas!$B$4511</c:f>
              <c:strCache>
                <c:ptCount val="1"/>
                <c:pt idx="0">
                  <c:v>A</c:v>
                </c:pt>
              </c:strCache>
            </c:strRef>
          </c:tx>
          <c:spPr>
            <a:solidFill>
              <a:schemeClr val="accent2">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Tablas!$C$4511</c:f>
              <c:numCache>
                <c:formatCode>#,##0</c:formatCode>
                <c:ptCount val="1"/>
                <c:pt idx="0">
                  <c:v>13110586.000000006</c:v>
                </c:pt>
              </c:numCache>
            </c:numRef>
          </c:xVal>
          <c:yVal>
            <c:numRef>
              <c:f>Tablas!$D$4511</c:f>
              <c:numCache>
                <c:formatCode>_("$"\ * #,##0_);_("$"\ * \(#,##0\);_("$"\ * "-"??_);_(@_)</c:formatCode>
                <c:ptCount val="1"/>
                <c:pt idx="0">
                  <c:v>1292932981.079999</c:v>
                </c:pt>
              </c:numCache>
            </c:numRef>
          </c:yVal>
          <c:bubbleSize>
            <c:numRef>
              <c:f>Tablas!$E$4511</c:f>
              <c:numCache>
                <c:formatCode>_("$"\ * #,##0.00_);_("$"\ * \(#,##0.00\);_("$"\ * "-"??_);_(@_)</c:formatCode>
                <c:ptCount val="1"/>
                <c:pt idx="0">
                  <c:v>98.617482168989127</c:v>
                </c:pt>
              </c:numCache>
            </c:numRef>
          </c:bubbleSize>
          <c:bubble3D val="0"/>
          <c:extLst>
            <c:ext xmlns:c16="http://schemas.microsoft.com/office/drawing/2014/chart" uri="{C3380CC4-5D6E-409C-BE32-E72D297353CC}">
              <c16:uniqueId val="{00000002-F290-45F0-AE62-3326F6926A79}"/>
            </c:ext>
          </c:extLst>
        </c:ser>
        <c:ser>
          <c:idx val="2"/>
          <c:order val="2"/>
          <c:tx>
            <c:strRef>
              <c:f>Tablas!$B$4512</c:f>
              <c:strCache>
                <c:ptCount val="1"/>
                <c:pt idx="0">
                  <c:v>B</c:v>
                </c:pt>
              </c:strCache>
            </c:strRef>
          </c:tx>
          <c:spPr>
            <a:solidFill>
              <a:schemeClr val="accent3">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Tablas!$C$4512</c:f>
              <c:numCache>
                <c:formatCode>#,##0</c:formatCode>
                <c:ptCount val="1"/>
                <c:pt idx="0">
                  <c:v>54847312.999999978</c:v>
                </c:pt>
              </c:numCache>
            </c:numRef>
          </c:xVal>
          <c:yVal>
            <c:numRef>
              <c:f>Tablas!$D$4512</c:f>
              <c:numCache>
                <c:formatCode>_("$"\ * #,##0_);_("$"\ * \(#,##0\);_("$"\ * "-"??_);_(@_)</c:formatCode>
                <c:ptCount val="1"/>
                <c:pt idx="0">
                  <c:v>4346912301.8099995</c:v>
                </c:pt>
              </c:numCache>
            </c:numRef>
          </c:yVal>
          <c:bubbleSize>
            <c:numRef>
              <c:f>Tablas!$E$4512</c:f>
              <c:numCache>
                <c:formatCode>_("$"\ * #,##0.00_);_("$"\ * \(#,##0.00\);_("$"\ * "-"??_);_(@_)</c:formatCode>
                <c:ptCount val="1"/>
                <c:pt idx="0">
                  <c:v>79.254790509245211</c:v>
                </c:pt>
              </c:numCache>
            </c:numRef>
          </c:bubbleSize>
          <c:bubble3D val="0"/>
          <c:extLst>
            <c:ext xmlns:c16="http://schemas.microsoft.com/office/drawing/2014/chart" uri="{C3380CC4-5D6E-409C-BE32-E72D297353CC}">
              <c16:uniqueId val="{00000003-F290-45F0-AE62-3326F6926A79}"/>
            </c:ext>
          </c:extLst>
        </c:ser>
        <c:ser>
          <c:idx val="3"/>
          <c:order val="3"/>
          <c:tx>
            <c:strRef>
              <c:f>Tablas!$B$4513</c:f>
              <c:strCache>
                <c:ptCount val="1"/>
                <c:pt idx="0">
                  <c:v>C</c:v>
                </c:pt>
              </c:strCache>
            </c:strRef>
          </c:tx>
          <c:spPr>
            <a:solidFill>
              <a:schemeClr val="accent4">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Tablas!$C$4513</c:f>
              <c:numCache>
                <c:formatCode>#,##0</c:formatCode>
                <c:ptCount val="1"/>
                <c:pt idx="0">
                  <c:v>48667150.99999994</c:v>
                </c:pt>
              </c:numCache>
            </c:numRef>
          </c:xVal>
          <c:yVal>
            <c:numRef>
              <c:f>Tablas!$D$4513</c:f>
              <c:numCache>
                <c:formatCode>_("$"\ * #,##0_);_("$"\ * \(#,##0\);_("$"\ * "-"??_);_(@_)</c:formatCode>
                <c:ptCount val="1"/>
                <c:pt idx="0">
                  <c:v>2584817852.000001</c:v>
                </c:pt>
              </c:numCache>
            </c:numRef>
          </c:yVal>
          <c:bubbleSize>
            <c:numRef>
              <c:f>Tablas!$E$4513</c:f>
              <c:numCache>
                <c:formatCode>_("$"\ * #,##0.00_);_("$"\ * \(#,##0.00\);_("$"\ * "-"??_);_(@_)</c:formatCode>
                <c:ptCount val="1"/>
                <c:pt idx="0">
                  <c:v>53.112167013844804</c:v>
                </c:pt>
              </c:numCache>
            </c:numRef>
          </c:bubbleSize>
          <c:bubble3D val="0"/>
          <c:extLst>
            <c:ext xmlns:c16="http://schemas.microsoft.com/office/drawing/2014/chart" uri="{C3380CC4-5D6E-409C-BE32-E72D297353CC}">
              <c16:uniqueId val="{00000004-F290-45F0-AE62-3326F6926A79}"/>
            </c:ext>
          </c:extLst>
        </c:ser>
        <c:ser>
          <c:idx val="4"/>
          <c:order val="4"/>
          <c:tx>
            <c:strRef>
              <c:f>Tablas!$B$4514</c:f>
              <c:strCache>
                <c:ptCount val="1"/>
                <c:pt idx="0">
                  <c:v>D</c:v>
                </c:pt>
              </c:strCache>
            </c:strRef>
          </c:tx>
          <c:spPr>
            <a:solidFill>
              <a:schemeClr val="accent5">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Tablas!$C$4514</c:f>
              <c:numCache>
                <c:formatCode>#,##0</c:formatCode>
                <c:ptCount val="1"/>
                <c:pt idx="0">
                  <c:v>33089707.000000007</c:v>
                </c:pt>
              </c:numCache>
            </c:numRef>
          </c:xVal>
          <c:yVal>
            <c:numRef>
              <c:f>Tablas!$D$4514</c:f>
              <c:numCache>
                <c:formatCode>_("$"\ * #,##0_);_("$"\ * \(#,##0\);_("$"\ * "-"??_);_(@_)</c:formatCode>
                <c:ptCount val="1"/>
                <c:pt idx="0">
                  <c:v>1766782491.379998</c:v>
                </c:pt>
              </c:numCache>
            </c:numRef>
          </c:yVal>
          <c:bubbleSize>
            <c:numRef>
              <c:f>Tablas!$E$4514</c:f>
              <c:numCache>
                <c:formatCode>_("$"\ * #,##0.00_);_("$"\ * \(#,##0.00\);_("$"\ * "-"??_);_(@_)</c:formatCode>
                <c:ptCount val="1"/>
                <c:pt idx="0">
                  <c:v>53.393718215153662</c:v>
                </c:pt>
              </c:numCache>
            </c:numRef>
          </c:bubbleSize>
          <c:bubble3D val="0"/>
          <c:extLst>
            <c:ext xmlns:c16="http://schemas.microsoft.com/office/drawing/2014/chart" uri="{C3380CC4-5D6E-409C-BE32-E72D297353CC}">
              <c16:uniqueId val="{00000005-F290-45F0-AE62-3326F6926A79}"/>
            </c:ext>
          </c:extLst>
        </c:ser>
        <c:dLbls>
          <c:showLegendKey val="0"/>
          <c:showVal val="0"/>
          <c:showCatName val="0"/>
          <c:showSerName val="0"/>
          <c:showPercent val="0"/>
          <c:showBubbleSize val="0"/>
        </c:dLbls>
        <c:bubbleScale val="100"/>
        <c:showNegBubbles val="0"/>
        <c:axId val="736005848"/>
        <c:axId val="736018392"/>
      </c:bubbleChart>
      <c:valAx>
        <c:axId val="7360058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s-EC">
                    <a:solidFill>
                      <a:sysClr val="windowText" lastClr="000000"/>
                    </a:solidFill>
                  </a:rPr>
                  <a:t>Transacciones</a:t>
                </a:r>
                <a:r>
                  <a:rPr lang="es-EC" baseline="0">
                    <a:solidFill>
                      <a:sysClr val="windowText" lastClr="000000"/>
                    </a:solidFill>
                  </a:rPr>
                  <a:t> de consumo</a:t>
                </a:r>
                <a:endParaRPr lang="es-EC">
                  <a:solidFill>
                    <a:sysClr val="windowText" lastClr="000000"/>
                  </a:solidFill>
                </a:endParaRPr>
              </a:p>
            </c:rich>
          </c:tx>
          <c:layout>
            <c:manualLayout>
              <c:xMode val="edge"/>
              <c:yMode val="edge"/>
              <c:x val="0.45613352141548913"/>
              <c:y val="0.93707724505430801"/>
            </c:manualLayout>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EC"/>
            </a:p>
          </c:txPr>
        </c:title>
        <c:numFmt formatCode="#,##0"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8392"/>
        <c:crosses val="autoZero"/>
        <c:crossBetween val="midCat"/>
      </c:valAx>
      <c:valAx>
        <c:axId val="736018392"/>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05848"/>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segmento genérico</a:t>
            </a:r>
            <a:endParaRPr lang="en-US" sz="11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bar"/>
        <c:grouping val="clustered"/>
        <c:varyColors val="1"/>
        <c:ser>
          <c:idx val="0"/>
          <c:order val="0"/>
          <c:tx>
            <c:strRef>
              <c:f>Tablas!$O$4479</c:f>
              <c:strCache>
                <c:ptCount val="1"/>
                <c:pt idx="0">
                  <c:v>Promedio</c:v>
                </c:pt>
              </c:strCache>
            </c:strRef>
          </c:tx>
          <c:invertIfNegative val="0"/>
          <c:dPt>
            <c:idx val="0"/>
            <c:invertIfNegative val="0"/>
            <c:bubble3D val="0"/>
            <c:spPr>
              <a:solidFill>
                <a:schemeClr val="accent1"/>
              </a:solidFill>
              <a:ln>
                <a:noFill/>
              </a:ln>
              <a:effectLst/>
            </c:spPr>
            <c:extLst>
              <c:ext xmlns:c16="http://schemas.microsoft.com/office/drawing/2014/chart" uri="{C3380CC4-5D6E-409C-BE32-E72D297353CC}">
                <c16:uniqueId val="{00000001-09BA-419D-9BA9-6EA8D1B81E9E}"/>
              </c:ext>
            </c:extLst>
          </c:dPt>
          <c:dPt>
            <c:idx val="1"/>
            <c:invertIfNegative val="0"/>
            <c:bubble3D val="0"/>
            <c:spPr>
              <a:solidFill>
                <a:schemeClr val="accent2"/>
              </a:solidFill>
              <a:ln>
                <a:noFill/>
              </a:ln>
              <a:effectLst/>
            </c:spPr>
            <c:extLst>
              <c:ext xmlns:c16="http://schemas.microsoft.com/office/drawing/2014/chart" uri="{C3380CC4-5D6E-409C-BE32-E72D297353CC}">
                <c16:uniqueId val="{00000003-09BA-419D-9BA9-6EA8D1B81E9E}"/>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5-09BA-419D-9BA9-6EA8D1B81E9E}"/>
              </c:ext>
            </c:extLst>
          </c:dPt>
          <c:dPt>
            <c:idx val="3"/>
            <c:invertIfNegative val="0"/>
            <c:bubble3D val="0"/>
            <c:spPr>
              <a:solidFill>
                <a:schemeClr val="accent4"/>
              </a:solidFill>
              <a:ln>
                <a:noFill/>
              </a:ln>
              <a:effectLst/>
            </c:spPr>
            <c:extLst>
              <c:ext xmlns:c16="http://schemas.microsoft.com/office/drawing/2014/chart" uri="{C3380CC4-5D6E-409C-BE32-E72D297353CC}">
                <c16:uniqueId val="{00000007-09BA-419D-9BA9-6EA8D1B81E9E}"/>
              </c:ext>
            </c:extLst>
          </c:dPt>
          <c:dPt>
            <c:idx val="4"/>
            <c:invertIfNegative val="0"/>
            <c:bubble3D val="0"/>
            <c:spPr>
              <a:solidFill>
                <a:schemeClr val="accent5"/>
              </a:solidFill>
              <a:ln>
                <a:noFill/>
              </a:ln>
              <a:effectLst/>
            </c:spPr>
            <c:extLst>
              <c:ext xmlns:c16="http://schemas.microsoft.com/office/drawing/2014/chart" uri="{C3380CC4-5D6E-409C-BE32-E72D297353CC}">
                <c16:uniqueId val="{00000009-09BA-419D-9BA9-6EA8D1B81E9E}"/>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B-09BA-419D-9BA9-6EA8D1B81E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Tablas!$B$4480:$B$4485</c:f>
              <c:strCache>
                <c:ptCount val="6"/>
                <c:pt idx="0">
                  <c:v>AA</c:v>
                </c:pt>
                <c:pt idx="1">
                  <c:v>A</c:v>
                </c:pt>
                <c:pt idx="2">
                  <c:v>B</c:v>
                </c:pt>
                <c:pt idx="3">
                  <c:v>C</c:v>
                </c:pt>
                <c:pt idx="4">
                  <c:v>D</c:v>
                </c:pt>
                <c:pt idx="5">
                  <c:v>E</c:v>
                </c:pt>
              </c:strCache>
            </c:strRef>
          </c:cat>
          <c:val>
            <c:numRef>
              <c:f>Tablas!$O$4480:$O$4485</c:f>
              <c:numCache>
                <c:formatCode>_("$"\ * #,##0.00_);_("$"\ * \(#,##0.00\);_("$"\ * "-"??_);_(@_)</c:formatCode>
                <c:ptCount val="6"/>
                <c:pt idx="0">
                  <c:v>95.423326877979704</c:v>
                </c:pt>
                <c:pt idx="1">
                  <c:v>100.199569283394</c:v>
                </c:pt>
                <c:pt idx="2">
                  <c:v>80.277381941130415</c:v>
                </c:pt>
                <c:pt idx="3">
                  <c:v>53.234179871637878</c:v>
                </c:pt>
                <c:pt idx="4">
                  <c:v>53.857816420610398</c:v>
                </c:pt>
                <c:pt idx="5">
                  <c:v>53.59728814701117</c:v>
                </c:pt>
              </c:numCache>
            </c:numRef>
          </c:val>
          <c:extLst>
            <c:ext xmlns:c16="http://schemas.microsoft.com/office/drawing/2014/chart" uri="{C3380CC4-5D6E-409C-BE32-E72D297353CC}">
              <c16:uniqueId val="{0000000C-09BA-419D-9BA9-6EA8D1B81E9E}"/>
            </c:ext>
          </c:extLst>
        </c:ser>
        <c:dLbls>
          <c:showLegendKey val="0"/>
          <c:showVal val="1"/>
          <c:showCatName val="0"/>
          <c:showSerName val="0"/>
          <c:showPercent val="0"/>
          <c:showBubbleSize val="0"/>
        </c:dLbls>
        <c:gapWidth val="150"/>
        <c:overlap val="-25"/>
        <c:axId val="736014472"/>
        <c:axId val="736016824"/>
      </c:barChart>
      <c:catAx>
        <c:axId val="736014472"/>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6824"/>
        <c:crosses val="autoZero"/>
        <c:auto val="1"/>
        <c:lblAlgn val="ctr"/>
        <c:lblOffset val="100"/>
        <c:noMultiLvlLbl val="0"/>
      </c:catAx>
      <c:valAx>
        <c:axId val="736016824"/>
        <c:scaling>
          <c:orientation val="minMax"/>
        </c:scaling>
        <c:delete val="1"/>
        <c:axPos val="t"/>
        <c:numFmt formatCode="_(&quot;$&quot;\ * #,##0.00_);_(&quot;$&quot;\ * \(#,##0.00\);_(&quot;$&quot;\ * &quot;-&quot;??_);_(@_)" sourceLinked="1"/>
        <c:majorTickMark val="none"/>
        <c:minorTickMark val="none"/>
        <c:tickLblPos val="nextTo"/>
        <c:crossAx val="736014472"/>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Tablas!$B$5082</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Tablas!$C$5082:$N$5082</c:f>
              <c:numCache>
                <c:formatCode>#,##0</c:formatCode>
                <c:ptCount val="12"/>
                <c:pt idx="0">
                  <c:v>7294520.0000000289</c:v>
                </c:pt>
                <c:pt idx="1">
                  <c:v>7256977.9999999842</c:v>
                </c:pt>
                <c:pt idx="2">
                  <c:v>6820754.9999999441</c:v>
                </c:pt>
                <c:pt idx="3">
                  <c:v>4602407</c:v>
                </c:pt>
                <c:pt idx="4">
                  <c:v>4299543.9999999925</c:v>
                </c:pt>
                <c:pt idx="5">
                  <c:v>4873341.999999987</c:v>
                </c:pt>
                <c:pt idx="6">
                  <c:v>5137093.0000000102</c:v>
                </c:pt>
                <c:pt idx="7">
                  <c:v>5353322.9999999814</c:v>
                </c:pt>
                <c:pt idx="8">
                  <c:v>5613000.0000000009</c:v>
                </c:pt>
                <c:pt idx="9">
                  <c:v>5811061.9999999981</c:v>
                </c:pt>
                <c:pt idx="10">
                  <c:v>6021322.0000000112</c:v>
                </c:pt>
                <c:pt idx="11">
                  <c:v>6557919.99999996</c:v>
                </c:pt>
              </c:numCache>
            </c:numRef>
          </c:val>
          <c:smooth val="0"/>
          <c:extLst>
            <c:ext xmlns:c16="http://schemas.microsoft.com/office/drawing/2014/chart" uri="{C3380CC4-5D6E-409C-BE32-E72D297353CC}">
              <c16:uniqueId val="{00000000-85D8-4FFA-8FAC-20BA1EE88A25}"/>
            </c:ext>
          </c:extLst>
        </c:ser>
        <c:ser>
          <c:idx val="1"/>
          <c:order val="1"/>
          <c:tx>
            <c:strRef>
              <c:f>Tablas!$B$5083</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Tablas!$C$5083:$N$5083</c:f>
              <c:numCache>
                <c:formatCode>#,##0</c:formatCode>
                <c:ptCount val="12"/>
                <c:pt idx="0">
                  <c:v>4526526</c:v>
                </c:pt>
                <c:pt idx="1">
                  <c:v>4547492</c:v>
                </c:pt>
                <c:pt idx="2">
                  <c:v>4229136.9999999916</c:v>
                </c:pt>
                <c:pt idx="3">
                  <c:v>2931202.9999999921</c:v>
                </c:pt>
                <c:pt idx="4">
                  <c:v>2594614.0000000121</c:v>
                </c:pt>
                <c:pt idx="5">
                  <c:v>2683847.9999999865</c:v>
                </c:pt>
                <c:pt idx="6">
                  <c:v>2856138.9999999995</c:v>
                </c:pt>
                <c:pt idx="7">
                  <c:v>3024787.9999999972</c:v>
                </c:pt>
                <c:pt idx="8">
                  <c:v>3148519.9999999963</c:v>
                </c:pt>
                <c:pt idx="9">
                  <c:v>3283423.0000000093</c:v>
                </c:pt>
                <c:pt idx="10">
                  <c:v>3448122.9999999888</c:v>
                </c:pt>
                <c:pt idx="11">
                  <c:v>3638888.9999999981</c:v>
                </c:pt>
              </c:numCache>
            </c:numRef>
          </c:val>
          <c:smooth val="0"/>
          <c:extLst>
            <c:ext xmlns:c16="http://schemas.microsoft.com/office/drawing/2014/chart" uri="{C3380CC4-5D6E-409C-BE32-E72D297353CC}">
              <c16:uniqueId val="{00000001-85D8-4FFA-8FAC-20BA1EE88A25}"/>
            </c:ext>
          </c:extLst>
        </c:ser>
        <c:ser>
          <c:idx val="2"/>
          <c:order val="2"/>
          <c:tx>
            <c:strRef>
              <c:f>Tablas!$B$5084</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Tablas!$C$5084:$N$5084</c:f>
              <c:numCache>
                <c:formatCode>#,##0</c:formatCode>
                <c:ptCount val="12"/>
                <c:pt idx="0">
                  <c:v>3959732.0000000084</c:v>
                </c:pt>
                <c:pt idx="1">
                  <c:v>3835346.0000000075</c:v>
                </c:pt>
                <c:pt idx="2">
                  <c:v>3564922.0000000182</c:v>
                </c:pt>
                <c:pt idx="3">
                  <c:v>2420916.9999999995</c:v>
                </c:pt>
                <c:pt idx="4">
                  <c:v>1655894.0000000019</c:v>
                </c:pt>
                <c:pt idx="5">
                  <c:v>2764916.0000000065</c:v>
                </c:pt>
                <c:pt idx="6">
                  <c:v>2900448.0000000182</c:v>
                </c:pt>
                <c:pt idx="7">
                  <c:v>2984168.0000000149</c:v>
                </c:pt>
                <c:pt idx="8">
                  <c:v>3110714.0000000224</c:v>
                </c:pt>
                <c:pt idx="9">
                  <c:v>3176236.9999999935</c:v>
                </c:pt>
                <c:pt idx="10">
                  <c:v>3291593.0000000102</c:v>
                </c:pt>
                <c:pt idx="11">
                  <c:v>3471444.9999999856</c:v>
                </c:pt>
              </c:numCache>
            </c:numRef>
          </c:val>
          <c:smooth val="0"/>
          <c:extLst>
            <c:ext xmlns:c16="http://schemas.microsoft.com/office/drawing/2014/chart" uri="{C3380CC4-5D6E-409C-BE32-E72D297353CC}">
              <c16:uniqueId val="{00000002-85D8-4FFA-8FAC-20BA1EE88A25}"/>
            </c:ext>
          </c:extLst>
        </c:ser>
        <c:ser>
          <c:idx val="3"/>
          <c:order val="3"/>
          <c:tx>
            <c:strRef>
              <c:f>Tablas!$B$5085</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Tablas!$C$5085:$N$5085</c:f>
              <c:numCache>
                <c:formatCode>#,##0</c:formatCode>
                <c:ptCount val="12"/>
                <c:pt idx="0">
                  <c:v>1303522.0000000005</c:v>
                </c:pt>
                <c:pt idx="1">
                  <c:v>1265980.9999999988</c:v>
                </c:pt>
                <c:pt idx="2">
                  <c:v>1146494.0000000016</c:v>
                </c:pt>
                <c:pt idx="3">
                  <c:v>721968.00000000023</c:v>
                </c:pt>
                <c:pt idx="4">
                  <c:v>619524.00000000012</c:v>
                </c:pt>
                <c:pt idx="5">
                  <c:v>783119.99999999977</c:v>
                </c:pt>
                <c:pt idx="6">
                  <c:v>836395.99999999953</c:v>
                </c:pt>
                <c:pt idx="7">
                  <c:v>868901.99999999895</c:v>
                </c:pt>
                <c:pt idx="8">
                  <c:v>888437.00000000023</c:v>
                </c:pt>
                <c:pt idx="9">
                  <c:v>939803.00000000151</c:v>
                </c:pt>
                <c:pt idx="10">
                  <c:v>983615.99999999825</c:v>
                </c:pt>
                <c:pt idx="11">
                  <c:v>992423.99999999837</c:v>
                </c:pt>
              </c:numCache>
            </c:numRef>
          </c:val>
          <c:smooth val="0"/>
          <c:extLst>
            <c:ext xmlns:c16="http://schemas.microsoft.com/office/drawing/2014/chart" uri="{C3380CC4-5D6E-409C-BE32-E72D297353CC}">
              <c16:uniqueId val="{00000003-85D8-4FFA-8FAC-20BA1EE88A25}"/>
            </c:ext>
          </c:extLst>
        </c:ser>
        <c:ser>
          <c:idx val="4"/>
          <c:order val="4"/>
          <c:tx>
            <c:strRef>
              <c:f>Tablas!$B$5086</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Tablas!$C$5086:$N$5086</c:f>
              <c:numCache>
                <c:formatCode>#,##0</c:formatCode>
                <c:ptCount val="12"/>
                <c:pt idx="0">
                  <c:v>612943</c:v>
                </c:pt>
                <c:pt idx="1">
                  <c:v>611141.00000000105</c:v>
                </c:pt>
                <c:pt idx="2">
                  <c:v>582852.00000000012</c:v>
                </c:pt>
                <c:pt idx="3">
                  <c:v>403839.99999999948</c:v>
                </c:pt>
                <c:pt idx="4">
                  <c:v>340905.00000000041</c:v>
                </c:pt>
                <c:pt idx="5">
                  <c:v>367201.9999999993</c:v>
                </c:pt>
                <c:pt idx="6">
                  <c:v>395605.00000000012</c:v>
                </c:pt>
                <c:pt idx="7">
                  <c:v>429019.00000000012</c:v>
                </c:pt>
                <c:pt idx="8">
                  <c:v>445269.99999999953</c:v>
                </c:pt>
                <c:pt idx="9">
                  <c:v>462043.00000000099</c:v>
                </c:pt>
                <c:pt idx="10">
                  <c:v>499788.00000000111</c:v>
                </c:pt>
                <c:pt idx="11">
                  <c:v>532091.99999999895</c:v>
                </c:pt>
              </c:numCache>
            </c:numRef>
          </c:val>
          <c:smooth val="0"/>
          <c:extLst>
            <c:ext xmlns:c16="http://schemas.microsoft.com/office/drawing/2014/chart" uri="{C3380CC4-5D6E-409C-BE32-E72D297353CC}">
              <c16:uniqueId val="{00000004-85D8-4FFA-8FAC-20BA1EE88A25}"/>
            </c:ext>
          </c:extLst>
        </c:ser>
        <c:ser>
          <c:idx val="5"/>
          <c:order val="5"/>
          <c:tx>
            <c:strRef>
              <c:f>Tablas!$B$5087</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Tablas!$C$5087:$N$5087</c:f>
              <c:numCache>
                <c:formatCode>#,##0</c:formatCode>
                <c:ptCount val="12"/>
                <c:pt idx="0">
                  <c:v>212937.99999999974</c:v>
                </c:pt>
                <c:pt idx="1">
                  <c:v>212385.99999999974</c:v>
                </c:pt>
                <c:pt idx="2">
                  <c:v>256602.99999999985</c:v>
                </c:pt>
                <c:pt idx="3">
                  <c:v>235620.99999999997</c:v>
                </c:pt>
                <c:pt idx="4">
                  <c:v>193836.00000000012</c:v>
                </c:pt>
                <c:pt idx="5">
                  <c:v>176586.99999999997</c:v>
                </c:pt>
                <c:pt idx="6">
                  <c:v>154344.99999999983</c:v>
                </c:pt>
                <c:pt idx="7">
                  <c:v>145087.00000000003</c:v>
                </c:pt>
                <c:pt idx="8">
                  <c:v>146473.99999999994</c:v>
                </c:pt>
                <c:pt idx="9">
                  <c:v>149060.00000000009</c:v>
                </c:pt>
                <c:pt idx="10">
                  <c:v>155361.00000000003</c:v>
                </c:pt>
                <c:pt idx="11">
                  <c:v>163865.99999999997</c:v>
                </c:pt>
              </c:numCache>
            </c:numRef>
          </c:val>
          <c:smooth val="0"/>
          <c:extLst>
            <c:ext xmlns:c16="http://schemas.microsoft.com/office/drawing/2014/chart" uri="{C3380CC4-5D6E-409C-BE32-E72D297353CC}">
              <c16:uniqueId val="{00000005-85D8-4FFA-8FAC-20BA1EE88A25}"/>
            </c:ext>
          </c:extLst>
        </c:ser>
        <c:ser>
          <c:idx val="6"/>
          <c:order val="6"/>
          <c:tx>
            <c:strRef>
              <c:f>Tablas!$B$5088</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Tablas!$C$5088:$N$5088</c:f>
              <c:numCache>
                <c:formatCode>#,##0</c:formatCode>
                <c:ptCount val="12"/>
                <c:pt idx="0">
                  <c:v>3325.9999999999986</c:v>
                </c:pt>
                <c:pt idx="1">
                  <c:v>2780.9999999999982</c:v>
                </c:pt>
                <c:pt idx="2">
                  <c:v>2959</c:v>
                </c:pt>
                <c:pt idx="3">
                  <c:v>1450.9999999999989</c:v>
                </c:pt>
                <c:pt idx="4">
                  <c:v>1633.9999999999975</c:v>
                </c:pt>
                <c:pt idx="5">
                  <c:v>3399.0000000000014</c:v>
                </c:pt>
                <c:pt idx="6">
                  <c:v>3294</c:v>
                </c:pt>
                <c:pt idx="7">
                  <c:v>2784.9999999999991</c:v>
                </c:pt>
                <c:pt idx="8">
                  <c:v>3378.9999999999968</c:v>
                </c:pt>
                <c:pt idx="9">
                  <c:v>3885.0000000000009</c:v>
                </c:pt>
                <c:pt idx="10">
                  <c:v>3830.0000000000036</c:v>
                </c:pt>
                <c:pt idx="11">
                  <c:v>3327.0000000000036</c:v>
                </c:pt>
              </c:numCache>
            </c:numRef>
          </c:val>
          <c:smooth val="0"/>
          <c:extLst>
            <c:ext xmlns:c16="http://schemas.microsoft.com/office/drawing/2014/chart" uri="{C3380CC4-5D6E-409C-BE32-E72D297353CC}">
              <c16:uniqueId val="{00000006-85D8-4FFA-8FAC-20BA1EE88A25}"/>
            </c:ext>
          </c:extLst>
        </c:ser>
        <c:ser>
          <c:idx val="7"/>
          <c:order val="7"/>
          <c:tx>
            <c:strRef>
              <c:f>Tablas!$B$5089</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Tablas!$C$5081:$N$5081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Tablas!$C$5089:$N$5089</c:f>
              <c:numCache>
                <c:formatCode>#,##0</c:formatCode>
                <c:ptCount val="12"/>
                <c:pt idx="0">
                  <c:v>35.000000000000007</c:v>
                </c:pt>
                <c:pt idx="1">
                  <c:v>20</c:v>
                </c:pt>
                <c:pt idx="2">
                  <c:v>59</c:v>
                </c:pt>
                <c:pt idx="3">
                  <c:v>95</c:v>
                </c:pt>
                <c:pt idx="4">
                  <c:v>81</c:v>
                </c:pt>
                <c:pt idx="5">
                  <c:v>58.000000000000007</c:v>
                </c:pt>
                <c:pt idx="6">
                  <c:v>32</c:v>
                </c:pt>
                <c:pt idx="7">
                  <c:v>13.000000000000004</c:v>
                </c:pt>
                <c:pt idx="8">
                  <c:v>18</c:v>
                </c:pt>
                <c:pt idx="9">
                  <c:v>12.000000000000004</c:v>
                </c:pt>
                <c:pt idx="10">
                  <c:v>10</c:v>
                </c:pt>
                <c:pt idx="11">
                  <c:v>14.000000000000002</c:v>
                </c:pt>
              </c:numCache>
            </c:numRef>
          </c:val>
          <c:smooth val="0"/>
          <c:extLst>
            <c:ext xmlns:c16="http://schemas.microsoft.com/office/drawing/2014/chart" uri="{C3380CC4-5D6E-409C-BE32-E72D297353CC}">
              <c16:uniqueId val="{00000007-85D8-4FFA-8FAC-20BA1EE88A25}"/>
            </c:ext>
          </c:extLst>
        </c:ser>
        <c:dLbls>
          <c:showLegendKey val="0"/>
          <c:showVal val="0"/>
          <c:showCatName val="0"/>
          <c:showSerName val="0"/>
          <c:showPercent val="0"/>
          <c:showBubbleSize val="0"/>
        </c:dLbls>
        <c:marker val="1"/>
        <c:smooth val="0"/>
        <c:axId val="736013688"/>
        <c:axId val="736017216"/>
      </c:lineChart>
      <c:catAx>
        <c:axId val="73601368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7216"/>
        <c:crosses val="autoZero"/>
        <c:auto val="1"/>
        <c:lblAlgn val="ctr"/>
        <c:lblOffset val="100"/>
        <c:noMultiLvlLbl val="0"/>
      </c:catAx>
      <c:valAx>
        <c:axId val="7360172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368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Tablas!$O$5081</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333-4A83-A4C1-FC21D5ADE4A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333-4A83-A4C1-FC21D5ADE4A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333-4A83-A4C1-FC21D5ADE4A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333-4A83-A4C1-FC21D5ADE4A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333-4A83-A4C1-FC21D5ADE4A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333-4A83-A4C1-FC21D5ADE4A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333-4A83-A4C1-FC21D5ADE4A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333-4A83-A4C1-FC21D5ADE4A0}"/>
              </c:ext>
            </c:extLst>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5333-4A83-A4C1-FC21D5ADE4A0}"/>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5333-4A83-A4C1-FC21D5ADE4A0}"/>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5333-4A83-A4C1-FC21D5ADE4A0}"/>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5333-4A83-A4C1-FC21D5ADE4A0}"/>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5333-4A83-A4C1-FC21D5ADE4A0}"/>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Tablas!$B$5082:$B$5089</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Tablas!$O$5082:$O$5089</c:f>
              <c:numCache>
                <c:formatCode>#,##0</c:formatCode>
                <c:ptCount val="8"/>
                <c:pt idx="0">
                  <c:v>69641265.999999896</c:v>
                </c:pt>
                <c:pt idx="1">
                  <c:v>40912701.99999997</c:v>
                </c:pt>
                <c:pt idx="2">
                  <c:v>37136332.000000082</c:v>
                </c:pt>
                <c:pt idx="3">
                  <c:v>11350186.999999998</c:v>
                </c:pt>
                <c:pt idx="4">
                  <c:v>5682700.0000000009</c:v>
                </c:pt>
                <c:pt idx="5">
                  <c:v>2202163.9999999991</c:v>
                </c:pt>
                <c:pt idx="6">
                  <c:v>36050</c:v>
                </c:pt>
                <c:pt idx="7">
                  <c:v>447</c:v>
                </c:pt>
              </c:numCache>
            </c:numRef>
          </c:val>
          <c:extLst>
            <c:ext xmlns:c16="http://schemas.microsoft.com/office/drawing/2014/chart" uri="{C3380CC4-5D6E-409C-BE32-E72D297353CC}">
              <c16:uniqueId val="{00000010-5333-4A83-A4C1-FC21D5ADE4A0}"/>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a:pPr>
            <a:r>
              <a:rPr lang="es-EC" baseline="0"/>
              <a:t>por marca</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Tablas!$B$5115</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Tablas!$C$5115:$N$5115</c:f>
              <c:numCache>
                <c:formatCode>_("$"\ * #,##0_);_("$"\ * \(#,##0\);_("$"\ * "-"??_);_(@_)</c:formatCode>
                <c:ptCount val="12"/>
                <c:pt idx="0">
                  <c:v>485708537.68999898</c:v>
                </c:pt>
                <c:pt idx="1">
                  <c:v>447315947.71999943</c:v>
                </c:pt>
                <c:pt idx="2">
                  <c:v>408331425.88999993</c:v>
                </c:pt>
                <c:pt idx="3">
                  <c:v>287875900.55999887</c:v>
                </c:pt>
                <c:pt idx="4">
                  <c:v>295563688.43000031</c:v>
                </c:pt>
                <c:pt idx="5">
                  <c:v>360805281.01999843</c:v>
                </c:pt>
                <c:pt idx="6">
                  <c:v>345832145.15000033</c:v>
                </c:pt>
                <c:pt idx="7">
                  <c:v>338459570.37999922</c:v>
                </c:pt>
                <c:pt idx="8">
                  <c:v>357339502.14999926</c:v>
                </c:pt>
                <c:pt idx="9">
                  <c:v>367002119.77999902</c:v>
                </c:pt>
                <c:pt idx="10">
                  <c:v>394225386.79000133</c:v>
                </c:pt>
                <c:pt idx="11">
                  <c:v>441786424.59999645</c:v>
                </c:pt>
              </c:numCache>
            </c:numRef>
          </c:val>
          <c:smooth val="0"/>
          <c:extLst>
            <c:ext xmlns:c16="http://schemas.microsoft.com/office/drawing/2014/chart" uri="{C3380CC4-5D6E-409C-BE32-E72D297353CC}">
              <c16:uniqueId val="{00000000-18C9-4C57-B3BB-DC7C28CA93D8}"/>
            </c:ext>
          </c:extLst>
        </c:ser>
        <c:ser>
          <c:idx val="1"/>
          <c:order val="1"/>
          <c:tx>
            <c:strRef>
              <c:f>Tablas!$B$5116</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Tablas!$C$5116:$N$5116</c:f>
              <c:numCache>
                <c:formatCode>_("$"\ * #,##0_);_("$"\ * \(#,##0\);_("$"\ * "-"??_);_(@_)</c:formatCode>
                <c:ptCount val="12"/>
                <c:pt idx="0">
                  <c:v>294898510.38000143</c:v>
                </c:pt>
                <c:pt idx="1">
                  <c:v>291340030.53999996</c:v>
                </c:pt>
                <c:pt idx="2">
                  <c:v>277695150.04000068</c:v>
                </c:pt>
                <c:pt idx="3">
                  <c:v>214219063.7599991</c:v>
                </c:pt>
                <c:pt idx="4">
                  <c:v>191791296.90000114</c:v>
                </c:pt>
                <c:pt idx="5">
                  <c:v>191854224.22999927</c:v>
                </c:pt>
                <c:pt idx="6">
                  <c:v>197369029.10999984</c:v>
                </c:pt>
                <c:pt idx="7">
                  <c:v>203129547.46000069</c:v>
                </c:pt>
                <c:pt idx="8">
                  <c:v>211247492.70999858</c:v>
                </c:pt>
                <c:pt idx="9">
                  <c:v>216516414.44999999</c:v>
                </c:pt>
                <c:pt idx="10">
                  <c:v>224247917.47000027</c:v>
                </c:pt>
                <c:pt idx="11">
                  <c:v>237646836.67000017</c:v>
                </c:pt>
              </c:numCache>
            </c:numRef>
          </c:val>
          <c:smooth val="0"/>
          <c:extLst>
            <c:ext xmlns:c16="http://schemas.microsoft.com/office/drawing/2014/chart" uri="{C3380CC4-5D6E-409C-BE32-E72D297353CC}">
              <c16:uniqueId val="{00000001-18C9-4C57-B3BB-DC7C28CA93D8}"/>
            </c:ext>
          </c:extLst>
        </c:ser>
        <c:ser>
          <c:idx val="2"/>
          <c:order val="2"/>
          <c:tx>
            <c:strRef>
              <c:f>Tablas!$B$5117</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Tablas!$C$5117:$N$5117</c:f>
              <c:numCache>
                <c:formatCode>_("$"\ * #,##0_);_("$"\ * \(#,##0\);_("$"\ * "-"??_);_(@_)</c:formatCode>
                <c:ptCount val="12"/>
                <c:pt idx="0">
                  <c:v>256557857.67999896</c:v>
                </c:pt>
                <c:pt idx="1">
                  <c:v>242039194.12999976</c:v>
                </c:pt>
                <c:pt idx="2">
                  <c:v>222141357.47000039</c:v>
                </c:pt>
                <c:pt idx="3">
                  <c:v>143232353.72000015</c:v>
                </c:pt>
                <c:pt idx="4">
                  <c:v>120263381.0799998</c:v>
                </c:pt>
                <c:pt idx="5">
                  <c:v>189586982.47999975</c:v>
                </c:pt>
                <c:pt idx="6">
                  <c:v>191274314.90999985</c:v>
                </c:pt>
                <c:pt idx="7">
                  <c:v>194825333.55999976</c:v>
                </c:pt>
                <c:pt idx="8">
                  <c:v>197312483.54999945</c:v>
                </c:pt>
                <c:pt idx="9">
                  <c:v>199177708.29999939</c:v>
                </c:pt>
                <c:pt idx="10">
                  <c:v>215943726.80999988</c:v>
                </c:pt>
                <c:pt idx="11">
                  <c:v>244374502.22999889</c:v>
                </c:pt>
              </c:numCache>
            </c:numRef>
          </c:val>
          <c:smooth val="0"/>
          <c:extLst>
            <c:ext xmlns:c16="http://schemas.microsoft.com/office/drawing/2014/chart" uri="{C3380CC4-5D6E-409C-BE32-E72D297353CC}">
              <c16:uniqueId val="{00000002-18C9-4C57-B3BB-DC7C28CA93D8}"/>
            </c:ext>
          </c:extLst>
        </c:ser>
        <c:ser>
          <c:idx val="3"/>
          <c:order val="3"/>
          <c:tx>
            <c:strRef>
              <c:f>Tablas!$B$5118</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Tablas!$C$5118:$N$5118</c:f>
              <c:numCache>
                <c:formatCode>_("$"\ * #,##0_);_("$"\ * \(#,##0\);_("$"\ * "-"??_);_(@_)</c:formatCode>
                <c:ptCount val="12"/>
                <c:pt idx="0">
                  <c:v>112804493.09999998</c:v>
                </c:pt>
                <c:pt idx="1">
                  <c:v>102086344.72000045</c:v>
                </c:pt>
                <c:pt idx="2">
                  <c:v>86661785.060000017</c:v>
                </c:pt>
                <c:pt idx="3">
                  <c:v>132840135.35000008</c:v>
                </c:pt>
                <c:pt idx="4">
                  <c:v>60818546.290000021</c:v>
                </c:pt>
                <c:pt idx="5">
                  <c:v>99192909.370000109</c:v>
                </c:pt>
                <c:pt idx="6">
                  <c:v>117084315.07999976</c:v>
                </c:pt>
                <c:pt idx="7">
                  <c:v>94205278.140000165</c:v>
                </c:pt>
                <c:pt idx="8">
                  <c:v>93688047.550000086</c:v>
                </c:pt>
                <c:pt idx="9">
                  <c:v>93430496.960000068</c:v>
                </c:pt>
                <c:pt idx="10">
                  <c:v>91590897.62999998</c:v>
                </c:pt>
                <c:pt idx="11">
                  <c:v>99595086.490000218</c:v>
                </c:pt>
              </c:numCache>
            </c:numRef>
          </c:val>
          <c:smooth val="0"/>
          <c:extLst>
            <c:ext xmlns:c16="http://schemas.microsoft.com/office/drawing/2014/chart" uri="{C3380CC4-5D6E-409C-BE32-E72D297353CC}">
              <c16:uniqueId val="{00000003-18C9-4C57-B3BB-DC7C28CA93D8}"/>
            </c:ext>
          </c:extLst>
        </c:ser>
        <c:ser>
          <c:idx val="4"/>
          <c:order val="4"/>
          <c:tx>
            <c:strRef>
              <c:f>Tablas!$B$5119</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Tablas!$C$5119:$N$5119</c:f>
              <c:numCache>
                <c:formatCode>_("$"\ * #,##0_);_("$"\ * \(#,##0\);_("$"\ * "-"??_);_(@_)</c:formatCode>
                <c:ptCount val="12"/>
                <c:pt idx="0">
                  <c:v>27155598.329999954</c:v>
                </c:pt>
                <c:pt idx="1">
                  <c:v>27153788.20000001</c:v>
                </c:pt>
                <c:pt idx="2">
                  <c:v>26551403.920000024</c:v>
                </c:pt>
                <c:pt idx="3">
                  <c:v>20142929.189999986</c:v>
                </c:pt>
                <c:pt idx="4">
                  <c:v>16843549.919999968</c:v>
                </c:pt>
                <c:pt idx="5">
                  <c:v>18406561.190000072</c:v>
                </c:pt>
                <c:pt idx="6">
                  <c:v>19817120.490000039</c:v>
                </c:pt>
                <c:pt idx="7">
                  <c:v>20795185.89999998</c:v>
                </c:pt>
                <c:pt idx="8">
                  <c:v>21468543.94000002</c:v>
                </c:pt>
                <c:pt idx="9">
                  <c:v>22474377.120000023</c:v>
                </c:pt>
                <c:pt idx="10">
                  <c:v>23901199.910000008</c:v>
                </c:pt>
                <c:pt idx="11">
                  <c:v>25516224.650000043</c:v>
                </c:pt>
              </c:numCache>
            </c:numRef>
          </c:val>
          <c:smooth val="0"/>
          <c:extLst>
            <c:ext xmlns:c16="http://schemas.microsoft.com/office/drawing/2014/chart" uri="{C3380CC4-5D6E-409C-BE32-E72D297353CC}">
              <c16:uniqueId val="{00000004-18C9-4C57-B3BB-DC7C28CA93D8}"/>
            </c:ext>
          </c:extLst>
        </c:ser>
        <c:ser>
          <c:idx val="5"/>
          <c:order val="5"/>
          <c:tx>
            <c:strRef>
              <c:f>Tablas!$B$5120</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Tablas!$C$5120:$N$5120</c:f>
              <c:numCache>
                <c:formatCode>_("$"\ * #,##0_);_("$"\ * \(#,##0\);_("$"\ * "-"??_);_(@_)</c:formatCode>
                <c:ptCount val="12"/>
                <c:pt idx="0">
                  <c:v>32611734.079999983</c:v>
                </c:pt>
                <c:pt idx="1">
                  <c:v>32524298.339999992</c:v>
                </c:pt>
                <c:pt idx="2">
                  <c:v>32111023.690000046</c:v>
                </c:pt>
                <c:pt idx="3">
                  <c:v>24824117.390000015</c:v>
                </c:pt>
                <c:pt idx="4">
                  <c:v>36887069.920000039</c:v>
                </c:pt>
                <c:pt idx="5">
                  <c:v>52151387.709999956</c:v>
                </c:pt>
                <c:pt idx="6">
                  <c:v>37345708.860000014</c:v>
                </c:pt>
                <c:pt idx="7">
                  <c:v>29954052.049999986</c:v>
                </c:pt>
                <c:pt idx="8">
                  <c:v>29945261.129999947</c:v>
                </c:pt>
                <c:pt idx="9">
                  <c:v>28795252.43999999</c:v>
                </c:pt>
                <c:pt idx="10">
                  <c:v>26477376.500000011</c:v>
                </c:pt>
                <c:pt idx="11">
                  <c:v>27211499.289999999</c:v>
                </c:pt>
              </c:numCache>
            </c:numRef>
          </c:val>
          <c:smooth val="0"/>
          <c:extLst>
            <c:ext xmlns:c16="http://schemas.microsoft.com/office/drawing/2014/chart" uri="{C3380CC4-5D6E-409C-BE32-E72D297353CC}">
              <c16:uniqueId val="{00000005-18C9-4C57-B3BB-DC7C28CA93D8}"/>
            </c:ext>
          </c:extLst>
        </c:ser>
        <c:ser>
          <c:idx val="6"/>
          <c:order val="6"/>
          <c:tx>
            <c:strRef>
              <c:f>Tablas!$B$5121</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Tablas!$C$5121:$N$5121</c:f>
              <c:numCache>
                <c:formatCode>_("$"\ * #,##0_);_("$"\ * \(#,##0\);_("$"\ * "-"??_);_(@_)</c:formatCode>
                <c:ptCount val="12"/>
                <c:pt idx="0">
                  <c:v>1187355.04</c:v>
                </c:pt>
                <c:pt idx="1">
                  <c:v>966742.09999999963</c:v>
                </c:pt>
                <c:pt idx="2">
                  <c:v>1111213.58</c:v>
                </c:pt>
                <c:pt idx="3">
                  <c:v>157240.77000000005</c:v>
                </c:pt>
                <c:pt idx="4">
                  <c:v>511278.10999999981</c:v>
                </c:pt>
                <c:pt idx="5">
                  <c:v>962295.45</c:v>
                </c:pt>
                <c:pt idx="6">
                  <c:v>803069.95</c:v>
                </c:pt>
                <c:pt idx="7">
                  <c:v>660386.33000000007</c:v>
                </c:pt>
                <c:pt idx="8">
                  <c:v>789225.61000000022</c:v>
                </c:pt>
                <c:pt idx="9">
                  <c:v>936343.46999999974</c:v>
                </c:pt>
                <c:pt idx="10">
                  <c:v>897798.05999999947</c:v>
                </c:pt>
                <c:pt idx="11">
                  <c:v>1005307.1800000005</c:v>
                </c:pt>
              </c:numCache>
            </c:numRef>
          </c:val>
          <c:smooth val="0"/>
          <c:extLst>
            <c:ext xmlns:c16="http://schemas.microsoft.com/office/drawing/2014/chart" uri="{C3380CC4-5D6E-409C-BE32-E72D297353CC}">
              <c16:uniqueId val="{00000006-18C9-4C57-B3BB-DC7C28CA93D8}"/>
            </c:ext>
          </c:extLst>
        </c:ser>
        <c:ser>
          <c:idx val="7"/>
          <c:order val="7"/>
          <c:tx>
            <c:strRef>
              <c:f>Tablas!$B$5122</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Tablas!$C$5114:$N$5114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Tablas!$C$5122:$N$5122</c:f>
              <c:numCache>
                <c:formatCode>_("$"\ * #,##0_);_("$"\ * \(#,##0\);_("$"\ * "-"??_);_(@_)</c:formatCode>
                <c:ptCount val="12"/>
                <c:pt idx="0">
                  <c:v>1269.4700000000003</c:v>
                </c:pt>
                <c:pt idx="1">
                  <c:v>655.92999999999984</c:v>
                </c:pt>
                <c:pt idx="2">
                  <c:v>1485.3800000000003</c:v>
                </c:pt>
                <c:pt idx="3">
                  <c:v>2821.14</c:v>
                </c:pt>
                <c:pt idx="4">
                  <c:v>2535.3900000000003</c:v>
                </c:pt>
                <c:pt idx="5">
                  <c:v>1311.6799999999998</c:v>
                </c:pt>
                <c:pt idx="6">
                  <c:v>623.31999999999994</c:v>
                </c:pt>
                <c:pt idx="7">
                  <c:v>164.63</c:v>
                </c:pt>
                <c:pt idx="8">
                  <c:v>640.5</c:v>
                </c:pt>
                <c:pt idx="9">
                  <c:v>153.13</c:v>
                </c:pt>
                <c:pt idx="10">
                  <c:v>32.730000000000004</c:v>
                </c:pt>
                <c:pt idx="11">
                  <c:v>497.09999999999985</c:v>
                </c:pt>
              </c:numCache>
            </c:numRef>
          </c:val>
          <c:smooth val="0"/>
          <c:extLst>
            <c:ext xmlns:c16="http://schemas.microsoft.com/office/drawing/2014/chart" uri="{C3380CC4-5D6E-409C-BE32-E72D297353CC}">
              <c16:uniqueId val="{00000007-18C9-4C57-B3BB-DC7C28CA93D8}"/>
            </c:ext>
          </c:extLst>
        </c:ser>
        <c:dLbls>
          <c:showLegendKey val="0"/>
          <c:showVal val="0"/>
          <c:showCatName val="0"/>
          <c:showSerName val="0"/>
          <c:showPercent val="0"/>
          <c:showBubbleSize val="0"/>
        </c:dLbls>
        <c:marker val="1"/>
        <c:smooth val="0"/>
        <c:axId val="736010552"/>
        <c:axId val="736021920"/>
      </c:lineChart>
      <c:catAx>
        <c:axId val="73601055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21920"/>
        <c:crosses val="autoZero"/>
        <c:auto val="1"/>
        <c:lblAlgn val="ctr"/>
        <c:lblOffset val="100"/>
        <c:noMultiLvlLbl val="0"/>
      </c:catAx>
      <c:valAx>
        <c:axId val="736021920"/>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05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marca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pieChart>
        <c:varyColors val="1"/>
        <c:ser>
          <c:idx val="0"/>
          <c:order val="0"/>
          <c:tx>
            <c:strRef>
              <c:f>Tablas!$O$5114</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734-4F92-A941-D80AAD737C9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734-4F92-A941-D80AAD737C9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734-4F92-A941-D80AAD737C9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734-4F92-A941-D80AAD737C9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734-4F92-A941-D80AAD737C9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734-4F92-A941-D80AAD737C9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734-4F92-A941-D80AAD737C9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734-4F92-A941-D80AAD737C91}"/>
              </c:ext>
            </c:extLst>
          </c:dPt>
          <c:dLbls>
            <c:dLbl>
              <c:idx val="0"/>
              <c:layout>
                <c:manualLayout>
                  <c:x val="2.9546685756098305E-2"/>
                  <c:y val="2.627586945242820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F734-4F92-A941-D80AAD737C91}"/>
                </c:ext>
              </c:extLst>
            </c:dLbl>
            <c:dLbl>
              <c:idx val="1"/>
              <c:layout>
                <c:manualLayout>
                  <c:x val="0.19223092689864529"/>
                  <c:y val="-5.045204114406186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F734-4F92-A941-D80AAD737C91}"/>
                </c:ext>
              </c:extLst>
            </c:dLbl>
            <c:dLbl>
              <c:idx val="2"/>
              <c:layout>
                <c:manualLayout>
                  <c:x val="-1.2354554871503852E-2"/>
                  <c:y val="1.83728495309939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734-4F92-A941-D80AAD737C9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Tablas!$B$5115:$B$5122</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Tablas!$O$5115:$O$5122</c:f>
              <c:numCache>
                <c:formatCode>_("$"\ * #,##0_);_("$"\ * \(#,##0\);_("$"\ * "-"??_);_(@_)</c:formatCode>
                <c:ptCount val="8"/>
                <c:pt idx="0">
                  <c:v>4530245930.1599913</c:v>
                </c:pt>
                <c:pt idx="1">
                  <c:v>2751955513.7200012</c:v>
                </c:pt>
                <c:pt idx="2">
                  <c:v>2416729195.9199963</c:v>
                </c:pt>
                <c:pt idx="3">
                  <c:v>1183998335.740001</c:v>
                </c:pt>
                <c:pt idx="4">
                  <c:v>270226482.76000011</c:v>
                </c:pt>
                <c:pt idx="5">
                  <c:v>390838781.39999998</c:v>
                </c:pt>
                <c:pt idx="6">
                  <c:v>9988255.6499999985</c:v>
                </c:pt>
                <c:pt idx="7">
                  <c:v>12190.4</c:v>
                </c:pt>
              </c:numCache>
            </c:numRef>
          </c:val>
          <c:extLst>
            <c:ext xmlns:c16="http://schemas.microsoft.com/office/drawing/2014/chart" uri="{C3380CC4-5D6E-409C-BE32-E72D297353CC}">
              <c16:uniqueId val="{00000010-F734-4F92-A941-D80AAD737C91}"/>
            </c:ext>
          </c:extLst>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a:pPr>
            <a:r>
              <a:rPr lang="es-EC" baseline="0"/>
              <a:t>Por marca </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lineChart>
        <c:grouping val="standard"/>
        <c:varyColors val="0"/>
        <c:ser>
          <c:idx val="0"/>
          <c:order val="0"/>
          <c:tx>
            <c:strRef>
              <c:f>Tablas!$B$5147</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Tablas!$C$5147:$N$5147</c:f>
              <c:numCache>
                <c:formatCode>_("$"\ * #,##0.00_);_("$"\ * \(#,##0.00\);_("$"\ * "-"??_);_(@_)</c:formatCode>
                <c:ptCount val="12"/>
                <c:pt idx="0">
                  <c:v>66.585400778940496</c:v>
                </c:pt>
                <c:pt idx="1">
                  <c:v>61.639424526297368</c:v>
                </c:pt>
                <c:pt idx="2">
                  <c:v>59.866015696210063</c:v>
                </c:pt>
                <c:pt idx="3">
                  <c:v>62.548988075152607</c:v>
                </c:pt>
                <c:pt idx="4">
                  <c:v>68.743031454033456</c:v>
                </c:pt>
                <c:pt idx="5">
                  <c:v>74.036519706599577</c:v>
                </c:pt>
                <c:pt idx="6">
                  <c:v>67.32059262894397</c:v>
                </c:pt>
                <c:pt idx="7">
                  <c:v>63.224201188682322</c:v>
                </c:pt>
                <c:pt idx="8">
                  <c:v>63.662836655977053</c:v>
                </c:pt>
                <c:pt idx="9">
                  <c:v>63.155774242298421</c:v>
                </c:pt>
                <c:pt idx="10">
                  <c:v>65.471567006381761</c:v>
                </c:pt>
                <c:pt idx="11">
                  <c:v>67.366851776172808</c:v>
                </c:pt>
              </c:numCache>
            </c:numRef>
          </c:val>
          <c:smooth val="0"/>
          <c:extLst>
            <c:ext xmlns:c16="http://schemas.microsoft.com/office/drawing/2014/chart" uri="{C3380CC4-5D6E-409C-BE32-E72D297353CC}">
              <c16:uniqueId val="{00000000-EC48-45C4-8E00-784EE2364B25}"/>
            </c:ext>
          </c:extLst>
        </c:ser>
        <c:ser>
          <c:idx val="1"/>
          <c:order val="1"/>
          <c:tx>
            <c:strRef>
              <c:f>Tablas!$B$5148</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Tablas!$C$5148:$N$5148</c:f>
              <c:numCache>
                <c:formatCode>_("$"\ * #,##0.00_);_("$"\ * \(#,##0.00\);_("$"\ * "-"??_);_(@_)</c:formatCode>
                <c:ptCount val="12"/>
                <c:pt idx="0">
                  <c:v>65.148970839889444</c:v>
                </c:pt>
                <c:pt idx="1">
                  <c:v>64.06608973473729</c:v>
                </c:pt>
                <c:pt idx="2">
                  <c:v>65.662368005576838</c:v>
                </c:pt>
                <c:pt idx="3">
                  <c:v>73.082302303866257</c:v>
                </c:pt>
                <c:pt idx="4">
                  <c:v>73.919009494283245</c:v>
                </c:pt>
                <c:pt idx="5">
                  <c:v>71.484757791797534</c:v>
                </c:pt>
                <c:pt idx="6">
                  <c:v>69.103439682032231</c:v>
                </c:pt>
                <c:pt idx="7">
                  <c:v>67.154970021039787</c:v>
                </c:pt>
                <c:pt idx="8">
                  <c:v>67.094219731810128</c:v>
                </c:pt>
                <c:pt idx="9">
                  <c:v>65.942284758923648</c:v>
                </c:pt>
                <c:pt idx="10">
                  <c:v>65.034779058055932</c:v>
                </c:pt>
                <c:pt idx="11">
                  <c:v>65.307525640380973</c:v>
                </c:pt>
              </c:numCache>
            </c:numRef>
          </c:val>
          <c:smooth val="0"/>
          <c:extLst>
            <c:ext xmlns:c16="http://schemas.microsoft.com/office/drawing/2014/chart" uri="{C3380CC4-5D6E-409C-BE32-E72D297353CC}">
              <c16:uniqueId val="{00000001-EC48-45C4-8E00-784EE2364B25}"/>
            </c:ext>
          </c:extLst>
        </c:ser>
        <c:ser>
          <c:idx val="2"/>
          <c:order val="2"/>
          <c:tx>
            <c:strRef>
              <c:f>Tablas!$B$5149</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Tablas!$C$5149:$N$5149</c:f>
              <c:numCache>
                <c:formatCode>_("$"\ * #,##0.00_);_("$"\ * \(#,##0.00\);_("$"\ * "-"??_);_(@_)</c:formatCode>
                <c:ptCount val="12"/>
                <c:pt idx="0">
                  <c:v>64.791722692343427</c:v>
                </c:pt>
                <c:pt idx="1">
                  <c:v>63.107525143754771</c:v>
                </c:pt>
                <c:pt idx="2">
                  <c:v>62.313104598080756</c:v>
                </c:pt>
                <c:pt idx="3">
                  <c:v>59.164504078413337</c:v>
                </c:pt>
                <c:pt idx="4">
                  <c:v>72.627463521215532</c:v>
                </c:pt>
                <c:pt idx="5">
                  <c:v>68.568803710492219</c:v>
                </c:pt>
                <c:pt idx="6">
                  <c:v>65.946472720765428</c:v>
                </c:pt>
                <c:pt idx="7">
                  <c:v>65.286315502343967</c:v>
                </c:pt>
                <c:pt idx="8">
                  <c:v>63.429966094600154</c:v>
                </c:pt>
                <c:pt idx="9">
                  <c:v>62.708704766048562</c:v>
                </c:pt>
                <c:pt idx="10">
                  <c:v>65.604625726813495</c:v>
                </c:pt>
                <c:pt idx="11">
                  <c:v>70.395613996476939</c:v>
                </c:pt>
              </c:numCache>
            </c:numRef>
          </c:val>
          <c:smooth val="0"/>
          <c:extLst>
            <c:ext xmlns:c16="http://schemas.microsoft.com/office/drawing/2014/chart" uri="{C3380CC4-5D6E-409C-BE32-E72D297353CC}">
              <c16:uniqueId val="{00000002-EC48-45C4-8E00-784EE2364B25}"/>
            </c:ext>
          </c:extLst>
        </c:ser>
        <c:ser>
          <c:idx val="3"/>
          <c:order val="3"/>
          <c:tx>
            <c:strRef>
              <c:f>Tablas!$B$5150</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Tablas!$C$5150:$N$5150</c:f>
              <c:numCache>
                <c:formatCode>_("$"\ * #,##0.00_);_("$"\ * \(#,##0.00\);_("$"\ * "-"??_);_(@_)</c:formatCode>
                <c:ptCount val="12"/>
                <c:pt idx="0">
                  <c:v>86.53823495115536</c:v>
                </c:pt>
                <c:pt idx="1">
                  <c:v>80.638133368510694</c:v>
                </c:pt>
                <c:pt idx="2">
                  <c:v>75.588520358588795</c:v>
                </c:pt>
                <c:pt idx="3">
                  <c:v>183.99726213627201</c:v>
                </c:pt>
                <c:pt idx="4">
                  <c:v>98.169798571161095</c:v>
                </c:pt>
                <c:pt idx="5">
                  <c:v>126.66374166155907</c:v>
                </c:pt>
                <c:pt idx="6">
                  <c:v>139.98669897990882</c:v>
                </c:pt>
                <c:pt idx="7">
                  <c:v>108.41876084990054</c:v>
                </c:pt>
                <c:pt idx="8">
                  <c:v>105.45266299129827</c:v>
                </c:pt>
                <c:pt idx="9">
                  <c:v>99.414980543794726</c:v>
                </c:pt>
                <c:pt idx="10">
                  <c:v>93.1165186719209</c:v>
                </c:pt>
                <c:pt idx="11">
                  <c:v>100.35537884009292</c:v>
                </c:pt>
              </c:numCache>
            </c:numRef>
          </c:val>
          <c:smooth val="0"/>
          <c:extLst>
            <c:ext xmlns:c16="http://schemas.microsoft.com/office/drawing/2014/chart" uri="{C3380CC4-5D6E-409C-BE32-E72D297353CC}">
              <c16:uniqueId val="{00000003-EC48-45C4-8E00-784EE2364B25}"/>
            </c:ext>
          </c:extLst>
        </c:ser>
        <c:ser>
          <c:idx val="4"/>
          <c:order val="4"/>
          <c:tx>
            <c:strRef>
              <c:f>Tablas!$B$5151</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Tablas!$C$5151:$N$5151</c:f>
              <c:numCache>
                <c:formatCode>_("$"\ * #,##0.00_);_("$"\ * \(#,##0.00\);_("$"\ * "-"??_);_(@_)</c:formatCode>
                <c:ptCount val="12"/>
                <c:pt idx="0">
                  <c:v>44.303627466175406</c:v>
                </c:pt>
                <c:pt idx="1">
                  <c:v>44.43129850558212</c:v>
                </c:pt>
                <c:pt idx="2">
                  <c:v>45.554281224050051</c:v>
                </c:pt>
                <c:pt idx="3">
                  <c:v>49.87848947603014</c:v>
                </c:pt>
                <c:pt idx="4">
                  <c:v>49.408339332071833</c:v>
                </c:pt>
                <c:pt idx="5">
                  <c:v>50.126527606059085</c:v>
                </c:pt>
                <c:pt idx="6">
                  <c:v>50.093200262888573</c:v>
                </c:pt>
                <c:pt idx="7">
                  <c:v>48.471480051000015</c:v>
                </c:pt>
                <c:pt idx="8">
                  <c:v>48.21466512453128</c:v>
                </c:pt>
                <c:pt idx="9">
                  <c:v>48.641310700519163</c:v>
                </c:pt>
                <c:pt idx="10">
                  <c:v>47.822676634893106</c:v>
                </c:pt>
                <c:pt idx="11">
                  <c:v>47.95453539989343</c:v>
                </c:pt>
              </c:numCache>
            </c:numRef>
          </c:val>
          <c:smooth val="0"/>
          <c:extLst>
            <c:ext xmlns:c16="http://schemas.microsoft.com/office/drawing/2014/chart" uri="{C3380CC4-5D6E-409C-BE32-E72D297353CC}">
              <c16:uniqueId val="{00000004-EC48-45C4-8E00-784EE2364B25}"/>
            </c:ext>
          </c:extLst>
        </c:ser>
        <c:ser>
          <c:idx val="5"/>
          <c:order val="5"/>
          <c:tx>
            <c:strRef>
              <c:f>Tablas!$B$5152</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Tablas!$C$5152:$N$5152</c:f>
              <c:numCache>
                <c:formatCode>_("$"\ * #,##0.00_);_("$"\ * \(#,##0.00\);_("$"\ * "-"??_);_(@_)</c:formatCode>
                <c:ptCount val="12"/>
                <c:pt idx="0">
                  <c:v>153.15131202509662</c:v>
                </c:pt>
                <c:pt idx="1">
                  <c:v>153.13767545883454</c:v>
                </c:pt>
                <c:pt idx="2">
                  <c:v>125.13892546073141</c:v>
                </c:pt>
                <c:pt idx="3">
                  <c:v>105.35613289986894</c:v>
                </c:pt>
                <c:pt idx="4">
                  <c:v>190.30040818011111</c:v>
                </c:pt>
                <c:pt idx="5">
                  <c:v>295.3297111905178</c:v>
                </c:pt>
                <c:pt idx="6">
                  <c:v>241.96254404094759</c:v>
                </c:pt>
                <c:pt idx="7">
                  <c:v>206.45579583284498</c:v>
                </c:pt>
                <c:pt idx="8">
                  <c:v>204.4407958408998</c:v>
                </c:pt>
                <c:pt idx="9">
                  <c:v>193.17893760901632</c:v>
                </c:pt>
                <c:pt idx="10">
                  <c:v>170.42485887706701</c:v>
                </c:pt>
                <c:pt idx="11">
                  <c:v>166.05945888713953</c:v>
                </c:pt>
              </c:numCache>
            </c:numRef>
          </c:val>
          <c:smooth val="0"/>
          <c:extLst>
            <c:ext xmlns:c16="http://schemas.microsoft.com/office/drawing/2014/chart" uri="{C3380CC4-5D6E-409C-BE32-E72D297353CC}">
              <c16:uniqueId val="{00000005-EC48-45C4-8E00-784EE2364B25}"/>
            </c:ext>
          </c:extLst>
        </c:ser>
        <c:ser>
          <c:idx val="6"/>
          <c:order val="6"/>
          <c:tx>
            <c:strRef>
              <c:f>Tablas!$B$5153</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Tablas!$C$5153:$N$5153</c:f>
              <c:numCache>
                <c:formatCode>_("$"\ * #,##0.00_);_("$"\ * \(#,##0.00\);_("$"\ * "-"??_);_(@_)</c:formatCode>
                <c:ptCount val="12"/>
                <c:pt idx="0">
                  <c:v>356.99189416716791</c:v>
                </c:pt>
                <c:pt idx="1">
                  <c:v>347.62391226177641</c:v>
                </c:pt>
                <c:pt idx="2">
                  <c:v>375.53686380533969</c:v>
                </c:pt>
                <c:pt idx="3">
                  <c:v>108.36717436250873</c:v>
                </c:pt>
                <c:pt idx="4">
                  <c:v>312.89970012239939</c:v>
                </c:pt>
                <c:pt idx="5">
                  <c:v>283.11134157105016</c:v>
                </c:pt>
                <c:pt idx="6">
                  <c:v>243.79779902853673</c:v>
                </c:pt>
                <c:pt idx="7">
                  <c:v>237.12256014362669</c:v>
                </c:pt>
                <c:pt idx="8">
                  <c:v>233.56780408404882</c:v>
                </c:pt>
                <c:pt idx="9">
                  <c:v>241.01505019305006</c:v>
                </c:pt>
                <c:pt idx="10">
                  <c:v>234.41202610966022</c:v>
                </c:pt>
                <c:pt idx="11">
                  <c:v>302.1662699128342</c:v>
                </c:pt>
              </c:numCache>
            </c:numRef>
          </c:val>
          <c:smooth val="0"/>
          <c:extLst>
            <c:ext xmlns:c16="http://schemas.microsoft.com/office/drawing/2014/chart" uri="{C3380CC4-5D6E-409C-BE32-E72D297353CC}">
              <c16:uniqueId val="{00000006-EC48-45C4-8E00-784EE2364B25}"/>
            </c:ext>
          </c:extLst>
        </c:ser>
        <c:ser>
          <c:idx val="7"/>
          <c:order val="7"/>
          <c:tx>
            <c:strRef>
              <c:f>Tablas!$B$5154</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Tablas!$C$5146:$N$5146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Tablas!$C$5154:$N$5154</c:f>
              <c:numCache>
                <c:formatCode>_("$"\ * #,##0.00_);_("$"\ * \(#,##0.00\);_("$"\ * "-"??_);_(@_)</c:formatCode>
                <c:ptCount val="12"/>
                <c:pt idx="0">
                  <c:v>36.270571428571429</c:v>
                </c:pt>
                <c:pt idx="1">
                  <c:v>32.796499999999995</c:v>
                </c:pt>
                <c:pt idx="2">
                  <c:v>25.175932203389838</c:v>
                </c:pt>
                <c:pt idx="3">
                  <c:v>29.696210526315788</c:v>
                </c:pt>
                <c:pt idx="4">
                  <c:v>31.301111111111116</c:v>
                </c:pt>
                <c:pt idx="5">
                  <c:v>22.615172413793097</c:v>
                </c:pt>
                <c:pt idx="6">
                  <c:v>19.478749999999998</c:v>
                </c:pt>
                <c:pt idx="7">
                  <c:v>12.66384615384615</c:v>
                </c:pt>
                <c:pt idx="8">
                  <c:v>35.583333333333336</c:v>
                </c:pt>
                <c:pt idx="9">
                  <c:v>12.760833333333329</c:v>
                </c:pt>
                <c:pt idx="10">
                  <c:v>3.2730000000000006</c:v>
                </c:pt>
                <c:pt idx="11">
                  <c:v>35.507142857142846</c:v>
                </c:pt>
              </c:numCache>
            </c:numRef>
          </c:val>
          <c:smooth val="0"/>
          <c:extLst>
            <c:ext xmlns:c16="http://schemas.microsoft.com/office/drawing/2014/chart" uri="{C3380CC4-5D6E-409C-BE32-E72D297353CC}">
              <c16:uniqueId val="{00000007-EC48-45C4-8E00-784EE2364B25}"/>
            </c:ext>
          </c:extLst>
        </c:ser>
        <c:dLbls>
          <c:showLegendKey val="0"/>
          <c:showVal val="0"/>
          <c:showCatName val="0"/>
          <c:showSerName val="0"/>
          <c:showPercent val="0"/>
          <c:showBubbleSize val="0"/>
        </c:dLbls>
        <c:marker val="1"/>
        <c:smooth val="0"/>
        <c:axId val="736015256"/>
        <c:axId val="736013296"/>
      </c:lineChart>
      <c:catAx>
        <c:axId val="73601525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3296"/>
        <c:crosses val="autoZero"/>
        <c:auto val="1"/>
        <c:lblAlgn val="ctr"/>
        <c:lblOffset val="100"/>
        <c:noMultiLvlLbl val="0"/>
      </c:catAx>
      <c:valAx>
        <c:axId val="73601329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00_);_(&quot;$&quot;\ * \(#,##0.0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52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marca por consumo</a:t>
            </a:r>
            <a:endParaRPr lang="es-EC"/>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Tablas!$B$5179</c:f>
              <c:strCache>
                <c:ptCount val="1"/>
                <c:pt idx="0">
                  <c:v>Visa</c:v>
                </c:pt>
              </c:strCache>
            </c:strRef>
          </c:tx>
          <c:spPr>
            <a:blipFill>
              <a:blip xmlns:r="http://schemas.openxmlformats.org/officeDocument/2006/relationships" r:embed="rId3"/>
              <a:stretch>
                <a:fillRect/>
              </a:stretch>
            </a:blipFill>
            <a:ln w="25400">
              <a:noFill/>
            </a:ln>
            <a:effectLst/>
          </c:spPr>
          <c:invertIfNegative val="0"/>
          <c:xVal>
            <c:numRef>
              <c:f>Tablas!$C$5179</c:f>
              <c:numCache>
                <c:formatCode>#,##0</c:formatCode>
                <c:ptCount val="1"/>
                <c:pt idx="0">
                  <c:v>69641265.999999896</c:v>
                </c:pt>
              </c:numCache>
            </c:numRef>
          </c:xVal>
          <c:yVal>
            <c:numRef>
              <c:f>Tablas!$D$5179</c:f>
              <c:numCache>
                <c:formatCode>_("$"\ * #,##0_);_("$"\ * \(#,##0\);_("$"\ * "-"??_);_(@_)</c:formatCode>
                <c:ptCount val="1"/>
                <c:pt idx="0">
                  <c:v>4530245930.1599913</c:v>
                </c:pt>
              </c:numCache>
            </c:numRef>
          </c:yVal>
          <c:bubbleSize>
            <c:numRef>
              <c:f>Tablas!$E$5179</c:f>
              <c:numCache>
                <c:formatCode>_("$"\ * #,##0.00_);_("$"\ * \(#,##0.00\);_("$"\ * "-"??_);_(@_)</c:formatCode>
                <c:ptCount val="1"/>
                <c:pt idx="0">
                  <c:v>65.051171386803887</c:v>
                </c:pt>
              </c:numCache>
            </c:numRef>
          </c:bubbleSize>
          <c:bubble3D val="0"/>
          <c:extLst>
            <c:ext xmlns:c16="http://schemas.microsoft.com/office/drawing/2014/chart" uri="{C3380CC4-5D6E-409C-BE32-E72D297353CC}">
              <c16:uniqueId val="{00000000-69A0-46E3-A32D-8EEB41C7A5FB}"/>
            </c:ext>
          </c:extLst>
        </c:ser>
        <c:ser>
          <c:idx val="1"/>
          <c:order val="1"/>
          <c:tx>
            <c:strRef>
              <c:f>Tablas!$B$5180</c:f>
              <c:strCache>
                <c:ptCount val="1"/>
                <c:pt idx="0">
                  <c:v>Diners Club</c:v>
                </c:pt>
              </c:strCache>
            </c:strRef>
          </c:tx>
          <c:spPr>
            <a:blipFill>
              <a:blip xmlns:r="http://schemas.openxmlformats.org/officeDocument/2006/relationships" r:embed="rId4"/>
              <a:stretch>
                <a:fillRect/>
              </a:stretch>
            </a:blipFill>
            <a:ln w="25400">
              <a:noFill/>
            </a:ln>
            <a:effectLst/>
          </c:spPr>
          <c:invertIfNegative val="0"/>
          <c:xVal>
            <c:numRef>
              <c:f>Tablas!$C$5180</c:f>
              <c:numCache>
                <c:formatCode>#,##0</c:formatCode>
                <c:ptCount val="1"/>
                <c:pt idx="0">
                  <c:v>40912701.99999997</c:v>
                </c:pt>
              </c:numCache>
            </c:numRef>
          </c:xVal>
          <c:yVal>
            <c:numRef>
              <c:f>Tablas!$D$5180</c:f>
              <c:numCache>
                <c:formatCode>_("$"\ * #,##0_);_("$"\ * \(#,##0\);_("$"\ * "-"??_);_(@_)</c:formatCode>
                <c:ptCount val="1"/>
                <c:pt idx="0">
                  <c:v>2751955513.7200012</c:v>
                </c:pt>
              </c:numCache>
            </c:numRef>
          </c:yVal>
          <c:bubbleSize>
            <c:numRef>
              <c:f>Tablas!$E$5180</c:f>
              <c:numCache>
                <c:formatCode>_("$"\ * #,##0.00_);_("$"\ * \(#,##0.00\);_("$"\ * "-"??_);_(@_)</c:formatCode>
                <c:ptCount val="1"/>
                <c:pt idx="0">
                  <c:v>67.264086193085049</c:v>
                </c:pt>
              </c:numCache>
            </c:numRef>
          </c:bubbleSize>
          <c:bubble3D val="0"/>
          <c:extLst>
            <c:ext xmlns:c16="http://schemas.microsoft.com/office/drawing/2014/chart" uri="{C3380CC4-5D6E-409C-BE32-E72D297353CC}">
              <c16:uniqueId val="{00000001-69A0-46E3-A32D-8EEB41C7A5FB}"/>
            </c:ext>
          </c:extLst>
        </c:ser>
        <c:ser>
          <c:idx val="2"/>
          <c:order val="2"/>
          <c:tx>
            <c:strRef>
              <c:f>Tablas!$B$5181</c:f>
              <c:strCache>
                <c:ptCount val="1"/>
                <c:pt idx="0">
                  <c:v>Mastercard</c:v>
                </c:pt>
              </c:strCache>
            </c:strRef>
          </c:tx>
          <c:spPr>
            <a:blipFill>
              <a:blip xmlns:r="http://schemas.openxmlformats.org/officeDocument/2006/relationships" r:embed="rId5"/>
              <a:stretch>
                <a:fillRect/>
              </a:stretch>
            </a:blipFill>
            <a:ln w="25400">
              <a:noFill/>
            </a:ln>
            <a:effectLst/>
          </c:spPr>
          <c:invertIfNegative val="0"/>
          <c:xVal>
            <c:numRef>
              <c:f>Tablas!$C$5181</c:f>
              <c:numCache>
                <c:formatCode>#,##0</c:formatCode>
                <c:ptCount val="1"/>
                <c:pt idx="0">
                  <c:v>37136332.000000082</c:v>
                </c:pt>
              </c:numCache>
            </c:numRef>
          </c:xVal>
          <c:yVal>
            <c:numRef>
              <c:f>Tablas!$D$5181</c:f>
              <c:numCache>
                <c:formatCode>_("$"\ * #,##0_);_("$"\ * \(#,##0\);_("$"\ * "-"??_);_(@_)</c:formatCode>
                <c:ptCount val="1"/>
                <c:pt idx="0">
                  <c:v>2416729195.9199963</c:v>
                </c:pt>
              </c:numCache>
            </c:numRef>
          </c:yVal>
          <c:bubbleSize>
            <c:numRef>
              <c:f>Tablas!$E$5181</c:f>
              <c:numCache>
                <c:formatCode>_("$"\ * #,##0.00_);_("$"\ * \(#,##0.00\);_("$"\ * "-"??_);_(@_)</c:formatCode>
                <c:ptCount val="1"/>
                <c:pt idx="0">
                  <c:v>65.077218609527478</c:v>
                </c:pt>
              </c:numCache>
            </c:numRef>
          </c:bubbleSize>
          <c:bubble3D val="0"/>
          <c:extLst>
            <c:ext xmlns:c16="http://schemas.microsoft.com/office/drawing/2014/chart" uri="{C3380CC4-5D6E-409C-BE32-E72D297353CC}">
              <c16:uniqueId val="{00000002-69A0-46E3-A32D-8EEB41C7A5FB}"/>
            </c:ext>
          </c:extLst>
        </c:ser>
        <c:ser>
          <c:idx val="3"/>
          <c:order val="3"/>
          <c:tx>
            <c:strRef>
              <c:f>Tablas!$B$5182</c:f>
              <c:strCache>
                <c:ptCount val="1"/>
                <c:pt idx="0">
                  <c:v>American Express</c:v>
                </c:pt>
              </c:strCache>
            </c:strRef>
          </c:tx>
          <c:spPr>
            <a:solidFill>
              <a:schemeClr val="accent4">
                <a:alpha val="75000"/>
              </a:schemeClr>
            </a:solidFill>
            <a:ln w="25400">
              <a:noFill/>
            </a:ln>
            <a:effectLst/>
          </c:spPr>
          <c:invertIfNegative val="0"/>
          <c:dPt>
            <c:idx val="0"/>
            <c:invertIfNegative val="0"/>
            <c:bubble3D val="0"/>
            <c:spPr>
              <a:blipFill>
                <a:blip xmlns:r="http://schemas.openxmlformats.org/officeDocument/2006/relationships" r:embed="rId6"/>
                <a:stretch>
                  <a:fillRect/>
                </a:stretch>
              </a:blipFill>
              <a:ln w="25400">
                <a:noFill/>
              </a:ln>
              <a:effectLst/>
            </c:spPr>
            <c:extLst>
              <c:ext xmlns:c16="http://schemas.microsoft.com/office/drawing/2014/chart" uri="{C3380CC4-5D6E-409C-BE32-E72D297353CC}">
                <c16:uniqueId val="{00000004-69A0-46E3-A32D-8EEB41C7A5FB}"/>
              </c:ext>
            </c:extLst>
          </c:dPt>
          <c:xVal>
            <c:numRef>
              <c:f>Tablas!$C$5182</c:f>
              <c:numCache>
                <c:formatCode>#,##0</c:formatCode>
                <c:ptCount val="1"/>
                <c:pt idx="0">
                  <c:v>11350186.999999998</c:v>
                </c:pt>
              </c:numCache>
            </c:numRef>
          </c:xVal>
          <c:yVal>
            <c:numRef>
              <c:f>Tablas!$D$5182</c:f>
              <c:numCache>
                <c:formatCode>_("$"\ * #,##0_);_("$"\ * \(#,##0\);_("$"\ * "-"??_);_(@_)</c:formatCode>
                <c:ptCount val="1"/>
                <c:pt idx="0">
                  <c:v>1183998335.740001</c:v>
                </c:pt>
              </c:numCache>
            </c:numRef>
          </c:yVal>
          <c:bubbleSize>
            <c:numRef>
              <c:f>Tablas!$E$5182</c:f>
              <c:numCache>
                <c:formatCode>_("$"\ * #,##0.00_);_("$"\ * \(#,##0.00\);_("$"\ * "-"??_);_(@_)</c:formatCode>
                <c:ptCount val="1"/>
                <c:pt idx="0">
                  <c:v>104.31531531066415</c:v>
                </c:pt>
              </c:numCache>
            </c:numRef>
          </c:bubbleSize>
          <c:bubble3D val="0"/>
          <c:extLst>
            <c:ext xmlns:c16="http://schemas.microsoft.com/office/drawing/2014/chart" uri="{C3380CC4-5D6E-409C-BE32-E72D297353CC}">
              <c16:uniqueId val="{00000005-69A0-46E3-A32D-8EEB41C7A5FB}"/>
            </c:ext>
          </c:extLst>
        </c:ser>
        <c:ser>
          <c:idx val="5"/>
          <c:order val="4"/>
          <c:tx>
            <c:strRef>
              <c:f>Tablas!$B$5184</c:f>
              <c:strCache>
                <c:ptCount val="1"/>
                <c:pt idx="0">
                  <c:v>Alía</c:v>
                </c:pt>
              </c:strCache>
            </c:strRef>
          </c:tx>
          <c:spPr>
            <a:blipFill>
              <a:blip xmlns:r="http://schemas.openxmlformats.org/officeDocument/2006/relationships" r:embed="rId7"/>
              <a:stretch>
                <a:fillRect/>
              </a:stretch>
            </a:blipFill>
            <a:ln w="25400">
              <a:noFill/>
            </a:ln>
            <a:effectLst/>
          </c:spPr>
          <c:invertIfNegative val="0"/>
          <c:xVal>
            <c:numRef>
              <c:f>Tablas!$C$5184</c:f>
              <c:numCache>
                <c:formatCode>#,##0</c:formatCode>
                <c:ptCount val="1"/>
                <c:pt idx="0">
                  <c:v>2202163.9999999991</c:v>
                </c:pt>
              </c:numCache>
            </c:numRef>
          </c:xVal>
          <c:yVal>
            <c:numRef>
              <c:f>Tablas!$D$5184</c:f>
              <c:numCache>
                <c:formatCode>_("$"\ * #,##0_);_("$"\ * \(#,##0\);_("$"\ * "-"??_);_(@_)</c:formatCode>
                <c:ptCount val="1"/>
                <c:pt idx="0">
                  <c:v>390838781.39999998</c:v>
                </c:pt>
              </c:numCache>
            </c:numRef>
          </c:yVal>
          <c:bubbleSize>
            <c:numRef>
              <c:f>Tablas!$E$5184</c:f>
              <c:numCache>
                <c:formatCode>_("$"\ * #,##0.00_);_("$"\ * \(#,##0.00\);_("$"\ * "-"??_);_(@_)</c:formatCode>
                <c:ptCount val="1"/>
                <c:pt idx="0">
                  <c:v>177.47941633774784</c:v>
                </c:pt>
              </c:numCache>
            </c:numRef>
          </c:bubbleSize>
          <c:bubble3D val="0"/>
          <c:extLst>
            <c:ext xmlns:c16="http://schemas.microsoft.com/office/drawing/2014/chart" uri="{C3380CC4-5D6E-409C-BE32-E72D297353CC}">
              <c16:uniqueId val="{00000006-69A0-46E3-A32D-8EEB41C7A5FB}"/>
            </c:ext>
          </c:extLst>
        </c:ser>
        <c:ser>
          <c:idx val="4"/>
          <c:order val="5"/>
          <c:tx>
            <c:strRef>
              <c:f>Tablas!$B$5183</c:f>
              <c:strCache>
                <c:ptCount val="1"/>
                <c:pt idx="0">
                  <c:v>Discover</c:v>
                </c:pt>
              </c:strCache>
            </c:strRef>
          </c:tx>
          <c:spPr>
            <a:solidFill>
              <a:schemeClr val="accent5">
                <a:alpha val="75000"/>
              </a:schemeClr>
            </a:solidFill>
            <a:ln w="25400">
              <a:noFill/>
            </a:ln>
            <a:effectLst/>
          </c:spPr>
          <c:invertIfNegative val="0"/>
          <c:dPt>
            <c:idx val="0"/>
            <c:invertIfNegative val="0"/>
            <c:bubble3D val="0"/>
            <c:spPr>
              <a:blipFill>
                <a:blip xmlns:r="http://schemas.openxmlformats.org/officeDocument/2006/relationships" r:embed="rId8"/>
                <a:stretch>
                  <a:fillRect/>
                </a:stretch>
              </a:blipFill>
              <a:ln w="25400">
                <a:noFill/>
              </a:ln>
              <a:effectLst/>
            </c:spPr>
            <c:extLst>
              <c:ext xmlns:c16="http://schemas.microsoft.com/office/drawing/2014/chart" uri="{C3380CC4-5D6E-409C-BE32-E72D297353CC}">
                <c16:uniqueId val="{00000008-69A0-46E3-A32D-8EEB41C7A5FB}"/>
              </c:ext>
            </c:extLst>
          </c:dPt>
          <c:xVal>
            <c:numRef>
              <c:f>Tablas!$C$5183</c:f>
              <c:numCache>
                <c:formatCode>#,##0</c:formatCode>
                <c:ptCount val="1"/>
                <c:pt idx="0">
                  <c:v>5682700.0000000009</c:v>
                </c:pt>
              </c:numCache>
            </c:numRef>
          </c:xVal>
          <c:yVal>
            <c:numRef>
              <c:f>Tablas!$D$5183</c:f>
              <c:numCache>
                <c:formatCode>_("$"\ * #,##0_);_("$"\ * \(#,##0\);_("$"\ * "-"??_);_(@_)</c:formatCode>
                <c:ptCount val="1"/>
                <c:pt idx="0">
                  <c:v>270226482.76000011</c:v>
                </c:pt>
              </c:numCache>
            </c:numRef>
          </c:yVal>
          <c:bubbleSize>
            <c:numRef>
              <c:f>Tablas!$E$5183</c:f>
              <c:numCache>
                <c:formatCode>_("$"\ * #,##0.00_);_("$"\ * \(#,##0.00\);_("$"\ * "-"??_);_(@_)</c:formatCode>
                <c:ptCount val="1"/>
                <c:pt idx="0">
                  <c:v>47.552480820736633</c:v>
                </c:pt>
              </c:numCache>
            </c:numRef>
          </c:bubbleSize>
          <c:bubble3D val="0"/>
          <c:extLst>
            <c:ext xmlns:c16="http://schemas.microsoft.com/office/drawing/2014/chart" uri="{C3380CC4-5D6E-409C-BE32-E72D297353CC}">
              <c16:uniqueId val="{00000009-69A0-46E3-A32D-8EEB41C7A5FB}"/>
            </c:ext>
          </c:extLst>
        </c:ser>
        <c:dLbls>
          <c:showLegendKey val="0"/>
          <c:showVal val="0"/>
          <c:showCatName val="0"/>
          <c:showSerName val="0"/>
          <c:showPercent val="0"/>
          <c:showBubbleSize val="0"/>
        </c:dLbls>
        <c:bubbleScale val="100"/>
        <c:showNegBubbles val="0"/>
        <c:axId val="736012120"/>
        <c:axId val="736014864"/>
      </c:bubbleChart>
      <c:valAx>
        <c:axId val="736012120"/>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0" sourceLinked="1"/>
        <c:majorTickMark val="out"/>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4864"/>
        <c:crosses val="autoZero"/>
        <c:crossBetween val="midCat"/>
      </c:valAx>
      <c:valAx>
        <c:axId val="736014864"/>
        <c:scaling>
          <c:orientation val="minMax"/>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a:t>
                </a:r>
              </a:p>
              <a:p>
                <a:pPr>
                  <a:defRPr/>
                </a:pPr>
                <a:r>
                  <a:rPr lang="es-EC" baseline="0"/>
                  <a:t> (Dólares)</a:t>
                </a:r>
                <a:endParaRPr lang="es-EC"/>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C"/>
            </a:p>
          </c:tx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2120"/>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marca</a:t>
            </a:r>
            <a:endParaRPr lang="en-US" sz="1100"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C"/>
        </a:p>
      </c:txPr>
    </c:title>
    <c:autoTitleDeleted val="0"/>
    <c:plotArea>
      <c:layout/>
      <c:barChart>
        <c:barDir val="bar"/>
        <c:grouping val="clustered"/>
        <c:varyColors val="1"/>
        <c:ser>
          <c:idx val="0"/>
          <c:order val="0"/>
          <c:tx>
            <c:strRef>
              <c:f>Tablas!$O$5146</c:f>
              <c:strCache>
                <c:ptCount val="1"/>
                <c:pt idx="0">
                  <c:v>Promedio</c:v>
                </c:pt>
              </c:strCache>
            </c:strRef>
          </c:tx>
          <c:invertIfNegative val="0"/>
          <c:dPt>
            <c:idx val="0"/>
            <c:invertIfNegative val="0"/>
            <c:bubble3D val="0"/>
            <c:spPr>
              <a:solidFill>
                <a:schemeClr val="accent1"/>
              </a:solidFill>
              <a:ln>
                <a:noFill/>
              </a:ln>
              <a:effectLst/>
            </c:spPr>
            <c:extLst>
              <c:ext xmlns:c16="http://schemas.microsoft.com/office/drawing/2014/chart" uri="{C3380CC4-5D6E-409C-BE32-E72D297353CC}">
                <c16:uniqueId val="{00000001-2BA9-4D6C-A2F3-B8A0E346233D}"/>
              </c:ext>
            </c:extLst>
          </c:dPt>
          <c:dPt>
            <c:idx val="1"/>
            <c:invertIfNegative val="0"/>
            <c:bubble3D val="0"/>
            <c:spPr>
              <a:solidFill>
                <a:schemeClr val="accent2"/>
              </a:solidFill>
              <a:ln>
                <a:noFill/>
              </a:ln>
              <a:effectLst/>
            </c:spPr>
            <c:extLst>
              <c:ext xmlns:c16="http://schemas.microsoft.com/office/drawing/2014/chart" uri="{C3380CC4-5D6E-409C-BE32-E72D297353CC}">
                <c16:uniqueId val="{00000003-2BA9-4D6C-A2F3-B8A0E346233D}"/>
              </c:ext>
            </c:extLst>
          </c:dPt>
          <c:dPt>
            <c:idx val="2"/>
            <c:invertIfNegative val="0"/>
            <c:bubble3D val="0"/>
            <c:spPr>
              <a:solidFill>
                <a:schemeClr val="accent3"/>
              </a:solidFill>
              <a:ln>
                <a:noFill/>
              </a:ln>
              <a:effectLst/>
            </c:spPr>
            <c:extLst>
              <c:ext xmlns:c16="http://schemas.microsoft.com/office/drawing/2014/chart" uri="{C3380CC4-5D6E-409C-BE32-E72D297353CC}">
                <c16:uniqueId val="{00000005-2BA9-4D6C-A2F3-B8A0E346233D}"/>
              </c:ext>
            </c:extLst>
          </c:dPt>
          <c:dPt>
            <c:idx val="3"/>
            <c:invertIfNegative val="0"/>
            <c:bubble3D val="0"/>
            <c:spPr>
              <a:solidFill>
                <a:schemeClr val="accent4"/>
              </a:solidFill>
              <a:ln>
                <a:noFill/>
              </a:ln>
              <a:effectLst/>
            </c:spPr>
            <c:extLst>
              <c:ext xmlns:c16="http://schemas.microsoft.com/office/drawing/2014/chart" uri="{C3380CC4-5D6E-409C-BE32-E72D297353CC}">
                <c16:uniqueId val="{00000007-2BA9-4D6C-A2F3-B8A0E346233D}"/>
              </c:ext>
            </c:extLst>
          </c:dPt>
          <c:dPt>
            <c:idx val="4"/>
            <c:invertIfNegative val="0"/>
            <c:bubble3D val="0"/>
            <c:spPr>
              <a:solidFill>
                <a:schemeClr val="accent5"/>
              </a:solidFill>
              <a:ln>
                <a:noFill/>
              </a:ln>
              <a:effectLst/>
            </c:spPr>
            <c:extLst>
              <c:ext xmlns:c16="http://schemas.microsoft.com/office/drawing/2014/chart" uri="{C3380CC4-5D6E-409C-BE32-E72D297353CC}">
                <c16:uniqueId val="{00000009-2BA9-4D6C-A2F3-B8A0E346233D}"/>
              </c:ext>
            </c:extLst>
          </c:dPt>
          <c:dPt>
            <c:idx val="5"/>
            <c:invertIfNegative val="0"/>
            <c:bubble3D val="0"/>
            <c:spPr>
              <a:solidFill>
                <a:schemeClr val="accent6"/>
              </a:solidFill>
              <a:ln>
                <a:noFill/>
              </a:ln>
              <a:effectLst/>
            </c:spPr>
            <c:extLst>
              <c:ext xmlns:c16="http://schemas.microsoft.com/office/drawing/2014/chart" uri="{C3380CC4-5D6E-409C-BE32-E72D297353CC}">
                <c16:uniqueId val="{0000000B-2BA9-4D6C-A2F3-B8A0E346233D}"/>
              </c:ext>
            </c:extLst>
          </c:dPt>
          <c:dPt>
            <c:idx val="6"/>
            <c:invertIfNegative val="0"/>
            <c:bubble3D val="0"/>
            <c:spPr>
              <a:solidFill>
                <a:schemeClr val="accent1">
                  <a:lumMod val="60000"/>
                </a:schemeClr>
              </a:solidFill>
              <a:ln>
                <a:noFill/>
              </a:ln>
              <a:effectLst/>
            </c:spPr>
            <c:extLst>
              <c:ext xmlns:c16="http://schemas.microsoft.com/office/drawing/2014/chart" uri="{C3380CC4-5D6E-409C-BE32-E72D297353CC}">
                <c16:uniqueId val="{0000000D-2BA9-4D6C-A2F3-B8A0E346233D}"/>
              </c:ext>
            </c:extLst>
          </c:dPt>
          <c:dPt>
            <c:idx val="7"/>
            <c:invertIfNegative val="0"/>
            <c:bubble3D val="0"/>
            <c:spPr>
              <a:solidFill>
                <a:schemeClr val="accent2">
                  <a:lumMod val="60000"/>
                </a:schemeClr>
              </a:solidFill>
              <a:ln>
                <a:noFill/>
              </a:ln>
              <a:effectLst/>
            </c:spPr>
            <c:extLst>
              <c:ext xmlns:c16="http://schemas.microsoft.com/office/drawing/2014/chart" uri="{C3380CC4-5D6E-409C-BE32-E72D297353CC}">
                <c16:uniqueId val="{0000000F-2BA9-4D6C-A2F3-B8A0E346233D}"/>
              </c:ext>
            </c:extLst>
          </c:dPt>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Tablas!$B$5147:$B$5154</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Tablas!$O$5147:$O$5154</c:f>
              <c:numCache>
                <c:formatCode>_("$"\ * #,##0.00_);_("$"\ * \(#,##0.00\);_("$"\ * "-"??_);_(@_)</c:formatCode>
                <c:ptCount val="8"/>
                <c:pt idx="0">
                  <c:v>65.301766977974154</c:v>
                </c:pt>
                <c:pt idx="1">
                  <c:v>67.750059755199445</c:v>
                </c:pt>
                <c:pt idx="2">
                  <c:v>65.328735212612386</c:v>
                </c:pt>
                <c:pt idx="3">
                  <c:v>108.19505766034693</c:v>
                </c:pt>
                <c:pt idx="4">
                  <c:v>47.908369315307844</c:v>
                </c:pt>
                <c:pt idx="5">
                  <c:v>183.74471302525629</c:v>
                </c:pt>
                <c:pt idx="6">
                  <c:v>273.05103298016655</c:v>
                </c:pt>
                <c:pt idx="7">
                  <c:v>24.76020028006975</c:v>
                </c:pt>
              </c:numCache>
            </c:numRef>
          </c:val>
          <c:extLst>
            <c:ext xmlns:c16="http://schemas.microsoft.com/office/drawing/2014/chart" uri="{C3380CC4-5D6E-409C-BE32-E72D297353CC}">
              <c16:uniqueId val="{00000010-2BA9-4D6C-A2F3-B8A0E346233D}"/>
            </c:ext>
          </c:extLst>
        </c:ser>
        <c:dLbls>
          <c:showLegendKey val="0"/>
          <c:showVal val="1"/>
          <c:showCatName val="0"/>
          <c:showSerName val="0"/>
          <c:showPercent val="0"/>
          <c:showBubbleSize val="0"/>
        </c:dLbls>
        <c:gapWidth val="150"/>
        <c:overlap val="-25"/>
        <c:axId val="736018000"/>
        <c:axId val="736011728"/>
      </c:barChart>
      <c:catAx>
        <c:axId val="736018000"/>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736011728"/>
        <c:crosses val="autoZero"/>
        <c:auto val="1"/>
        <c:lblAlgn val="ctr"/>
        <c:lblOffset val="100"/>
        <c:noMultiLvlLbl val="0"/>
      </c:catAx>
      <c:valAx>
        <c:axId val="736011728"/>
        <c:scaling>
          <c:orientation val="minMax"/>
        </c:scaling>
        <c:delete val="1"/>
        <c:axPos val="t"/>
        <c:numFmt formatCode="_(&quot;$&quot;\ * #,##0.00_);_(&quot;$&quot;\ * \(#,##0.00\);_(&quot;$&quot;\ * &quot;-&quot;??_);_(@_)" sourceLinked="1"/>
        <c:majorTickMark val="none"/>
        <c:minorTickMark val="none"/>
        <c:tickLblPos val="nextTo"/>
        <c:crossAx val="736018000"/>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9">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6" Type="http://schemas.openxmlformats.org/officeDocument/2006/relationships/chart" Target="../charts/chart25.xml"/><Relationship Id="rId21" Type="http://schemas.openxmlformats.org/officeDocument/2006/relationships/chart" Target="../charts/chart20.xml"/><Relationship Id="rId42" Type="http://schemas.openxmlformats.org/officeDocument/2006/relationships/chart" Target="../charts/chart41.xml"/><Relationship Id="rId47" Type="http://schemas.openxmlformats.org/officeDocument/2006/relationships/chart" Target="../charts/chart46.xml"/><Relationship Id="rId63" Type="http://schemas.openxmlformats.org/officeDocument/2006/relationships/chart" Target="../charts/chart62.xml"/><Relationship Id="rId68" Type="http://schemas.openxmlformats.org/officeDocument/2006/relationships/chart" Target="../charts/chart67.xml"/><Relationship Id="rId84" Type="http://schemas.openxmlformats.org/officeDocument/2006/relationships/chart" Target="../charts/chart83.xml"/><Relationship Id="rId89" Type="http://schemas.openxmlformats.org/officeDocument/2006/relationships/chart" Target="../charts/chart88.xml"/><Relationship Id="rId112" Type="http://schemas.openxmlformats.org/officeDocument/2006/relationships/chart" Target="../charts/chart111.xml"/><Relationship Id="rId16" Type="http://schemas.openxmlformats.org/officeDocument/2006/relationships/chart" Target="../charts/chart15.xml"/><Relationship Id="rId107" Type="http://schemas.openxmlformats.org/officeDocument/2006/relationships/chart" Target="../charts/chart106.xml"/><Relationship Id="rId11" Type="http://schemas.openxmlformats.org/officeDocument/2006/relationships/chart" Target="../charts/chart10.xml"/><Relationship Id="rId24" Type="http://schemas.openxmlformats.org/officeDocument/2006/relationships/chart" Target="../charts/chart23.xml"/><Relationship Id="rId32" Type="http://schemas.openxmlformats.org/officeDocument/2006/relationships/chart" Target="../charts/chart31.xml"/><Relationship Id="rId37" Type="http://schemas.openxmlformats.org/officeDocument/2006/relationships/chart" Target="../charts/chart36.xml"/><Relationship Id="rId40" Type="http://schemas.openxmlformats.org/officeDocument/2006/relationships/chart" Target="../charts/chart39.xml"/><Relationship Id="rId45" Type="http://schemas.openxmlformats.org/officeDocument/2006/relationships/chart" Target="../charts/chart44.xml"/><Relationship Id="rId53" Type="http://schemas.openxmlformats.org/officeDocument/2006/relationships/chart" Target="../charts/chart52.xml"/><Relationship Id="rId58" Type="http://schemas.openxmlformats.org/officeDocument/2006/relationships/chart" Target="../charts/chart57.xml"/><Relationship Id="rId66" Type="http://schemas.openxmlformats.org/officeDocument/2006/relationships/chart" Target="../charts/chart65.xml"/><Relationship Id="rId74" Type="http://schemas.openxmlformats.org/officeDocument/2006/relationships/chart" Target="../charts/chart73.xml"/><Relationship Id="rId79" Type="http://schemas.openxmlformats.org/officeDocument/2006/relationships/chart" Target="../charts/chart78.xml"/><Relationship Id="rId87" Type="http://schemas.openxmlformats.org/officeDocument/2006/relationships/chart" Target="../charts/chart86.xml"/><Relationship Id="rId102" Type="http://schemas.openxmlformats.org/officeDocument/2006/relationships/chart" Target="../charts/chart101.xml"/><Relationship Id="rId110" Type="http://schemas.openxmlformats.org/officeDocument/2006/relationships/chart" Target="../charts/chart109.xml"/><Relationship Id="rId115" Type="http://schemas.openxmlformats.org/officeDocument/2006/relationships/chart" Target="../charts/chart114.xml"/><Relationship Id="rId5" Type="http://schemas.openxmlformats.org/officeDocument/2006/relationships/chart" Target="../charts/chart4.xml"/><Relationship Id="rId61" Type="http://schemas.openxmlformats.org/officeDocument/2006/relationships/chart" Target="../charts/chart60.xml"/><Relationship Id="rId82" Type="http://schemas.openxmlformats.org/officeDocument/2006/relationships/chart" Target="../charts/chart81.xml"/><Relationship Id="rId90" Type="http://schemas.openxmlformats.org/officeDocument/2006/relationships/chart" Target="../charts/chart89.xml"/><Relationship Id="rId95" Type="http://schemas.openxmlformats.org/officeDocument/2006/relationships/chart" Target="../charts/chart94.xml"/><Relationship Id="rId19" Type="http://schemas.openxmlformats.org/officeDocument/2006/relationships/chart" Target="../charts/chart18.xml"/><Relationship Id="rId14" Type="http://schemas.openxmlformats.org/officeDocument/2006/relationships/chart" Target="../charts/chart13.xml"/><Relationship Id="rId22" Type="http://schemas.openxmlformats.org/officeDocument/2006/relationships/chart" Target="../charts/chart21.xml"/><Relationship Id="rId27" Type="http://schemas.openxmlformats.org/officeDocument/2006/relationships/chart" Target="../charts/chart26.xml"/><Relationship Id="rId30" Type="http://schemas.openxmlformats.org/officeDocument/2006/relationships/chart" Target="../charts/chart29.xml"/><Relationship Id="rId35" Type="http://schemas.openxmlformats.org/officeDocument/2006/relationships/chart" Target="../charts/chart34.xml"/><Relationship Id="rId43" Type="http://schemas.openxmlformats.org/officeDocument/2006/relationships/chart" Target="../charts/chart42.xml"/><Relationship Id="rId48" Type="http://schemas.openxmlformats.org/officeDocument/2006/relationships/chart" Target="../charts/chart47.xml"/><Relationship Id="rId56" Type="http://schemas.openxmlformats.org/officeDocument/2006/relationships/chart" Target="../charts/chart55.xml"/><Relationship Id="rId64" Type="http://schemas.openxmlformats.org/officeDocument/2006/relationships/chart" Target="../charts/chart63.xml"/><Relationship Id="rId69" Type="http://schemas.openxmlformats.org/officeDocument/2006/relationships/chart" Target="../charts/chart68.xml"/><Relationship Id="rId77" Type="http://schemas.openxmlformats.org/officeDocument/2006/relationships/chart" Target="../charts/chart76.xml"/><Relationship Id="rId100" Type="http://schemas.openxmlformats.org/officeDocument/2006/relationships/chart" Target="../charts/chart99.xml"/><Relationship Id="rId105" Type="http://schemas.openxmlformats.org/officeDocument/2006/relationships/chart" Target="../charts/chart104.xml"/><Relationship Id="rId113" Type="http://schemas.openxmlformats.org/officeDocument/2006/relationships/chart" Target="../charts/chart112.xml"/><Relationship Id="rId8" Type="http://schemas.openxmlformats.org/officeDocument/2006/relationships/chart" Target="../charts/chart7.xml"/><Relationship Id="rId51" Type="http://schemas.openxmlformats.org/officeDocument/2006/relationships/chart" Target="../charts/chart50.xml"/><Relationship Id="rId72" Type="http://schemas.openxmlformats.org/officeDocument/2006/relationships/chart" Target="../charts/chart71.xml"/><Relationship Id="rId80" Type="http://schemas.openxmlformats.org/officeDocument/2006/relationships/chart" Target="../charts/chart79.xml"/><Relationship Id="rId85" Type="http://schemas.openxmlformats.org/officeDocument/2006/relationships/chart" Target="../charts/chart84.xml"/><Relationship Id="rId93" Type="http://schemas.openxmlformats.org/officeDocument/2006/relationships/chart" Target="../charts/chart92.xml"/><Relationship Id="rId98" Type="http://schemas.openxmlformats.org/officeDocument/2006/relationships/chart" Target="../charts/chart97.xml"/><Relationship Id="rId3" Type="http://schemas.openxmlformats.org/officeDocument/2006/relationships/chart" Target="../charts/chart2.xml"/><Relationship Id="rId12" Type="http://schemas.openxmlformats.org/officeDocument/2006/relationships/chart" Target="../charts/chart11.xml"/><Relationship Id="rId17" Type="http://schemas.openxmlformats.org/officeDocument/2006/relationships/chart" Target="../charts/chart16.xml"/><Relationship Id="rId25" Type="http://schemas.openxmlformats.org/officeDocument/2006/relationships/chart" Target="../charts/chart24.xml"/><Relationship Id="rId33" Type="http://schemas.openxmlformats.org/officeDocument/2006/relationships/chart" Target="../charts/chart32.xml"/><Relationship Id="rId38" Type="http://schemas.openxmlformats.org/officeDocument/2006/relationships/chart" Target="../charts/chart37.xml"/><Relationship Id="rId46" Type="http://schemas.openxmlformats.org/officeDocument/2006/relationships/chart" Target="../charts/chart45.xml"/><Relationship Id="rId59" Type="http://schemas.openxmlformats.org/officeDocument/2006/relationships/chart" Target="../charts/chart58.xml"/><Relationship Id="rId67" Type="http://schemas.openxmlformats.org/officeDocument/2006/relationships/chart" Target="../charts/chart66.xml"/><Relationship Id="rId103" Type="http://schemas.openxmlformats.org/officeDocument/2006/relationships/chart" Target="../charts/chart102.xml"/><Relationship Id="rId108" Type="http://schemas.openxmlformats.org/officeDocument/2006/relationships/chart" Target="../charts/chart107.xml"/><Relationship Id="rId116" Type="http://schemas.openxmlformats.org/officeDocument/2006/relationships/chart" Target="../charts/chart115.xml"/><Relationship Id="rId20" Type="http://schemas.openxmlformats.org/officeDocument/2006/relationships/chart" Target="../charts/chart19.xml"/><Relationship Id="rId41" Type="http://schemas.openxmlformats.org/officeDocument/2006/relationships/chart" Target="../charts/chart40.xml"/><Relationship Id="rId54" Type="http://schemas.openxmlformats.org/officeDocument/2006/relationships/chart" Target="../charts/chart53.xml"/><Relationship Id="rId62" Type="http://schemas.openxmlformats.org/officeDocument/2006/relationships/chart" Target="../charts/chart61.xml"/><Relationship Id="rId70" Type="http://schemas.openxmlformats.org/officeDocument/2006/relationships/chart" Target="../charts/chart69.xml"/><Relationship Id="rId75" Type="http://schemas.openxmlformats.org/officeDocument/2006/relationships/chart" Target="../charts/chart74.xml"/><Relationship Id="rId83" Type="http://schemas.openxmlformats.org/officeDocument/2006/relationships/chart" Target="../charts/chart82.xml"/><Relationship Id="rId88" Type="http://schemas.openxmlformats.org/officeDocument/2006/relationships/chart" Target="../charts/chart87.xml"/><Relationship Id="rId91" Type="http://schemas.openxmlformats.org/officeDocument/2006/relationships/chart" Target="../charts/chart90.xml"/><Relationship Id="rId96" Type="http://schemas.openxmlformats.org/officeDocument/2006/relationships/chart" Target="../charts/chart95.xml"/><Relationship Id="rId111" Type="http://schemas.openxmlformats.org/officeDocument/2006/relationships/chart" Target="../charts/chart110.xml"/><Relationship Id="rId1" Type="http://schemas.openxmlformats.org/officeDocument/2006/relationships/image" Target="../media/image1.png"/><Relationship Id="rId6" Type="http://schemas.openxmlformats.org/officeDocument/2006/relationships/chart" Target="../charts/chart5.xml"/><Relationship Id="rId15" Type="http://schemas.openxmlformats.org/officeDocument/2006/relationships/chart" Target="../charts/chart14.xml"/><Relationship Id="rId23" Type="http://schemas.openxmlformats.org/officeDocument/2006/relationships/chart" Target="../charts/chart22.xml"/><Relationship Id="rId28" Type="http://schemas.openxmlformats.org/officeDocument/2006/relationships/chart" Target="../charts/chart27.xml"/><Relationship Id="rId36" Type="http://schemas.openxmlformats.org/officeDocument/2006/relationships/chart" Target="../charts/chart35.xml"/><Relationship Id="rId49" Type="http://schemas.openxmlformats.org/officeDocument/2006/relationships/chart" Target="../charts/chart48.xml"/><Relationship Id="rId57" Type="http://schemas.openxmlformats.org/officeDocument/2006/relationships/chart" Target="../charts/chart56.xml"/><Relationship Id="rId106" Type="http://schemas.openxmlformats.org/officeDocument/2006/relationships/chart" Target="../charts/chart105.xml"/><Relationship Id="rId114" Type="http://schemas.openxmlformats.org/officeDocument/2006/relationships/chart" Target="../charts/chart113.xml"/><Relationship Id="rId10" Type="http://schemas.openxmlformats.org/officeDocument/2006/relationships/chart" Target="../charts/chart9.xml"/><Relationship Id="rId31" Type="http://schemas.openxmlformats.org/officeDocument/2006/relationships/chart" Target="../charts/chart30.xml"/><Relationship Id="rId44" Type="http://schemas.openxmlformats.org/officeDocument/2006/relationships/chart" Target="../charts/chart43.xml"/><Relationship Id="rId52" Type="http://schemas.openxmlformats.org/officeDocument/2006/relationships/chart" Target="../charts/chart51.xml"/><Relationship Id="rId60" Type="http://schemas.openxmlformats.org/officeDocument/2006/relationships/chart" Target="../charts/chart59.xml"/><Relationship Id="rId65" Type="http://schemas.openxmlformats.org/officeDocument/2006/relationships/chart" Target="../charts/chart64.xml"/><Relationship Id="rId73" Type="http://schemas.openxmlformats.org/officeDocument/2006/relationships/chart" Target="../charts/chart72.xml"/><Relationship Id="rId78" Type="http://schemas.openxmlformats.org/officeDocument/2006/relationships/chart" Target="../charts/chart77.xml"/><Relationship Id="rId81" Type="http://schemas.openxmlformats.org/officeDocument/2006/relationships/chart" Target="../charts/chart80.xml"/><Relationship Id="rId86" Type="http://schemas.openxmlformats.org/officeDocument/2006/relationships/chart" Target="../charts/chart85.xml"/><Relationship Id="rId94" Type="http://schemas.openxmlformats.org/officeDocument/2006/relationships/chart" Target="../charts/chart93.xml"/><Relationship Id="rId99" Type="http://schemas.openxmlformats.org/officeDocument/2006/relationships/chart" Target="../charts/chart98.xml"/><Relationship Id="rId101" Type="http://schemas.openxmlformats.org/officeDocument/2006/relationships/chart" Target="../charts/chart100.xml"/><Relationship Id="rId4" Type="http://schemas.openxmlformats.org/officeDocument/2006/relationships/chart" Target="../charts/chart3.xml"/><Relationship Id="rId9" Type="http://schemas.openxmlformats.org/officeDocument/2006/relationships/chart" Target="../charts/chart8.xml"/><Relationship Id="rId13" Type="http://schemas.openxmlformats.org/officeDocument/2006/relationships/chart" Target="../charts/chart12.xml"/><Relationship Id="rId18" Type="http://schemas.openxmlformats.org/officeDocument/2006/relationships/chart" Target="../charts/chart17.xml"/><Relationship Id="rId39" Type="http://schemas.openxmlformats.org/officeDocument/2006/relationships/chart" Target="../charts/chart38.xml"/><Relationship Id="rId109" Type="http://schemas.openxmlformats.org/officeDocument/2006/relationships/chart" Target="../charts/chart108.xml"/><Relationship Id="rId34" Type="http://schemas.openxmlformats.org/officeDocument/2006/relationships/chart" Target="../charts/chart33.xml"/><Relationship Id="rId50" Type="http://schemas.openxmlformats.org/officeDocument/2006/relationships/chart" Target="../charts/chart49.xml"/><Relationship Id="rId55" Type="http://schemas.openxmlformats.org/officeDocument/2006/relationships/chart" Target="../charts/chart54.xml"/><Relationship Id="rId76" Type="http://schemas.openxmlformats.org/officeDocument/2006/relationships/chart" Target="../charts/chart75.xml"/><Relationship Id="rId97" Type="http://schemas.openxmlformats.org/officeDocument/2006/relationships/chart" Target="../charts/chart96.xml"/><Relationship Id="rId104" Type="http://schemas.openxmlformats.org/officeDocument/2006/relationships/chart" Target="../charts/chart103.xml"/><Relationship Id="rId7" Type="http://schemas.openxmlformats.org/officeDocument/2006/relationships/chart" Target="../charts/chart6.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1.xml"/><Relationship Id="rId29" Type="http://schemas.openxmlformats.org/officeDocument/2006/relationships/chart" Target="../charts/chart2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504825</xdr:colOff>
      <xdr:row>0</xdr:row>
      <xdr:rowOff>695325</xdr:rowOff>
    </xdr:to>
    <xdr:pic>
      <xdr:nvPicPr>
        <xdr:cNvPr id="3" name="2 Imagen">
          <a:extLst>
            <a:ext uri="{FF2B5EF4-FFF2-40B4-BE49-F238E27FC236}">
              <a16:creationId xmlns:a16="http://schemas.microsoft.com/office/drawing/2014/main" id="{00000000-0008-0000-0100-000003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19100" y="0"/>
          <a:ext cx="2400300" cy="695325"/>
        </a:xfrm>
        <a:prstGeom prst="rect">
          <a:avLst/>
        </a:prstGeom>
      </xdr:spPr>
    </xdr:pic>
    <xdr:clientData/>
  </xdr:twoCellAnchor>
  <xdr:twoCellAnchor editAs="oneCell">
    <xdr:from>
      <xdr:col>11</xdr:col>
      <xdr:colOff>666751</xdr:colOff>
      <xdr:row>0</xdr:row>
      <xdr:rowOff>0</xdr:rowOff>
    </xdr:from>
    <xdr:to>
      <xdr:col>15</xdr:col>
      <xdr:colOff>9525</xdr:colOff>
      <xdr:row>0</xdr:row>
      <xdr:rowOff>828675</xdr:rowOff>
    </xdr:to>
    <xdr:pic>
      <xdr:nvPicPr>
        <xdr:cNvPr id="4" name="3 Imagen">
          <a:extLst>
            <a:ext uri="{FF2B5EF4-FFF2-40B4-BE49-F238E27FC236}">
              <a16:creationId xmlns:a16="http://schemas.microsoft.com/office/drawing/2014/main" id="{00000000-0008-0000-0100-000004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9077326" y="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2</xdr:col>
      <xdr:colOff>2216275</xdr:colOff>
      <xdr:row>0</xdr:row>
      <xdr:rowOff>1154611</xdr:rowOff>
    </xdr:to>
    <xdr:pic>
      <xdr:nvPicPr>
        <xdr:cNvPr id="24" name="23 Imagen">
          <a:extLst>
            <a:ext uri="{FF2B5EF4-FFF2-40B4-BE49-F238E27FC236}">
              <a16:creationId xmlns:a16="http://schemas.microsoft.com/office/drawing/2014/main" id="{00000000-0008-0000-0200-000018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389418" y="3609"/>
          <a:ext cx="4852946"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25" name="24 Imagen">
          <a:extLst>
            <a:ext uri="{FF2B5EF4-FFF2-40B4-BE49-F238E27FC236}">
              <a16:creationId xmlns:a16="http://schemas.microsoft.com/office/drawing/2014/main" id="{00000000-0008-0000-0200-000019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5867173" y="0"/>
          <a:ext cx="4323471" cy="1624534"/>
        </a:xfrm>
        <a:prstGeom prst="rect">
          <a:avLst/>
        </a:prstGeom>
      </xdr:spPr>
    </xdr:pic>
    <xdr:clientData/>
  </xdr:twoCellAnchor>
  <xdr:twoCellAnchor>
    <xdr:from>
      <xdr:col>1</xdr:col>
      <xdr:colOff>54426</xdr:colOff>
      <xdr:row>416</xdr:row>
      <xdr:rowOff>111125</xdr:rowOff>
    </xdr:from>
    <xdr:to>
      <xdr:col>5</xdr:col>
      <xdr:colOff>714426</xdr:colOff>
      <xdr:row>439</xdr:row>
      <xdr:rowOff>65363</xdr:rowOff>
    </xdr:to>
    <xdr:graphicFrame macro="">
      <xdr:nvGraphicFramePr>
        <xdr:cNvPr id="2" name="1 Gráfico">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149677</xdr:colOff>
      <xdr:row>744</xdr:row>
      <xdr:rowOff>0</xdr:rowOff>
    </xdr:from>
    <xdr:to>
      <xdr:col>4</xdr:col>
      <xdr:colOff>1605643</xdr:colOff>
      <xdr:row>768</xdr:row>
      <xdr:rowOff>0</xdr:rowOff>
    </xdr:to>
    <xdr:graphicFrame macro="">
      <xdr:nvGraphicFramePr>
        <xdr:cNvPr id="3" name="2 Gráfico">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xdr:colOff>
      <xdr:row>1101</xdr:row>
      <xdr:rowOff>0</xdr:rowOff>
    </xdr:from>
    <xdr:to>
      <xdr:col>5</xdr:col>
      <xdr:colOff>299356</xdr:colOff>
      <xdr:row>1124</xdr:row>
      <xdr:rowOff>0</xdr:rowOff>
    </xdr:to>
    <xdr:graphicFrame macro="">
      <xdr:nvGraphicFramePr>
        <xdr:cNvPr id="4" name="3 Gráfico">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1432</xdr:row>
      <xdr:rowOff>0</xdr:rowOff>
    </xdr:from>
    <xdr:to>
      <xdr:col>5</xdr:col>
      <xdr:colOff>299356</xdr:colOff>
      <xdr:row>1455</xdr:row>
      <xdr:rowOff>0</xdr:rowOff>
    </xdr:to>
    <xdr:graphicFrame macro="">
      <xdr:nvGraphicFramePr>
        <xdr:cNvPr id="7" name="6 Gráfico">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27213</xdr:colOff>
      <xdr:row>1913</xdr:row>
      <xdr:rowOff>9523</xdr:rowOff>
    </xdr:from>
    <xdr:to>
      <xdr:col>5</xdr:col>
      <xdr:colOff>721178</xdr:colOff>
      <xdr:row>1939</xdr:row>
      <xdr:rowOff>122464</xdr:rowOff>
    </xdr:to>
    <xdr:graphicFrame macro="">
      <xdr:nvGraphicFramePr>
        <xdr:cNvPr id="9" name="8 Gráfico">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116417</xdr:colOff>
      <xdr:row>74</xdr:row>
      <xdr:rowOff>55637</xdr:rowOff>
    </xdr:from>
    <xdr:to>
      <xdr:col>5</xdr:col>
      <xdr:colOff>776417</xdr:colOff>
      <xdr:row>97</xdr:row>
      <xdr:rowOff>47625</xdr:rowOff>
    </xdr:to>
    <xdr:graphicFrame macro="">
      <xdr:nvGraphicFramePr>
        <xdr:cNvPr id="8" name="7 Gráfico">
          <a:extLst>
            <a:ext uri="{FF2B5EF4-FFF2-40B4-BE49-F238E27FC236}">
              <a16:creationId xmlns:a16="http://schemas.microsoft.com/office/drawing/2014/main" id="{00000000-0008-0000-0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653142</xdr:colOff>
      <xdr:row>120</xdr:row>
      <xdr:rowOff>158750</xdr:rowOff>
    </xdr:from>
    <xdr:to>
      <xdr:col>5</xdr:col>
      <xdr:colOff>1313142</xdr:colOff>
      <xdr:row>142</xdr:row>
      <xdr:rowOff>158750</xdr:rowOff>
    </xdr:to>
    <xdr:graphicFrame macro="">
      <xdr:nvGraphicFramePr>
        <xdr:cNvPr id="10" name="9 Gráfico">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27212</xdr:colOff>
      <xdr:row>165</xdr:row>
      <xdr:rowOff>174625</xdr:rowOff>
    </xdr:from>
    <xdr:to>
      <xdr:col>5</xdr:col>
      <xdr:colOff>687212</xdr:colOff>
      <xdr:row>188</xdr:row>
      <xdr:rowOff>47625</xdr:rowOff>
    </xdr:to>
    <xdr:graphicFrame macro="">
      <xdr:nvGraphicFramePr>
        <xdr:cNvPr id="11" name="10 Gráfico">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117928</xdr:colOff>
      <xdr:row>210</xdr:row>
      <xdr:rowOff>158750</xdr:rowOff>
    </xdr:from>
    <xdr:to>
      <xdr:col>5</xdr:col>
      <xdr:colOff>777928</xdr:colOff>
      <xdr:row>233</xdr:row>
      <xdr:rowOff>112988</xdr:rowOff>
    </xdr:to>
    <xdr:graphicFrame macro="">
      <xdr:nvGraphicFramePr>
        <xdr:cNvPr id="12" name="11 Gráfico">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9069</xdr:colOff>
      <xdr:row>255</xdr:row>
      <xdr:rowOff>31750</xdr:rowOff>
    </xdr:from>
    <xdr:to>
      <xdr:col>5</xdr:col>
      <xdr:colOff>669069</xdr:colOff>
      <xdr:row>279</xdr:row>
      <xdr:rowOff>31750</xdr:rowOff>
    </xdr:to>
    <xdr:graphicFrame macro="">
      <xdr:nvGraphicFramePr>
        <xdr:cNvPr id="13" name="12 Gráfico">
          <a:extLst>
            <a:ext uri="{FF2B5EF4-FFF2-40B4-BE49-F238E27FC236}">
              <a16:creationId xmlns:a16="http://schemas.microsoft.com/office/drawing/2014/main" id="{00000000-0008-0000-02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224517</xdr:colOff>
      <xdr:row>302</xdr:row>
      <xdr:rowOff>170538</xdr:rowOff>
    </xdr:from>
    <xdr:to>
      <xdr:col>5</xdr:col>
      <xdr:colOff>884517</xdr:colOff>
      <xdr:row>325</xdr:row>
      <xdr:rowOff>174625</xdr:rowOff>
    </xdr:to>
    <xdr:graphicFrame macro="">
      <xdr:nvGraphicFramePr>
        <xdr:cNvPr id="14" name="13 Gráfico">
          <a:extLst>
            <a:ext uri="{FF2B5EF4-FFF2-40B4-BE49-F238E27FC236}">
              <a16:creationId xmlns:a16="http://schemas.microsoft.com/office/drawing/2014/main" id="{00000000-0008-0000-02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237725</xdr:colOff>
      <xdr:row>458</xdr:row>
      <xdr:rowOff>144928</xdr:rowOff>
    </xdr:from>
    <xdr:to>
      <xdr:col>5</xdr:col>
      <xdr:colOff>897725</xdr:colOff>
      <xdr:row>481</xdr:row>
      <xdr:rowOff>174625</xdr:rowOff>
    </xdr:to>
    <xdr:graphicFrame macro="">
      <xdr:nvGraphicFramePr>
        <xdr:cNvPr id="15" name="14 Gráfico">
          <a:extLst>
            <a:ext uri="{FF2B5EF4-FFF2-40B4-BE49-F238E27FC236}">
              <a16:creationId xmlns:a16="http://schemas.microsoft.com/office/drawing/2014/main" id="{00000000-0008-0000-02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299356</xdr:colOff>
      <xdr:row>616</xdr:row>
      <xdr:rowOff>142875</xdr:rowOff>
    </xdr:from>
    <xdr:to>
      <xdr:col>5</xdr:col>
      <xdr:colOff>959356</xdr:colOff>
      <xdr:row>638</xdr:row>
      <xdr:rowOff>142875</xdr:rowOff>
    </xdr:to>
    <xdr:graphicFrame macro="">
      <xdr:nvGraphicFramePr>
        <xdr:cNvPr id="16" name="15 Gráfico">
          <a:extLst>
            <a:ext uri="{FF2B5EF4-FFF2-40B4-BE49-F238E27FC236}">
              <a16:creationId xmlns:a16="http://schemas.microsoft.com/office/drawing/2014/main" id="{00000000-0008-0000-02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117474</xdr:colOff>
      <xdr:row>498</xdr:row>
      <xdr:rowOff>38100</xdr:rowOff>
    </xdr:from>
    <xdr:to>
      <xdr:col>5</xdr:col>
      <xdr:colOff>1395238</xdr:colOff>
      <xdr:row>521</xdr:row>
      <xdr:rowOff>38100</xdr:rowOff>
    </xdr:to>
    <xdr:graphicFrame macro="">
      <xdr:nvGraphicFramePr>
        <xdr:cNvPr id="18" name="17 Gráfico">
          <a:extLst>
            <a:ext uri="{FF2B5EF4-FFF2-40B4-BE49-F238E27FC236}">
              <a16:creationId xmlns:a16="http://schemas.microsoft.com/office/drawing/2014/main" id="{00000000-0008-0000-0200-00001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68035</xdr:colOff>
      <xdr:row>537</xdr:row>
      <xdr:rowOff>158750</xdr:rowOff>
    </xdr:from>
    <xdr:to>
      <xdr:col>5</xdr:col>
      <xdr:colOff>728035</xdr:colOff>
      <xdr:row>560</xdr:row>
      <xdr:rowOff>60072</xdr:rowOff>
    </xdr:to>
    <xdr:graphicFrame macro="">
      <xdr:nvGraphicFramePr>
        <xdr:cNvPr id="19" name="18 Gráfico">
          <a:extLst>
            <a:ext uri="{FF2B5EF4-FFF2-40B4-BE49-F238E27FC236}">
              <a16:creationId xmlns:a16="http://schemas.microsoft.com/office/drawing/2014/main" id="{00000000-0008-0000-0200-00001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326572</xdr:colOff>
      <xdr:row>576</xdr:row>
      <xdr:rowOff>179612</xdr:rowOff>
    </xdr:from>
    <xdr:to>
      <xdr:col>5</xdr:col>
      <xdr:colOff>986572</xdr:colOff>
      <xdr:row>599</xdr:row>
      <xdr:rowOff>165147</xdr:rowOff>
    </xdr:to>
    <xdr:graphicFrame macro="">
      <xdr:nvGraphicFramePr>
        <xdr:cNvPr id="20" name="19 Gráfico">
          <a:extLst>
            <a:ext uri="{FF2B5EF4-FFF2-40B4-BE49-F238E27FC236}">
              <a16:creationId xmlns:a16="http://schemas.microsoft.com/office/drawing/2014/main" id="{00000000-0008-0000-02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149679</xdr:colOff>
      <xdr:row>655</xdr:row>
      <xdr:rowOff>111125</xdr:rowOff>
    </xdr:from>
    <xdr:to>
      <xdr:col>5</xdr:col>
      <xdr:colOff>809679</xdr:colOff>
      <xdr:row>677</xdr:row>
      <xdr:rowOff>111125</xdr:rowOff>
    </xdr:to>
    <xdr:graphicFrame macro="">
      <xdr:nvGraphicFramePr>
        <xdr:cNvPr id="21" name="20 Gráfico">
          <a:extLst>
            <a:ext uri="{FF2B5EF4-FFF2-40B4-BE49-F238E27FC236}">
              <a16:creationId xmlns:a16="http://schemas.microsoft.com/office/drawing/2014/main" id="{00000000-0008-0000-0200-00001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95249</xdr:colOff>
      <xdr:row>829</xdr:row>
      <xdr:rowOff>142875</xdr:rowOff>
    </xdr:from>
    <xdr:to>
      <xdr:col>5</xdr:col>
      <xdr:colOff>755249</xdr:colOff>
      <xdr:row>853</xdr:row>
      <xdr:rowOff>142875</xdr:rowOff>
    </xdr:to>
    <xdr:graphicFrame macro="">
      <xdr:nvGraphicFramePr>
        <xdr:cNvPr id="22" name="21 Gráfico">
          <a:extLst>
            <a:ext uri="{FF2B5EF4-FFF2-40B4-BE49-F238E27FC236}">
              <a16:creationId xmlns:a16="http://schemas.microsoft.com/office/drawing/2014/main" id="{00000000-0008-0000-0200-00001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105834</xdr:colOff>
      <xdr:row>868</xdr:row>
      <xdr:rowOff>0</xdr:rowOff>
    </xdr:from>
    <xdr:to>
      <xdr:col>5</xdr:col>
      <xdr:colOff>765834</xdr:colOff>
      <xdr:row>891</xdr:row>
      <xdr:rowOff>0</xdr:rowOff>
    </xdr:to>
    <xdr:graphicFrame macro="">
      <xdr:nvGraphicFramePr>
        <xdr:cNvPr id="26" name="25 Gráfico">
          <a:extLst>
            <a:ext uri="{FF2B5EF4-FFF2-40B4-BE49-F238E27FC236}">
              <a16:creationId xmlns:a16="http://schemas.microsoft.com/office/drawing/2014/main" id="{00000000-0008-0000-02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190499</xdr:colOff>
      <xdr:row>905</xdr:row>
      <xdr:rowOff>20107</xdr:rowOff>
    </xdr:from>
    <xdr:to>
      <xdr:col>5</xdr:col>
      <xdr:colOff>850499</xdr:colOff>
      <xdr:row>929</xdr:row>
      <xdr:rowOff>0</xdr:rowOff>
    </xdr:to>
    <xdr:graphicFrame macro="">
      <xdr:nvGraphicFramePr>
        <xdr:cNvPr id="27" name="26 Gráfico">
          <a:extLst>
            <a:ext uri="{FF2B5EF4-FFF2-40B4-BE49-F238E27FC236}">
              <a16:creationId xmlns:a16="http://schemas.microsoft.com/office/drawing/2014/main" id="{00000000-0008-0000-0200-00001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232833</xdr:colOff>
      <xdr:row>943</xdr:row>
      <xdr:rowOff>0</xdr:rowOff>
    </xdr:from>
    <xdr:to>
      <xdr:col>5</xdr:col>
      <xdr:colOff>892833</xdr:colOff>
      <xdr:row>967</xdr:row>
      <xdr:rowOff>0</xdr:rowOff>
    </xdr:to>
    <xdr:graphicFrame macro="">
      <xdr:nvGraphicFramePr>
        <xdr:cNvPr id="28" name="27 Gráfico">
          <a:extLst>
            <a:ext uri="{FF2B5EF4-FFF2-40B4-BE49-F238E27FC236}">
              <a16:creationId xmlns:a16="http://schemas.microsoft.com/office/drawing/2014/main" id="{00000000-0008-0000-02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889000</xdr:colOff>
      <xdr:row>981</xdr:row>
      <xdr:rowOff>9524</xdr:rowOff>
    </xdr:from>
    <xdr:to>
      <xdr:col>5</xdr:col>
      <xdr:colOff>628250</xdr:colOff>
      <xdr:row>1005</xdr:row>
      <xdr:rowOff>0</xdr:rowOff>
    </xdr:to>
    <xdr:graphicFrame macro="">
      <xdr:nvGraphicFramePr>
        <xdr:cNvPr id="29" name="28 Gráfico">
          <a:extLst>
            <a:ext uri="{FF2B5EF4-FFF2-40B4-BE49-F238E27FC236}">
              <a16:creationId xmlns:a16="http://schemas.microsoft.com/office/drawing/2014/main" id="{00000000-0008-0000-0200-00001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201083</xdr:colOff>
      <xdr:row>1019</xdr:row>
      <xdr:rowOff>104775</xdr:rowOff>
    </xdr:from>
    <xdr:to>
      <xdr:col>5</xdr:col>
      <xdr:colOff>861083</xdr:colOff>
      <xdr:row>1044</xdr:row>
      <xdr:rowOff>22275</xdr:rowOff>
    </xdr:to>
    <xdr:graphicFrame macro="">
      <xdr:nvGraphicFramePr>
        <xdr:cNvPr id="30" name="29 Gráfico">
          <a:extLst>
            <a:ext uri="{FF2B5EF4-FFF2-40B4-BE49-F238E27FC236}">
              <a16:creationId xmlns:a16="http://schemas.microsoft.com/office/drawing/2014/main" id="{00000000-0008-0000-02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xdr:col>
      <xdr:colOff>21166</xdr:colOff>
      <xdr:row>1180</xdr:row>
      <xdr:rowOff>149678</xdr:rowOff>
    </xdr:from>
    <xdr:to>
      <xdr:col>5</xdr:col>
      <xdr:colOff>681166</xdr:colOff>
      <xdr:row>1204</xdr:row>
      <xdr:rowOff>129619</xdr:rowOff>
    </xdr:to>
    <xdr:graphicFrame macro="">
      <xdr:nvGraphicFramePr>
        <xdr:cNvPr id="32" name="31 Gráfico">
          <a:extLst>
            <a:ext uri="{FF2B5EF4-FFF2-40B4-BE49-F238E27FC236}">
              <a16:creationId xmlns:a16="http://schemas.microsoft.com/office/drawing/2014/main" id="{00000000-0008-0000-0200-00002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74083</xdr:colOff>
      <xdr:row>1221</xdr:row>
      <xdr:rowOff>0</xdr:rowOff>
    </xdr:from>
    <xdr:to>
      <xdr:col>5</xdr:col>
      <xdr:colOff>734083</xdr:colOff>
      <xdr:row>1245</xdr:row>
      <xdr:rowOff>0</xdr:rowOff>
    </xdr:to>
    <xdr:graphicFrame macro="">
      <xdr:nvGraphicFramePr>
        <xdr:cNvPr id="33" name="32 Gráfico">
          <a:extLst>
            <a:ext uri="{FF2B5EF4-FFF2-40B4-BE49-F238E27FC236}">
              <a16:creationId xmlns:a16="http://schemas.microsoft.com/office/drawing/2014/main" id="{00000000-0008-0000-0200-00002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19844</xdr:colOff>
      <xdr:row>1261</xdr:row>
      <xdr:rowOff>30691</xdr:rowOff>
    </xdr:from>
    <xdr:to>
      <xdr:col>5</xdr:col>
      <xdr:colOff>679844</xdr:colOff>
      <xdr:row>1285</xdr:row>
      <xdr:rowOff>138691</xdr:rowOff>
    </xdr:to>
    <xdr:graphicFrame macro="">
      <xdr:nvGraphicFramePr>
        <xdr:cNvPr id="34" name="33 Gráfico">
          <a:extLst>
            <a:ext uri="{FF2B5EF4-FFF2-40B4-BE49-F238E27FC236}">
              <a16:creationId xmlns:a16="http://schemas.microsoft.com/office/drawing/2014/main" id="{00000000-0008-0000-0200-00002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127000</xdr:colOff>
      <xdr:row>1302</xdr:row>
      <xdr:rowOff>0</xdr:rowOff>
    </xdr:from>
    <xdr:to>
      <xdr:col>5</xdr:col>
      <xdr:colOff>787000</xdr:colOff>
      <xdr:row>1326</xdr:row>
      <xdr:rowOff>0</xdr:rowOff>
    </xdr:to>
    <xdr:graphicFrame macro="">
      <xdr:nvGraphicFramePr>
        <xdr:cNvPr id="35" name="34 Gráfico">
          <a:extLst>
            <a:ext uri="{FF2B5EF4-FFF2-40B4-BE49-F238E27FC236}">
              <a16:creationId xmlns:a16="http://schemas.microsoft.com/office/drawing/2014/main" id="{00000000-0008-0000-0200-00002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21167</xdr:colOff>
      <xdr:row>1342</xdr:row>
      <xdr:rowOff>62440</xdr:rowOff>
    </xdr:from>
    <xdr:to>
      <xdr:col>5</xdr:col>
      <xdr:colOff>681167</xdr:colOff>
      <xdr:row>1366</xdr:row>
      <xdr:rowOff>170440</xdr:rowOff>
    </xdr:to>
    <xdr:graphicFrame macro="">
      <xdr:nvGraphicFramePr>
        <xdr:cNvPr id="36" name="35 Gráfico">
          <a:extLst>
            <a:ext uri="{FF2B5EF4-FFF2-40B4-BE49-F238E27FC236}">
              <a16:creationId xmlns:a16="http://schemas.microsoft.com/office/drawing/2014/main" id="{00000000-0008-0000-0200-00002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74083</xdr:colOff>
      <xdr:row>1489</xdr:row>
      <xdr:rowOff>0</xdr:rowOff>
    </xdr:from>
    <xdr:to>
      <xdr:col>5</xdr:col>
      <xdr:colOff>734083</xdr:colOff>
      <xdr:row>1513</xdr:row>
      <xdr:rowOff>0</xdr:rowOff>
    </xdr:to>
    <xdr:graphicFrame macro="">
      <xdr:nvGraphicFramePr>
        <xdr:cNvPr id="37" name="36 Gráfico">
          <a:extLst>
            <a:ext uri="{FF2B5EF4-FFF2-40B4-BE49-F238E27FC236}">
              <a16:creationId xmlns:a16="http://schemas.microsoft.com/office/drawing/2014/main" id="{00000000-0008-0000-0200-00002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105833</xdr:colOff>
      <xdr:row>1544</xdr:row>
      <xdr:rowOff>31750</xdr:rowOff>
    </xdr:from>
    <xdr:to>
      <xdr:col>5</xdr:col>
      <xdr:colOff>765833</xdr:colOff>
      <xdr:row>1568</xdr:row>
      <xdr:rowOff>31750</xdr:rowOff>
    </xdr:to>
    <xdr:graphicFrame macro="">
      <xdr:nvGraphicFramePr>
        <xdr:cNvPr id="38" name="37 Gráfico">
          <a:extLst>
            <a:ext uri="{FF2B5EF4-FFF2-40B4-BE49-F238E27FC236}">
              <a16:creationId xmlns:a16="http://schemas.microsoft.com/office/drawing/2014/main" id="{00000000-0008-0000-0200-00002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105833</xdr:colOff>
      <xdr:row>1599</xdr:row>
      <xdr:rowOff>41274</xdr:rowOff>
    </xdr:from>
    <xdr:to>
      <xdr:col>5</xdr:col>
      <xdr:colOff>765833</xdr:colOff>
      <xdr:row>1623</xdr:row>
      <xdr:rowOff>0</xdr:rowOff>
    </xdr:to>
    <xdr:graphicFrame macro="">
      <xdr:nvGraphicFramePr>
        <xdr:cNvPr id="39" name="38 Gráfico">
          <a:extLst>
            <a:ext uri="{FF2B5EF4-FFF2-40B4-BE49-F238E27FC236}">
              <a16:creationId xmlns:a16="http://schemas.microsoft.com/office/drawing/2014/main" id="{00000000-0008-0000-0200-00002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xdr:col>
      <xdr:colOff>31750</xdr:colOff>
      <xdr:row>1654</xdr:row>
      <xdr:rowOff>9524</xdr:rowOff>
    </xdr:from>
    <xdr:to>
      <xdr:col>5</xdr:col>
      <xdr:colOff>691750</xdr:colOff>
      <xdr:row>1678</xdr:row>
      <xdr:rowOff>0</xdr:rowOff>
    </xdr:to>
    <xdr:graphicFrame macro="">
      <xdr:nvGraphicFramePr>
        <xdr:cNvPr id="40" name="39 Gráfico">
          <a:extLst>
            <a:ext uri="{FF2B5EF4-FFF2-40B4-BE49-F238E27FC236}">
              <a16:creationId xmlns:a16="http://schemas.microsoft.com/office/drawing/2014/main" id="{00000000-0008-0000-0200-00002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137583</xdr:colOff>
      <xdr:row>1709</xdr:row>
      <xdr:rowOff>111125</xdr:rowOff>
    </xdr:from>
    <xdr:to>
      <xdr:col>5</xdr:col>
      <xdr:colOff>797583</xdr:colOff>
      <xdr:row>1733</xdr:row>
      <xdr:rowOff>91066</xdr:rowOff>
    </xdr:to>
    <xdr:graphicFrame macro="">
      <xdr:nvGraphicFramePr>
        <xdr:cNvPr id="41" name="40 Gráfico">
          <a:extLst>
            <a:ext uri="{FF2B5EF4-FFF2-40B4-BE49-F238E27FC236}">
              <a16:creationId xmlns:a16="http://schemas.microsoft.com/office/drawing/2014/main" id="{00000000-0008-0000-0200-00002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xdr:col>
      <xdr:colOff>169334</xdr:colOff>
      <xdr:row>1765</xdr:row>
      <xdr:rowOff>0</xdr:rowOff>
    </xdr:from>
    <xdr:to>
      <xdr:col>5</xdr:col>
      <xdr:colOff>829334</xdr:colOff>
      <xdr:row>1788</xdr:row>
      <xdr:rowOff>0</xdr:rowOff>
    </xdr:to>
    <xdr:graphicFrame macro="">
      <xdr:nvGraphicFramePr>
        <xdr:cNvPr id="42" name="41 Gráfico">
          <a:extLst>
            <a:ext uri="{FF2B5EF4-FFF2-40B4-BE49-F238E27FC236}">
              <a16:creationId xmlns:a16="http://schemas.microsoft.com/office/drawing/2014/main" id="{00000000-0008-0000-0200-00002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21166</xdr:colOff>
      <xdr:row>1142</xdr:row>
      <xdr:rowOff>0</xdr:rowOff>
    </xdr:from>
    <xdr:to>
      <xdr:col>5</xdr:col>
      <xdr:colOff>681166</xdr:colOff>
      <xdr:row>1165</xdr:row>
      <xdr:rowOff>0</xdr:rowOff>
    </xdr:to>
    <xdr:graphicFrame macro="">
      <xdr:nvGraphicFramePr>
        <xdr:cNvPr id="5" name="4 Gráfico">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58962</xdr:colOff>
      <xdr:row>25</xdr:row>
      <xdr:rowOff>65464</xdr:rowOff>
    </xdr:from>
    <xdr:to>
      <xdr:col>5</xdr:col>
      <xdr:colOff>718962</xdr:colOff>
      <xdr:row>48</xdr:row>
      <xdr:rowOff>56031</xdr:rowOff>
    </xdr:to>
    <xdr:graphicFrame macro="">
      <xdr:nvGraphicFramePr>
        <xdr:cNvPr id="6" name="5 Gráfico">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849691</xdr:colOff>
      <xdr:row>25</xdr:row>
      <xdr:rowOff>37794</xdr:rowOff>
    </xdr:from>
    <xdr:to>
      <xdr:col>10</xdr:col>
      <xdr:colOff>768858</xdr:colOff>
      <xdr:row>48</xdr:row>
      <xdr:rowOff>40821</xdr:rowOff>
    </xdr:to>
    <xdr:graphicFrame macro="">
      <xdr:nvGraphicFramePr>
        <xdr:cNvPr id="43" name="42 Gráfico">
          <a:extLst>
            <a:ext uri="{FF2B5EF4-FFF2-40B4-BE49-F238E27FC236}">
              <a16:creationId xmlns:a16="http://schemas.microsoft.com/office/drawing/2014/main" id="{00000000-0008-0000-02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5</xdr:col>
      <xdr:colOff>848670</xdr:colOff>
      <xdr:row>74</xdr:row>
      <xdr:rowOff>41727</xdr:rowOff>
    </xdr:from>
    <xdr:to>
      <xdr:col>10</xdr:col>
      <xdr:colOff>1630451</xdr:colOff>
      <xdr:row>97</xdr:row>
      <xdr:rowOff>41275</xdr:rowOff>
    </xdr:to>
    <xdr:graphicFrame macro="">
      <xdr:nvGraphicFramePr>
        <xdr:cNvPr id="17" name="16 Gráfico">
          <a:extLst>
            <a:ext uri="{FF2B5EF4-FFF2-40B4-BE49-F238E27FC236}">
              <a16:creationId xmlns:a16="http://schemas.microsoft.com/office/drawing/2014/main" id="{00000000-0008-0000-02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5</xdr:col>
      <xdr:colOff>1592792</xdr:colOff>
      <xdr:row>120</xdr:row>
      <xdr:rowOff>174625</xdr:rowOff>
    </xdr:from>
    <xdr:to>
      <xdr:col>10</xdr:col>
      <xdr:colOff>1511959</xdr:colOff>
      <xdr:row>142</xdr:row>
      <xdr:rowOff>174625</xdr:rowOff>
    </xdr:to>
    <xdr:graphicFrame macro="">
      <xdr:nvGraphicFramePr>
        <xdr:cNvPr id="23" name="22 Gráfico">
          <a:extLst>
            <a:ext uri="{FF2B5EF4-FFF2-40B4-BE49-F238E27FC236}">
              <a16:creationId xmlns:a16="http://schemas.microsoft.com/office/drawing/2014/main" id="{00000000-0008-0000-0200-00001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793750</xdr:colOff>
      <xdr:row>165</xdr:row>
      <xdr:rowOff>152399</xdr:rowOff>
    </xdr:from>
    <xdr:to>
      <xdr:col>10</xdr:col>
      <xdr:colOff>712917</xdr:colOff>
      <xdr:row>188</xdr:row>
      <xdr:rowOff>47625</xdr:rowOff>
    </xdr:to>
    <xdr:graphicFrame macro="">
      <xdr:nvGraphicFramePr>
        <xdr:cNvPr id="44" name="43 Gráfico">
          <a:extLst>
            <a:ext uri="{FF2B5EF4-FFF2-40B4-BE49-F238E27FC236}">
              <a16:creationId xmlns:a16="http://schemas.microsoft.com/office/drawing/2014/main" id="{00000000-0008-0000-0200-00002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1000125</xdr:colOff>
      <xdr:row>210</xdr:row>
      <xdr:rowOff>174625</xdr:rowOff>
    </xdr:from>
    <xdr:to>
      <xdr:col>10</xdr:col>
      <xdr:colOff>903417</xdr:colOff>
      <xdr:row>233</xdr:row>
      <xdr:rowOff>85725</xdr:rowOff>
    </xdr:to>
    <xdr:graphicFrame macro="">
      <xdr:nvGraphicFramePr>
        <xdr:cNvPr id="45" name="44 Gráfico">
          <a:extLst>
            <a:ext uri="{FF2B5EF4-FFF2-40B4-BE49-F238E27FC236}">
              <a16:creationId xmlns:a16="http://schemas.microsoft.com/office/drawing/2014/main" id="{00000000-0008-0000-0200-00002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xdr:col>
      <xdr:colOff>910166</xdr:colOff>
      <xdr:row>255</xdr:row>
      <xdr:rowOff>15875</xdr:rowOff>
    </xdr:from>
    <xdr:to>
      <xdr:col>10</xdr:col>
      <xdr:colOff>829333</xdr:colOff>
      <xdr:row>279</xdr:row>
      <xdr:rowOff>15875</xdr:rowOff>
    </xdr:to>
    <xdr:graphicFrame macro="">
      <xdr:nvGraphicFramePr>
        <xdr:cNvPr id="46" name="45 Gráfico">
          <a:extLst>
            <a:ext uri="{FF2B5EF4-FFF2-40B4-BE49-F238E27FC236}">
              <a16:creationId xmlns:a16="http://schemas.microsoft.com/office/drawing/2014/main" id="{00000000-0008-0000-0200-00002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1042458</xdr:colOff>
      <xdr:row>302</xdr:row>
      <xdr:rowOff>142874</xdr:rowOff>
    </xdr:from>
    <xdr:to>
      <xdr:col>10</xdr:col>
      <xdr:colOff>961625</xdr:colOff>
      <xdr:row>325</xdr:row>
      <xdr:rowOff>142875</xdr:rowOff>
    </xdr:to>
    <xdr:graphicFrame macro="">
      <xdr:nvGraphicFramePr>
        <xdr:cNvPr id="47" name="46 Gráfico">
          <a:extLst>
            <a:ext uri="{FF2B5EF4-FFF2-40B4-BE49-F238E27FC236}">
              <a16:creationId xmlns:a16="http://schemas.microsoft.com/office/drawing/2014/main" id="{00000000-0008-0000-0200-00002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5</xdr:col>
      <xdr:colOff>1037166</xdr:colOff>
      <xdr:row>458</xdr:row>
      <xdr:rowOff>141816</xdr:rowOff>
    </xdr:from>
    <xdr:to>
      <xdr:col>10</xdr:col>
      <xdr:colOff>956333</xdr:colOff>
      <xdr:row>481</xdr:row>
      <xdr:rowOff>142875</xdr:rowOff>
    </xdr:to>
    <xdr:graphicFrame macro="">
      <xdr:nvGraphicFramePr>
        <xdr:cNvPr id="48" name="47 Gráfico">
          <a:extLst>
            <a:ext uri="{FF2B5EF4-FFF2-40B4-BE49-F238E27FC236}">
              <a16:creationId xmlns:a16="http://schemas.microsoft.com/office/drawing/2014/main" id="{00000000-0008-0000-0200-00003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6</xdr:col>
      <xdr:colOff>105833</xdr:colOff>
      <xdr:row>498</xdr:row>
      <xdr:rowOff>187325</xdr:rowOff>
    </xdr:from>
    <xdr:to>
      <xdr:col>11</xdr:col>
      <xdr:colOff>25000</xdr:colOff>
      <xdr:row>520</xdr:row>
      <xdr:rowOff>187325</xdr:rowOff>
    </xdr:to>
    <xdr:graphicFrame macro="">
      <xdr:nvGraphicFramePr>
        <xdr:cNvPr id="49" name="48 Gráfico">
          <a:extLst>
            <a:ext uri="{FF2B5EF4-FFF2-40B4-BE49-F238E27FC236}">
              <a16:creationId xmlns:a16="http://schemas.microsoft.com/office/drawing/2014/main" id="{00000000-0008-0000-0200-00003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875304</xdr:colOff>
      <xdr:row>537</xdr:row>
      <xdr:rowOff>158750</xdr:rowOff>
    </xdr:from>
    <xdr:to>
      <xdr:col>10</xdr:col>
      <xdr:colOff>794471</xdr:colOff>
      <xdr:row>560</xdr:row>
      <xdr:rowOff>64608</xdr:rowOff>
    </xdr:to>
    <xdr:graphicFrame macro="">
      <xdr:nvGraphicFramePr>
        <xdr:cNvPr id="50" name="49 Gráfico">
          <a:extLst>
            <a:ext uri="{FF2B5EF4-FFF2-40B4-BE49-F238E27FC236}">
              <a16:creationId xmlns:a16="http://schemas.microsoft.com/office/drawing/2014/main" id="{00000000-0008-0000-0200-00003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5</xdr:col>
      <xdr:colOff>1153583</xdr:colOff>
      <xdr:row>576</xdr:row>
      <xdr:rowOff>162982</xdr:rowOff>
    </xdr:from>
    <xdr:to>
      <xdr:col>10</xdr:col>
      <xdr:colOff>1072750</xdr:colOff>
      <xdr:row>600</xdr:row>
      <xdr:rowOff>27565</xdr:rowOff>
    </xdr:to>
    <xdr:graphicFrame macro="">
      <xdr:nvGraphicFramePr>
        <xdr:cNvPr id="51" name="50 Gráfico">
          <a:extLst>
            <a:ext uri="{FF2B5EF4-FFF2-40B4-BE49-F238E27FC236}">
              <a16:creationId xmlns:a16="http://schemas.microsoft.com/office/drawing/2014/main" id="{00000000-0008-0000-0200-00003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1169458</xdr:colOff>
      <xdr:row>616</xdr:row>
      <xdr:rowOff>168274</xdr:rowOff>
    </xdr:from>
    <xdr:to>
      <xdr:col>10</xdr:col>
      <xdr:colOff>1088625</xdr:colOff>
      <xdr:row>639</xdr:row>
      <xdr:rowOff>32858</xdr:rowOff>
    </xdr:to>
    <xdr:graphicFrame macro="">
      <xdr:nvGraphicFramePr>
        <xdr:cNvPr id="52" name="51 Gráfico">
          <a:extLst>
            <a:ext uri="{FF2B5EF4-FFF2-40B4-BE49-F238E27FC236}">
              <a16:creationId xmlns:a16="http://schemas.microsoft.com/office/drawing/2014/main" id="{00000000-0008-0000-0200-00003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1058333</xdr:colOff>
      <xdr:row>655</xdr:row>
      <xdr:rowOff>111125</xdr:rowOff>
    </xdr:from>
    <xdr:to>
      <xdr:col>10</xdr:col>
      <xdr:colOff>977500</xdr:colOff>
      <xdr:row>677</xdr:row>
      <xdr:rowOff>111125</xdr:rowOff>
    </xdr:to>
    <xdr:graphicFrame macro="">
      <xdr:nvGraphicFramePr>
        <xdr:cNvPr id="53" name="52 Gráfico">
          <a:extLst>
            <a:ext uri="{FF2B5EF4-FFF2-40B4-BE49-F238E27FC236}">
              <a16:creationId xmlns:a16="http://schemas.microsoft.com/office/drawing/2014/main" id="{00000000-0008-0000-0200-00003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84666</xdr:colOff>
      <xdr:row>3499</xdr:row>
      <xdr:rowOff>0</xdr:rowOff>
    </xdr:from>
    <xdr:to>
      <xdr:col>4</xdr:col>
      <xdr:colOff>1156916</xdr:colOff>
      <xdr:row>3517</xdr:row>
      <xdr:rowOff>0</xdr:rowOff>
    </xdr:to>
    <xdr:graphicFrame macro="">
      <xdr:nvGraphicFramePr>
        <xdr:cNvPr id="54" name="53 Gráfico">
          <a:extLst>
            <a:ext uri="{FF2B5EF4-FFF2-40B4-BE49-F238E27FC236}">
              <a16:creationId xmlns:a16="http://schemas.microsoft.com/office/drawing/2014/main" id="{00000000-0008-0000-0200-00003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1418165</xdr:colOff>
      <xdr:row>3499</xdr:row>
      <xdr:rowOff>0</xdr:rowOff>
    </xdr:from>
    <xdr:to>
      <xdr:col>9</xdr:col>
      <xdr:colOff>257332</xdr:colOff>
      <xdr:row>3517</xdr:row>
      <xdr:rowOff>0</xdr:rowOff>
    </xdr:to>
    <xdr:graphicFrame macro="">
      <xdr:nvGraphicFramePr>
        <xdr:cNvPr id="55" name="54 Gráfico">
          <a:extLst>
            <a:ext uri="{FF2B5EF4-FFF2-40B4-BE49-F238E27FC236}">
              <a16:creationId xmlns:a16="http://schemas.microsoft.com/office/drawing/2014/main" id="{00000000-0008-0000-02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31747</xdr:colOff>
      <xdr:row>3518</xdr:row>
      <xdr:rowOff>0</xdr:rowOff>
    </xdr:from>
    <xdr:to>
      <xdr:col>4</xdr:col>
      <xdr:colOff>1103997</xdr:colOff>
      <xdr:row>3535</xdr:row>
      <xdr:rowOff>1667</xdr:rowOff>
    </xdr:to>
    <xdr:graphicFrame macro="">
      <xdr:nvGraphicFramePr>
        <xdr:cNvPr id="56" name="55 Gráfico">
          <a:extLst>
            <a:ext uri="{FF2B5EF4-FFF2-40B4-BE49-F238E27FC236}">
              <a16:creationId xmlns:a16="http://schemas.microsoft.com/office/drawing/2014/main" id="{00000000-0008-0000-02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1492249</xdr:colOff>
      <xdr:row>3518</xdr:row>
      <xdr:rowOff>0</xdr:rowOff>
    </xdr:from>
    <xdr:to>
      <xdr:col>9</xdr:col>
      <xdr:colOff>331416</xdr:colOff>
      <xdr:row>3535</xdr:row>
      <xdr:rowOff>0</xdr:rowOff>
    </xdr:to>
    <xdr:graphicFrame macro="">
      <xdr:nvGraphicFramePr>
        <xdr:cNvPr id="57" name="56 Gráfico">
          <a:extLst>
            <a:ext uri="{FF2B5EF4-FFF2-40B4-BE49-F238E27FC236}">
              <a16:creationId xmlns:a16="http://schemas.microsoft.com/office/drawing/2014/main" id="{00000000-0008-0000-02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xdr:col>
      <xdr:colOff>0</xdr:colOff>
      <xdr:row>3536</xdr:row>
      <xdr:rowOff>0</xdr:rowOff>
    </xdr:from>
    <xdr:to>
      <xdr:col>4</xdr:col>
      <xdr:colOff>1072250</xdr:colOff>
      <xdr:row>3555</xdr:row>
      <xdr:rowOff>0</xdr:rowOff>
    </xdr:to>
    <xdr:graphicFrame macro="">
      <xdr:nvGraphicFramePr>
        <xdr:cNvPr id="58" name="57 Gráfico">
          <a:extLst>
            <a:ext uri="{FF2B5EF4-FFF2-40B4-BE49-F238E27FC236}">
              <a16:creationId xmlns:a16="http://schemas.microsoft.com/office/drawing/2014/main" id="{00000000-0008-0000-02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830791</xdr:colOff>
      <xdr:row>829</xdr:row>
      <xdr:rowOff>142875</xdr:rowOff>
    </xdr:from>
    <xdr:to>
      <xdr:col>10</xdr:col>
      <xdr:colOff>749958</xdr:colOff>
      <xdr:row>853</xdr:row>
      <xdr:rowOff>142875</xdr:rowOff>
    </xdr:to>
    <xdr:graphicFrame macro="">
      <xdr:nvGraphicFramePr>
        <xdr:cNvPr id="31" name="30 Gráfico">
          <a:extLst>
            <a:ext uri="{FF2B5EF4-FFF2-40B4-BE49-F238E27FC236}">
              <a16:creationId xmlns:a16="http://schemas.microsoft.com/office/drawing/2014/main" id="{00000000-0008-0000-0200-00001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5</xdr:col>
      <xdr:colOff>822387</xdr:colOff>
      <xdr:row>868</xdr:row>
      <xdr:rowOff>0</xdr:rowOff>
    </xdr:from>
    <xdr:to>
      <xdr:col>10</xdr:col>
      <xdr:colOff>741554</xdr:colOff>
      <xdr:row>891</xdr:row>
      <xdr:rowOff>0</xdr:rowOff>
    </xdr:to>
    <xdr:graphicFrame macro="">
      <xdr:nvGraphicFramePr>
        <xdr:cNvPr id="59" name="58 Gráfico">
          <a:extLst>
            <a:ext uri="{FF2B5EF4-FFF2-40B4-BE49-F238E27FC236}">
              <a16:creationId xmlns:a16="http://schemas.microsoft.com/office/drawing/2014/main" id="{00000000-0008-0000-0200-00003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5</xdr:col>
      <xdr:colOff>1016000</xdr:colOff>
      <xdr:row>905</xdr:row>
      <xdr:rowOff>30691</xdr:rowOff>
    </xdr:from>
    <xdr:to>
      <xdr:col>10</xdr:col>
      <xdr:colOff>935167</xdr:colOff>
      <xdr:row>929</xdr:row>
      <xdr:rowOff>0</xdr:rowOff>
    </xdr:to>
    <xdr:graphicFrame macro="">
      <xdr:nvGraphicFramePr>
        <xdr:cNvPr id="60" name="59 Gráfico">
          <a:extLst>
            <a:ext uri="{FF2B5EF4-FFF2-40B4-BE49-F238E27FC236}">
              <a16:creationId xmlns:a16="http://schemas.microsoft.com/office/drawing/2014/main" id="{00000000-0008-0000-0200-00003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967129</xdr:colOff>
      <xdr:row>943</xdr:row>
      <xdr:rowOff>0</xdr:rowOff>
    </xdr:from>
    <xdr:to>
      <xdr:col>10</xdr:col>
      <xdr:colOff>886296</xdr:colOff>
      <xdr:row>967</xdr:row>
      <xdr:rowOff>0</xdr:rowOff>
    </xdr:to>
    <xdr:graphicFrame macro="">
      <xdr:nvGraphicFramePr>
        <xdr:cNvPr id="61" name="60 Gráfico">
          <a:extLst>
            <a:ext uri="{FF2B5EF4-FFF2-40B4-BE49-F238E27FC236}">
              <a16:creationId xmlns:a16="http://schemas.microsoft.com/office/drawing/2014/main" id="{00000000-0008-0000-0200-00003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5</xdr:col>
      <xdr:colOff>751417</xdr:colOff>
      <xdr:row>981</xdr:row>
      <xdr:rowOff>9525</xdr:rowOff>
    </xdr:from>
    <xdr:to>
      <xdr:col>10</xdr:col>
      <xdr:colOff>670584</xdr:colOff>
      <xdr:row>1005</xdr:row>
      <xdr:rowOff>0</xdr:rowOff>
    </xdr:to>
    <xdr:graphicFrame macro="">
      <xdr:nvGraphicFramePr>
        <xdr:cNvPr id="62" name="61 Gráfico">
          <a:extLst>
            <a:ext uri="{FF2B5EF4-FFF2-40B4-BE49-F238E27FC236}">
              <a16:creationId xmlns:a16="http://schemas.microsoft.com/office/drawing/2014/main" id="{00000000-0008-0000-0200-00003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5</xdr:col>
      <xdr:colOff>1005417</xdr:colOff>
      <xdr:row>1019</xdr:row>
      <xdr:rowOff>94192</xdr:rowOff>
    </xdr:from>
    <xdr:to>
      <xdr:col>10</xdr:col>
      <xdr:colOff>924584</xdr:colOff>
      <xdr:row>1044</xdr:row>
      <xdr:rowOff>11692</xdr:rowOff>
    </xdr:to>
    <xdr:graphicFrame macro="">
      <xdr:nvGraphicFramePr>
        <xdr:cNvPr id="63" name="62 Gráfico">
          <a:extLst>
            <a:ext uri="{FF2B5EF4-FFF2-40B4-BE49-F238E27FC236}">
              <a16:creationId xmlns:a16="http://schemas.microsoft.com/office/drawing/2014/main" id="{00000000-0008-0000-0200-00003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825499</xdr:colOff>
      <xdr:row>1142</xdr:row>
      <xdr:rowOff>0</xdr:rowOff>
    </xdr:from>
    <xdr:to>
      <xdr:col>10</xdr:col>
      <xdr:colOff>744666</xdr:colOff>
      <xdr:row>1165</xdr:row>
      <xdr:rowOff>0</xdr:rowOff>
    </xdr:to>
    <xdr:graphicFrame macro="">
      <xdr:nvGraphicFramePr>
        <xdr:cNvPr id="64" name="63 Gráfico">
          <a:extLst>
            <a:ext uri="{FF2B5EF4-FFF2-40B4-BE49-F238E27FC236}">
              <a16:creationId xmlns:a16="http://schemas.microsoft.com/office/drawing/2014/main" id="{00000000-0008-0000-0200-00004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5</xdr:col>
      <xdr:colOff>878416</xdr:colOff>
      <xdr:row>1181</xdr:row>
      <xdr:rowOff>0</xdr:rowOff>
    </xdr:from>
    <xdr:to>
      <xdr:col>10</xdr:col>
      <xdr:colOff>797583</xdr:colOff>
      <xdr:row>1204</xdr:row>
      <xdr:rowOff>181025</xdr:rowOff>
    </xdr:to>
    <xdr:graphicFrame macro="">
      <xdr:nvGraphicFramePr>
        <xdr:cNvPr id="65" name="64 Gráfico">
          <a:extLst>
            <a:ext uri="{FF2B5EF4-FFF2-40B4-BE49-F238E27FC236}">
              <a16:creationId xmlns:a16="http://schemas.microsoft.com/office/drawing/2014/main" id="{00000000-0008-0000-0200-00004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5</xdr:col>
      <xdr:colOff>941917</xdr:colOff>
      <xdr:row>1221</xdr:row>
      <xdr:rowOff>0</xdr:rowOff>
    </xdr:from>
    <xdr:to>
      <xdr:col>10</xdr:col>
      <xdr:colOff>861084</xdr:colOff>
      <xdr:row>1245</xdr:row>
      <xdr:rowOff>0</xdr:rowOff>
    </xdr:to>
    <xdr:graphicFrame macro="">
      <xdr:nvGraphicFramePr>
        <xdr:cNvPr id="66" name="65 Gráfico">
          <a:extLst>
            <a:ext uri="{FF2B5EF4-FFF2-40B4-BE49-F238E27FC236}">
              <a16:creationId xmlns:a16="http://schemas.microsoft.com/office/drawing/2014/main" id="{00000000-0008-0000-0200-00004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812271</xdr:colOff>
      <xdr:row>1261</xdr:row>
      <xdr:rowOff>38629</xdr:rowOff>
    </xdr:from>
    <xdr:to>
      <xdr:col>10</xdr:col>
      <xdr:colOff>731438</xdr:colOff>
      <xdr:row>1285</xdr:row>
      <xdr:rowOff>146629</xdr:rowOff>
    </xdr:to>
    <xdr:graphicFrame macro="">
      <xdr:nvGraphicFramePr>
        <xdr:cNvPr id="67" name="66 Gráfico">
          <a:extLst>
            <a:ext uri="{FF2B5EF4-FFF2-40B4-BE49-F238E27FC236}">
              <a16:creationId xmlns:a16="http://schemas.microsoft.com/office/drawing/2014/main" id="{00000000-0008-0000-0200-00004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5</xdr:col>
      <xdr:colOff>973666</xdr:colOff>
      <xdr:row>1302</xdr:row>
      <xdr:rowOff>0</xdr:rowOff>
    </xdr:from>
    <xdr:to>
      <xdr:col>10</xdr:col>
      <xdr:colOff>892833</xdr:colOff>
      <xdr:row>1326</xdr:row>
      <xdr:rowOff>0</xdr:rowOff>
    </xdr:to>
    <xdr:graphicFrame macro="">
      <xdr:nvGraphicFramePr>
        <xdr:cNvPr id="68" name="67 Gráfico">
          <a:extLst>
            <a:ext uri="{FF2B5EF4-FFF2-40B4-BE49-F238E27FC236}">
              <a16:creationId xmlns:a16="http://schemas.microsoft.com/office/drawing/2014/main" id="{00000000-0008-0000-0200-00004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5</xdr:col>
      <xdr:colOff>793749</xdr:colOff>
      <xdr:row>1342</xdr:row>
      <xdr:rowOff>104774</xdr:rowOff>
    </xdr:from>
    <xdr:to>
      <xdr:col>10</xdr:col>
      <xdr:colOff>712916</xdr:colOff>
      <xdr:row>1367</xdr:row>
      <xdr:rowOff>0</xdr:rowOff>
    </xdr:to>
    <xdr:graphicFrame macro="">
      <xdr:nvGraphicFramePr>
        <xdr:cNvPr id="69" name="68 Gráfico">
          <a:extLst>
            <a:ext uri="{FF2B5EF4-FFF2-40B4-BE49-F238E27FC236}">
              <a16:creationId xmlns:a16="http://schemas.microsoft.com/office/drawing/2014/main" id="{00000000-0008-0000-0200-00004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1058333</xdr:colOff>
      <xdr:row>1489</xdr:row>
      <xdr:rowOff>73024</xdr:rowOff>
    </xdr:from>
    <xdr:to>
      <xdr:col>10</xdr:col>
      <xdr:colOff>977500</xdr:colOff>
      <xdr:row>1513</xdr:row>
      <xdr:rowOff>0</xdr:rowOff>
    </xdr:to>
    <xdr:graphicFrame macro="">
      <xdr:nvGraphicFramePr>
        <xdr:cNvPr id="70" name="69 Gráfico">
          <a:extLst>
            <a:ext uri="{FF2B5EF4-FFF2-40B4-BE49-F238E27FC236}">
              <a16:creationId xmlns:a16="http://schemas.microsoft.com/office/drawing/2014/main" id="{00000000-0008-0000-0200-00004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xdr:col>
      <xdr:colOff>889000</xdr:colOff>
      <xdr:row>1544</xdr:row>
      <xdr:rowOff>63500</xdr:rowOff>
    </xdr:from>
    <xdr:to>
      <xdr:col>10</xdr:col>
      <xdr:colOff>808167</xdr:colOff>
      <xdr:row>1568</xdr:row>
      <xdr:rowOff>63500</xdr:rowOff>
    </xdr:to>
    <xdr:graphicFrame macro="">
      <xdr:nvGraphicFramePr>
        <xdr:cNvPr id="71" name="70 Gráfico">
          <a:extLst>
            <a:ext uri="{FF2B5EF4-FFF2-40B4-BE49-F238E27FC236}">
              <a16:creationId xmlns:a16="http://schemas.microsoft.com/office/drawing/2014/main" id="{00000000-0008-0000-0200-00004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xdr:col>
      <xdr:colOff>899583</xdr:colOff>
      <xdr:row>1599</xdr:row>
      <xdr:rowOff>73025</xdr:rowOff>
    </xdr:from>
    <xdr:to>
      <xdr:col>10</xdr:col>
      <xdr:colOff>818750</xdr:colOff>
      <xdr:row>1623</xdr:row>
      <xdr:rowOff>0</xdr:rowOff>
    </xdr:to>
    <xdr:graphicFrame macro="">
      <xdr:nvGraphicFramePr>
        <xdr:cNvPr id="72" name="71 Gráfico">
          <a:extLst>
            <a:ext uri="{FF2B5EF4-FFF2-40B4-BE49-F238E27FC236}">
              <a16:creationId xmlns:a16="http://schemas.microsoft.com/office/drawing/2014/main" id="{00000000-0008-0000-0200-00004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806824</xdr:colOff>
      <xdr:row>1654</xdr:row>
      <xdr:rowOff>25399</xdr:rowOff>
    </xdr:from>
    <xdr:to>
      <xdr:col>10</xdr:col>
      <xdr:colOff>734083</xdr:colOff>
      <xdr:row>1677</xdr:row>
      <xdr:rowOff>179295</xdr:rowOff>
    </xdr:to>
    <xdr:graphicFrame macro="">
      <xdr:nvGraphicFramePr>
        <xdr:cNvPr id="73" name="72 Gráfico">
          <a:extLst>
            <a:ext uri="{FF2B5EF4-FFF2-40B4-BE49-F238E27FC236}">
              <a16:creationId xmlns:a16="http://schemas.microsoft.com/office/drawing/2014/main" id="{00000000-0008-0000-0200-00004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5</xdr:col>
      <xdr:colOff>998008</xdr:colOff>
      <xdr:row>1709</xdr:row>
      <xdr:rowOff>127000</xdr:rowOff>
    </xdr:from>
    <xdr:to>
      <xdr:col>10</xdr:col>
      <xdr:colOff>917175</xdr:colOff>
      <xdr:row>1733</xdr:row>
      <xdr:rowOff>127000</xdr:rowOff>
    </xdr:to>
    <xdr:graphicFrame macro="">
      <xdr:nvGraphicFramePr>
        <xdr:cNvPr id="74" name="73 Gráfico">
          <a:extLst>
            <a:ext uri="{FF2B5EF4-FFF2-40B4-BE49-F238E27FC236}">
              <a16:creationId xmlns:a16="http://schemas.microsoft.com/office/drawing/2014/main" id="{00000000-0008-0000-0200-00004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5</xdr:col>
      <xdr:colOff>1068915</xdr:colOff>
      <xdr:row>1765</xdr:row>
      <xdr:rowOff>0</xdr:rowOff>
    </xdr:from>
    <xdr:to>
      <xdr:col>10</xdr:col>
      <xdr:colOff>988082</xdr:colOff>
      <xdr:row>1788</xdr:row>
      <xdr:rowOff>0</xdr:rowOff>
    </xdr:to>
    <xdr:graphicFrame macro="">
      <xdr:nvGraphicFramePr>
        <xdr:cNvPr id="75" name="74 Gráfico">
          <a:extLst>
            <a:ext uri="{FF2B5EF4-FFF2-40B4-BE49-F238E27FC236}">
              <a16:creationId xmlns:a16="http://schemas.microsoft.com/office/drawing/2014/main" id="{00000000-0008-0000-0200-00004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xdr:col>
      <xdr:colOff>222249</xdr:colOff>
      <xdr:row>3580</xdr:row>
      <xdr:rowOff>20106</xdr:rowOff>
    </xdr:from>
    <xdr:to>
      <xdr:col>5</xdr:col>
      <xdr:colOff>882249</xdr:colOff>
      <xdr:row>3601</xdr:row>
      <xdr:rowOff>0</xdr:rowOff>
    </xdr:to>
    <xdr:graphicFrame macro="">
      <xdr:nvGraphicFramePr>
        <xdr:cNvPr id="76" name="75 Gráfico">
          <a:extLst>
            <a:ext uri="{FF2B5EF4-FFF2-40B4-BE49-F238E27FC236}">
              <a16:creationId xmlns:a16="http://schemas.microsoft.com/office/drawing/2014/main" id="{00000000-0008-0000-0200-00004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5</xdr:col>
      <xdr:colOff>1005416</xdr:colOff>
      <xdr:row>3580</xdr:row>
      <xdr:rowOff>0</xdr:rowOff>
    </xdr:from>
    <xdr:to>
      <xdr:col>10</xdr:col>
      <xdr:colOff>924583</xdr:colOff>
      <xdr:row>3601</xdr:row>
      <xdr:rowOff>0</xdr:rowOff>
    </xdr:to>
    <xdr:graphicFrame macro="">
      <xdr:nvGraphicFramePr>
        <xdr:cNvPr id="77" name="76 Gráfico">
          <a:extLst>
            <a:ext uri="{FF2B5EF4-FFF2-40B4-BE49-F238E27FC236}">
              <a16:creationId xmlns:a16="http://schemas.microsoft.com/office/drawing/2014/main" id="{00000000-0008-0000-0200-00004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31750</xdr:colOff>
      <xdr:row>3623</xdr:row>
      <xdr:rowOff>30691</xdr:rowOff>
    </xdr:from>
    <xdr:to>
      <xdr:col>5</xdr:col>
      <xdr:colOff>882463</xdr:colOff>
      <xdr:row>3644</xdr:row>
      <xdr:rowOff>0</xdr:rowOff>
    </xdr:to>
    <xdr:graphicFrame macro="">
      <xdr:nvGraphicFramePr>
        <xdr:cNvPr id="78" name="77 Gráfico">
          <a:extLst>
            <a:ext uri="{FF2B5EF4-FFF2-40B4-BE49-F238E27FC236}">
              <a16:creationId xmlns:a16="http://schemas.microsoft.com/office/drawing/2014/main" id="{00000000-0008-0000-0200-00004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1286497</xdr:colOff>
      <xdr:row>3622</xdr:row>
      <xdr:rowOff>191620</xdr:rowOff>
    </xdr:from>
    <xdr:to>
      <xdr:col>11</xdr:col>
      <xdr:colOff>183127</xdr:colOff>
      <xdr:row>3644</xdr:row>
      <xdr:rowOff>0</xdr:rowOff>
    </xdr:to>
    <xdr:graphicFrame macro="">
      <xdr:nvGraphicFramePr>
        <xdr:cNvPr id="79" name="78 Gráfico">
          <a:extLst>
            <a:ext uri="{FF2B5EF4-FFF2-40B4-BE49-F238E27FC236}">
              <a16:creationId xmlns:a16="http://schemas.microsoft.com/office/drawing/2014/main" id="{00000000-0008-0000-0200-00004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52918</xdr:colOff>
      <xdr:row>3733</xdr:row>
      <xdr:rowOff>189441</xdr:rowOff>
    </xdr:from>
    <xdr:to>
      <xdr:col>5</xdr:col>
      <xdr:colOff>533001</xdr:colOff>
      <xdr:row>3755</xdr:row>
      <xdr:rowOff>0</xdr:rowOff>
    </xdr:to>
    <xdr:graphicFrame macro="">
      <xdr:nvGraphicFramePr>
        <xdr:cNvPr id="80" name="79 Gráfico">
          <a:extLst>
            <a:ext uri="{FF2B5EF4-FFF2-40B4-BE49-F238E27FC236}">
              <a16:creationId xmlns:a16="http://schemas.microsoft.com/office/drawing/2014/main" id="{00000000-0008-0000-0200-00005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709083</xdr:colOff>
      <xdr:row>3733</xdr:row>
      <xdr:rowOff>189441</xdr:rowOff>
    </xdr:from>
    <xdr:to>
      <xdr:col>10</xdr:col>
      <xdr:colOff>628250</xdr:colOff>
      <xdr:row>3755</xdr:row>
      <xdr:rowOff>0</xdr:rowOff>
    </xdr:to>
    <xdr:graphicFrame macro="">
      <xdr:nvGraphicFramePr>
        <xdr:cNvPr id="81" name="80 Gráfico">
          <a:extLst>
            <a:ext uri="{FF2B5EF4-FFF2-40B4-BE49-F238E27FC236}">
              <a16:creationId xmlns:a16="http://schemas.microsoft.com/office/drawing/2014/main" id="{00000000-0008-0000-0200-00005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xdr:col>
      <xdr:colOff>105833</xdr:colOff>
      <xdr:row>3777</xdr:row>
      <xdr:rowOff>0</xdr:rowOff>
    </xdr:from>
    <xdr:to>
      <xdr:col>5</xdr:col>
      <xdr:colOff>585916</xdr:colOff>
      <xdr:row>3800</xdr:row>
      <xdr:rowOff>0</xdr:rowOff>
    </xdr:to>
    <xdr:graphicFrame macro="">
      <xdr:nvGraphicFramePr>
        <xdr:cNvPr id="82" name="81 Gráfico">
          <a:extLst>
            <a:ext uri="{FF2B5EF4-FFF2-40B4-BE49-F238E27FC236}">
              <a16:creationId xmlns:a16="http://schemas.microsoft.com/office/drawing/2014/main" id="{00000000-0008-0000-0200-00005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5</xdr:col>
      <xdr:colOff>656166</xdr:colOff>
      <xdr:row>3777</xdr:row>
      <xdr:rowOff>0</xdr:rowOff>
    </xdr:from>
    <xdr:to>
      <xdr:col>10</xdr:col>
      <xdr:colOff>575333</xdr:colOff>
      <xdr:row>3800</xdr:row>
      <xdr:rowOff>0</xdr:rowOff>
    </xdr:to>
    <xdr:graphicFrame macro="">
      <xdr:nvGraphicFramePr>
        <xdr:cNvPr id="83" name="82 Gráfico">
          <a:extLst>
            <a:ext uri="{FF2B5EF4-FFF2-40B4-BE49-F238E27FC236}">
              <a16:creationId xmlns:a16="http://schemas.microsoft.com/office/drawing/2014/main" id="{00000000-0008-0000-0200-00005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xdr:col>
      <xdr:colOff>63500</xdr:colOff>
      <xdr:row>3890</xdr:row>
      <xdr:rowOff>0</xdr:rowOff>
    </xdr:from>
    <xdr:to>
      <xdr:col>5</xdr:col>
      <xdr:colOff>543583</xdr:colOff>
      <xdr:row>3914</xdr:row>
      <xdr:rowOff>0</xdr:rowOff>
    </xdr:to>
    <xdr:graphicFrame macro="">
      <xdr:nvGraphicFramePr>
        <xdr:cNvPr id="84" name="83 Gráfico">
          <a:extLst>
            <a:ext uri="{FF2B5EF4-FFF2-40B4-BE49-F238E27FC236}">
              <a16:creationId xmlns:a16="http://schemas.microsoft.com/office/drawing/2014/main" id="{00000000-0008-0000-0200-00005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5</xdr:col>
      <xdr:colOff>645583</xdr:colOff>
      <xdr:row>3890</xdr:row>
      <xdr:rowOff>0</xdr:rowOff>
    </xdr:from>
    <xdr:to>
      <xdr:col>10</xdr:col>
      <xdr:colOff>564750</xdr:colOff>
      <xdr:row>3914</xdr:row>
      <xdr:rowOff>0</xdr:rowOff>
    </xdr:to>
    <xdr:graphicFrame macro="">
      <xdr:nvGraphicFramePr>
        <xdr:cNvPr id="85" name="84 Gráfico">
          <a:extLst>
            <a:ext uri="{FF2B5EF4-FFF2-40B4-BE49-F238E27FC236}">
              <a16:creationId xmlns:a16="http://schemas.microsoft.com/office/drawing/2014/main" id="{00000000-0008-0000-0200-00005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xdr:col>
      <xdr:colOff>253999</xdr:colOff>
      <xdr:row>3688</xdr:row>
      <xdr:rowOff>0</xdr:rowOff>
    </xdr:from>
    <xdr:to>
      <xdr:col>5</xdr:col>
      <xdr:colOff>734082</xdr:colOff>
      <xdr:row>3712</xdr:row>
      <xdr:rowOff>0</xdr:rowOff>
    </xdr:to>
    <xdr:graphicFrame macro="">
      <xdr:nvGraphicFramePr>
        <xdr:cNvPr id="86" name="85 Gráfico">
          <a:extLst>
            <a:ext uri="{FF2B5EF4-FFF2-40B4-BE49-F238E27FC236}">
              <a16:creationId xmlns:a16="http://schemas.microsoft.com/office/drawing/2014/main" id="{00000000-0008-0000-0200-00005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xdr:col>
      <xdr:colOff>139700</xdr:colOff>
      <xdr:row>3843</xdr:row>
      <xdr:rowOff>157691</xdr:rowOff>
    </xdr:from>
    <xdr:to>
      <xdr:col>5</xdr:col>
      <xdr:colOff>619783</xdr:colOff>
      <xdr:row>3868</xdr:row>
      <xdr:rowOff>0</xdr:rowOff>
    </xdr:to>
    <xdr:graphicFrame macro="">
      <xdr:nvGraphicFramePr>
        <xdr:cNvPr id="87" name="86 Gráfico">
          <a:extLst>
            <a:ext uri="{FF2B5EF4-FFF2-40B4-BE49-F238E27FC236}">
              <a16:creationId xmlns:a16="http://schemas.microsoft.com/office/drawing/2014/main" id="{00000000-0008-0000-0200-00005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0</xdr:col>
      <xdr:colOff>836083</xdr:colOff>
      <xdr:row>4003</xdr:row>
      <xdr:rowOff>178858</xdr:rowOff>
    </xdr:from>
    <xdr:to>
      <xdr:col>5</xdr:col>
      <xdr:colOff>395416</xdr:colOff>
      <xdr:row>4028</xdr:row>
      <xdr:rowOff>0</xdr:rowOff>
    </xdr:to>
    <xdr:graphicFrame macro="">
      <xdr:nvGraphicFramePr>
        <xdr:cNvPr id="88" name="87 Gráfico">
          <a:extLst>
            <a:ext uri="{FF2B5EF4-FFF2-40B4-BE49-F238E27FC236}">
              <a16:creationId xmlns:a16="http://schemas.microsoft.com/office/drawing/2014/main" id="{00000000-0008-0000-0200-00005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0</xdr:col>
      <xdr:colOff>910167</xdr:colOff>
      <xdr:row>3936</xdr:row>
      <xdr:rowOff>0</xdr:rowOff>
    </xdr:from>
    <xdr:to>
      <xdr:col>5</xdr:col>
      <xdr:colOff>469500</xdr:colOff>
      <xdr:row>3960</xdr:row>
      <xdr:rowOff>0</xdr:rowOff>
    </xdr:to>
    <xdr:graphicFrame macro="">
      <xdr:nvGraphicFramePr>
        <xdr:cNvPr id="89" name="88 Gráfico">
          <a:extLst>
            <a:ext uri="{FF2B5EF4-FFF2-40B4-BE49-F238E27FC236}">
              <a16:creationId xmlns:a16="http://schemas.microsoft.com/office/drawing/2014/main" id="{00000000-0008-0000-0200-00005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5</xdr:col>
      <xdr:colOff>846666</xdr:colOff>
      <xdr:row>3936</xdr:row>
      <xdr:rowOff>0</xdr:rowOff>
    </xdr:from>
    <xdr:to>
      <xdr:col>10</xdr:col>
      <xdr:colOff>765833</xdr:colOff>
      <xdr:row>3960</xdr:row>
      <xdr:rowOff>0</xdr:rowOff>
    </xdr:to>
    <xdr:graphicFrame macro="">
      <xdr:nvGraphicFramePr>
        <xdr:cNvPr id="90" name="89 Gráfico">
          <a:extLst>
            <a:ext uri="{FF2B5EF4-FFF2-40B4-BE49-F238E27FC236}">
              <a16:creationId xmlns:a16="http://schemas.microsoft.com/office/drawing/2014/main" id="{00000000-0008-0000-0200-00005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xdr:col>
      <xdr:colOff>66675</xdr:colOff>
      <xdr:row>4116</xdr:row>
      <xdr:rowOff>0</xdr:rowOff>
    </xdr:from>
    <xdr:to>
      <xdr:col>5</xdr:col>
      <xdr:colOff>536175</xdr:colOff>
      <xdr:row>4140</xdr:row>
      <xdr:rowOff>0</xdr:rowOff>
    </xdr:to>
    <xdr:graphicFrame macro="">
      <xdr:nvGraphicFramePr>
        <xdr:cNvPr id="91" name="90 Gráfico">
          <a:extLst>
            <a:ext uri="{FF2B5EF4-FFF2-40B4-BE49-F238E27FC236}">
              <a16:creationId xmlns:a16="http://schemas.microsoft.com/office/drawing/2014/main" id="{00000000-0008-0000-0200-00005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xdr:col>
      <xdr:colOff>95250</xdr:colOff>
      <xdr:row>4227</xdr:row>
      <xdr:rowOff>14287</xdr:rowOff>
    </xdr:from>
    <xdr:to>
      <xdr:col>5</xdr:col>
      <xdr:colOff>564750</xdr:colOff>
      <xdr:row>4251</xdr:row>
      <xdr:rowOff>0</xdr:rowOff>
    </xdr:to>
    <xdr:graphicFrame macro="">
      <xdr:nvGraphicFramePr>
        <xdr:cNvPr id="92" name="91 Gráfico">
          <a:extLst>
            <a:ext uri="{FF2B5EF4-FFF2-40B4-BE49-F238E27FC236}">
              <a16:creationId xmlns:a16="http://schemas.microsoft.com/office/drawing/2014/main" id="{00000000-0008-0000-0200-00005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285748</xdr:colOff>
      <xdr:row>2301</xdr:row>
      <xdr:rowOff>0</xdr:rowOff>
    </xdr:from>
    <xdr:to>
      <xdr:col>5</xdr:col>
      <xdr:colOff>768855</xdr:colOff>
      <xdr:row>2322</xdr:row>
      <xdr:rowOff>0</xdr:rowOff>
    </xdr:to>
    <xdr:graphicFrame macro="">
      <xdr:nvGraphicFramePr>
        <xdr:cNvPr id="93" name="92 Gráfico">
          <a:extLst>
            <a:ext uri="{FF2B5EF4-FFF2-40B4-BE49-F238E27FC236}">
              <a16:creationId xmlns:a16="http://schemas.microsoft.com/office/drawing/2014/main" id="{00000000-0008-0000-0200-00005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5</xdr:col>
      <xdr:colOff>1129392</xdr:colOff>
      <xdr:row>2301</xdr:row>
      <xdr:rowOff>0</xdr:rowOff>
    </xdr:from>
    <xdr:to>
      <xdr:col>10</xdr:col>
      <xdr:colOff>1041000</xdr:colOff>
      <xdr:row>2322</xdr:row>
      <xdr:rowOff>0</xdr:rowOff>
    </xdr:to>
    <xdr:graphicFrame macro="">
      <xdr:nvGraphicFramePr>
        <xdr:cNvPr id="95" name="94 Gráfico">
          <a:extLst>
            <a:ext uri="{FF2B5EF4-FFF2-40B4-BE49-F238E27FC236}">
              <a16:creationId xmlns:a16="http://schemas.microsoft.com/office/drawing/2014/main" id="{00000000-0008-0000-0200-00005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285748</xdr:colOff>
      <xdr:row>2695</xdr:row>
      <xdr:rowOff>0</xdr:rowOff>
    </xdr:from>
    <xdr:to>
      <xdr:col>5</xdr:col>
      <xdr:colOff>768855</xdr:colOff>
      <xdr:row>2715</xdr:row>
      <xdr:rowOff>0</xdr:rowOff>
    </xdr:to>
    <xdr:graphicFrame macro="">
      <xdr:nvGraphicFramePr>
        <xdr:cNvPr id="96" name="95 Gráfico">
          <a:extLst>
            <a:ext uri="{FF2B5EF4-FFF2-40B4-BE49-F238E27FC236}">
              <a16:creationId xmlns:a16="http://schemas.microsoft.com/office/drawing/2014/main" id="{00000000-0008-0000-0200-00006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1129392</xdr:colOff>
      <xdr:row>2695</xdr:row>
      <xdr:rowOff>0</xdr:rowOff>
    </xdr:from>
    <xdr:to>
      <xdr:col>10</xdr:col>
      <xdr:colOff>1041000</xdr:colOff>
      <xdr:row>2715</xdr:row>
      <xdr:rowOff>0</xdr:rowOff>
    </xdr:to>
    <xdr:graphicFrame macro="">
      <xdr:nvGraphicFramePr>
        <xdr:cNvPr id="97" name="96 Gráfico">
          <a:extLst>
            <a:ext uri="{FF2B5EF4-FFF2-40B4-BE49-F238E27FC236}">
              <a16:creationId xmlns:a16="http://schemas.microsoft.com/office/drawing/2014/main" id="{00000000-0008-0000-0200-00006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xdr:col>
      <xdr:colOff>285748</xdr:colOff>
      <xdr:row>3090</xdr:row>
      <xdr:rowOff>0</xdr:rowOff>
    </xdr:from>
    <xdr:to>
      <xdr:col>5</xdr:col>
      <xdr:colOff>768855</xdr:colOff>
      <xdr:row>3111</xdr:row>
      <xdr:rowOff>0</xdr:rowOff>
    </xdr:to>
    <xdr:graphicFrame macro="">
      <xdr:nvGraphicFramePr>
        <xdr:cNvPr id="98" name="97 Gráfico">
          <a:extLst>
            <a:ext uri="{FF2B5EF4-FFF2-40B4-BE49-F238E27FC236}">
              <a16:creationId xmlns:a16="http://schemas.microsoft.com/office/drawing/2014/main" id="{00000000-0008-0000-0200-00006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5</xdr:col>
      <xdr:colOff>1129392</xdr:colOff>
      <xdr:row>3090</xdr:row>
      <xdr:rowOff>0</xdr:rowOff>
    </xdr:from>
    <xdr:to>
      <xdr:col>10</xdr:col>
      <xdr:colOff>1041000</xdr:colOff>
      <xdr:row>3111</xdr:row>
      <xdr:rowOff>0</xdr:rowOff>
    </xdr:to>
    <xdr:graphicFrame macro="">
      <xdr:nvGraphicFramePr>
        <xdr:cNvPr id="99" name="98 Gráfico">
          <a:extLst>
            <a:ext uri="{FF2B5EF4-FFF2-40B4-BE49-F238E27FC236}">
              <a16:creationId xmlns:a16="http://schemas.microsoft.com/office/drawing/2014/main" id="{00000000-0008-0000-0200-00006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1</xdr:col>
      <xdr:colOff>560294</xdr:colOff>
      <xdr:row>4268</xdr:row>
      <xdr:rowOff>135590</xdr:rowOff>
    </xdr:from>
    <xdr:to>
      <xdr:col>3</xdr:col>
      <xdr:colOff>638735</xdr:colOff>
      <xdr:row>4284</xdr:row>
      <xdr:rowOff>156881</xdr:rowOff>
    </xdr:to>
    <xdr:graphicFrame macro="">
      <xdr:nvGraphicFramePr>
        <xdr:cNvPr id="94" name="Gráfico 93">
          <a:extLst>
            <a:ext uri="{FF2B5EF4-FFF2-40B4-BE49-F238E27FC236}">
              <a16:creationId xmlns:a16="http://schemas.microsoft.com/office/drawing/2014/main" id="{00000000-0008-0000-0200-00005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3</xdr:col>
      <xdr:colOff>801219</xdr:colOff>
      <xdr:row>4269</xdr:row>
      <xdr:rowOff>29133</xdr:rowOff>
    </xdr:from>
    <xdr:to>
      <xdr:col>5</xdr:col>
      <xdr:colOff>941293</xdr:colOff>
      <xdr:row>4285</xdr:row>
      <xdr:rowOff>50424</xdr:rowOff>
    </xdr:to>
    <xdr:graphicFrame macro="">
      <xdr:nvGraphicFramePr>
        <xdr:cNvPr id="100" name="Gráfico 99">
          <a:extLst>
            <a:ext uri="{FF2B5EF4-FFF2-40B4-BE49-F238E27FC236}">
              <a16:creationId xmlns:a16="http://schemas.microsoft.com/office/drawing/2014/main" id="{00000000-0008-0000-0200-00006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1</xdr:col>
      <xdr:colOff>616323</xdr:colOff>
      <xdr:row>4300</xdr:row>
      <xdr:rowOff>11205</xdr:rowOff>
    </xdr:from>
    <xdr:to>
      <xdr:col>3</xdr:col>
      <xdr:colOff>728383</xdr:colOff>
      <xdr:row>4317</xdr:row>
      <xdr:rowOff>89647</xdr:rowOff>
    </xdr:to>
    <xdr:graphicFrame macro="">
      <xdr:nvGraphicFramePr>
        <xdr:cNvPr id="101" name="Gráfico 100">
          <a:extLst>
            <a:ext uri="{FF2B5EF4-FFF2-40B4-BE49-F238E27FC236}">
              <a16:creationId xmlns:a16="http://schemas.microsoft.com/office/drawing/2014/main" id="{00000000-0008-0000-0200-00006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3</xdr:col>
      <xdr:colOff>879663</xdr:colOff>
      <xdr:row>4300</xdr:row>
      <xdr:rowOff>45943</xdr:rowOff>
    </xdr:from>
    <xdr:to>
      <xdr:col>5</xdr:col>
      <xdr:colOff>1075765</xdr:colOff>
      <xdr:row>4317</xdr:row>
      <xdr:rowOff>112058</xdr:rowOff>
    </xdr:to>
    <xdr:graphicFrame macro="">
      <xdr:nvGraphicFramePr>
        <xdr:cNvPr id="102" name="Gráfico 101">
          <a:extLst>
            <a:ext uri="{FF2B5EF4-FFF2-40B4-BE49-F238E27FC236}">
              <a16:creationId xmlns:a16="http://schemas.microsoft.com/office/drawing/2014/main" id="{00000000-0008-0000-0200-00006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xdr:col>
      <xdr:colOff>184896</xdr:colOff>
      <xdr:row>4333</xdr:row>
      <xdr:rowOff>12328</xdr:rowOff>
    </xdr:from>
    <xdr:to>
      <xdr:col>3</xdr:col>
      <xdr:colOff>2162736</xdr:colOff>
      <xdr:row>4350</xdr:row>
      <xdr:rowOff>44824</xdr:rowOff>
    </xdr:to>
    <xdr:graphicFrame macro="">
      <xdr:nvGraphicFramePr>
        <xdr:cNvPr id="103" name="Gráfico 102">
          <a:extLst>
            <a:ext uri="{FF2B5EF4-FFF2-40B4-BE49-F238E27FC236}">
              <a16:creationId xmlns:a16="http://schemas.microsoft.com/office/drawing/2014/main" id="{00000000-0008-0000-0200-00006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5</xdr:col>
      <xdr:colOff>369794</xdr:colOff>
      <xdr:row>4355</xdr:row>
      <xdr:rowOff>1119</xdr:rowOff>
    </xdr:from>
    <xdr:to>
      <xdr:col>8</xdr:col>
      <xdr:colOff>907676</xdr:colOff>
      <xdr:row>4369</xdr:row>
      <xdr:rowOff>168087</xdr:rowOff>
    </xdr:to>
    <xdr:graphicFrame macro="">
      <xdr:nvGraphicFramePr>
        <xdr:cNvPr id="104" name="Gráfico 103">
          <a:extLst>
            <a:ext uri="{FF2B5EF4-FFF2-40B4-BE49-F238E27FC236}">
              <a16:creationId xmlns:a16="http://schemas.microsoft.com/office/drawing/2014/main" id="{00000000-0008-0000-0200-00006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xdr:col>
      <xdr:colOff>296956</xdr:colOff>
      <xdr:row>4426</xdr:row>
      <xdr:rowOff>34738</xdr:rowOff>
    </xdr:from>
    <xdr:to>
      <xdr:col>3</xdr:col>
      <xdr:colOff>941294</xdr:colOff>
      <xdr:row>4443</xdr:row>
      <xdr:rowOff>0</xdr:rowOff>
    </xdr:to>
    <xdr:graphicFrame macro="">
      <xdr:nvGraphicFramePr>
        <xdr:cNvPr id="105" name="Gráfico 104">
          <a:extLst>
            <a:ext uri="{FF2B5EF4-FFF2-40B4-BE49-F238E27FC236}">
              <a16:creationId xmlns:a16="http://schemas.microsoft.com/office/drawing/2014/main" id="{00000000-0008-0000-0200-00006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3</xdr:col>
      <xdr:colOff>1025337</xdr:colOff>
      <xdr:row>4426</xdr:row>
      <xdr:rowOff>34736</xdr:rowOff>
    </xdr:from>
    <xdr:to>
      <xdr:col>5</xdr:col>
      <xdr:colOff>1288675</xdr:colOff>
      <xdr:row>4442</xdr:row>
      <xdr:rowOff>134469</xdr:rowOff>
    </xdr:to>
    <xdr:graphicFrame macro="">
      <xdr:nvGraphicFramePr>
        <xdr:cNvPr id="106" name="Gráfico 105">
          <a:extLst>
            <a:ext uri="{FF2B5EF4-FFF2-40B4-BE49-F238E27FC236}">
              <a16:creationId xmlns:a16="http://schemas.microsoft.com/office/drawing/2014/main" id="{00000000-0008-0000-0200-00006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1</xdr:col>
      <xdr:colOff>610719</xdr:colOff>
      <xdr:row>4456</xdr:row>
      <xdr:rowOff>146796</xdr:rowOff>
    </xdr:from>
    <xdr:to>
      <xdr:col>3</xdr:col>
      <xdr:colOff>717177</xdr:colOff>
      <xdr:row>4472</xdr:row>
      <xdr:rowOff>156882</xdr:rowOff>
    </xdr:to>
    <xdr:graphicFrame macro="">
      <xdr:nvGraphicFramePr>
        <xdr:cNvPr id="107" name="Gráfico 106">
          <a:extLst>
            <a:ext uri="{FF2B5EF4-FFF2-40B4-BE49-F238E27FC236}">
              <a16:creationId xmlns:a16="http://schemas.microsoft.com/office/drawing/2014/main" id="{00000000-0008-0000-0200-00006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3</xdr:col>
      <xdr:colOff>924483</xdr:colOff>
      <xdr:row>4456</xdr:row>
      <xdr:rowOff>135590</xdr:rowOff>
    </xdr:from>
    <xdr:to>
      <xdr:col>5</xdr:col>
      <xdr:colOff>1042145</xdr:colOff>
      <xdr:row>4472</xdr:row>
      <xdr:rowOff>123265</xdr:rowOff>
    </xdr:to>
    <xdr:graphicFrame macro="">
      <xdr:nvGraphicFramePr>
        <xdr:cNvPr id="108" name="Gráfico 107">
          <a:extLst>
            <a:ext uri="{FF2B5EF4-FFF2-40B4-BE49-F238E27FC236}">
              <a16:creationId xmlns:a16="http://schemas.microsoft.com/office/drawing/2014/main" id="{00000000-0008-0000-0200-00006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1</xdr:col>
      <xdr:colOff>1078566</xdr:colOff>
      <xdr:row>4487</xdr:row>
      <xdr:rowOff>21290</xdr:rowOff>
    </xdr:from>
    <xdr:to>
      <xdr:col>3</xdr:col>
      <xdr:colOff>1375523</xdr:colOff>
      <xdr:row>4503</xdr:row>
      <xdr:rowOff>132229</xdr:rowOff>
    </xdr:to>
    <xdr:graphicFrame macro="">
      <xdr:nvGraphicFramePr>
        <xdr:cNvPr id="109" name="Gráfico 108">
          <a:extLst>
            <a:ext uri="{FF2B5EF4-FFF2-40B4-BE49-F238E27FC236}">
              <a16:creationId xmlns:a16="http://schemas.microsoft.com/office/drawing/2014/main" id="{00000000-0008-0000-0200-00006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5</xdr:col>
      <xdr:colOff>364189</xdr:colOff>
      <xdr:row>4508</xdr:row>
      <xdr:rowOff>57149</xdr:rowOff>
    </xdr:from>
    <xdr:to>
      <xdr:col>8</xdr:col>
      <xdr:colOff>851648</xdr:colOff>
      <xdr:row>4526</xdr:row>
      <xdr:rowOff>67236</xdr:rowOff>
    </xdr:to>
    <xdr:graphicFrame macro="">
      <xdr:nvGraphicFramePr>
        <xdr:cNvPr id="110" name="Gráfico 109">
          <a:extLst>
            <a:ext uri="{FF2B5EF4-FFF2-40B4-BE49-F238E27FC236}">
              <a16:creationId xmlns:a16="http://schemas.microsoft.com/office/drawing/2014/main" id="{00000000-0008-0000-0200-00006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3</xdr:col>
      <xdr:colOff>1514474</xdr:colOff>
      <xdr:row>4487</xdr:row>
      <xdr:rowOff>14286</xdr:rowOff>
    </xdr:from>
    <xdr:to>
      <xdr:col>5</xdr:col>
      <xdr:colOff>1514474</xdr:colOff>
      <xdr:row>4503</xdr:row>
      <xdr:rowOff>152399</xdr:rowOff>
    </xdr:to>
    <xdr:graphicFrame macro="">
      <xdr:nvGraphicFramePr>
        <xdr:cNvPr id="112" name="Gráfico 111">
          <a:extLst>
            <a:ext uri="{FF2B5EF4-FFF2-40B4-BE49-F238E27FC236}">
              <a16:creationId xmlns:a16="http://schemas.microsoft.com/office/drawing/2014/main" id="{00000000-0008-0000-0200-00007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1</xdr:col>
      <xdr:colOff>296956</xdr:colOff>
      <xdr:row>5091</xdr:row>
      <xdr:rowOff>34738</xdr:rowOff>
    </xdr:from>
    <xdr:to>
      <xdr:col>3</xdr:col>
      <xdr:colOff>941294</xdr:colOff>
      <xdr:row>5108</xdr:row>
      <xdr:rowOff>0</xdr:rowOff>
    </xdr:to>
    <xdr:graphicFrame macro="">
      <xdr:nvGraphicFramePr>
        <xdr:cNvPr id="113" name="Gráfico 112">
          <a:extLst>
            <a:ext uri="{FF2B5EF4-FFF2-40B4-BE49-F238E27FC236}">
              <a16:creationId xmlns:a16="http://schemas.microsoft.com/office/drawing/2014/main" id="{00000000-0008-0000-0200-00007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xdr:from>
      <xdr:col>3</xdr:col>
      <xdr:colOff>1025337</xdr:colOff>
      <xdr:row>5091</xdr:row>
      <xdr:rowOff>34736</xdr:rowOff>
    </xdr:from>
    <xdr:to>
      <xdr:col>5</xdr:col>
      <xdr:colOff>1288675</xdr:colOff>
      <xdr:row>5107</xdr:row>
      <xdr:rowOff>134469</xdr:rowOff>
    </xdr:to>
    <xdr:graphicFrame macro="">
      <xdr:nvGraphicFramePr>
        <xdr:cNvPr id="114" name="Gráfico 113">
          <a:extLst>
            <a:ext uri="{FF2B5EF4-FFF2-40B4-BE49-F238E27FC236}">
              <a16:creationId xmlns:a16="http://schemas.microsoft.com/office/drawing/2014/main" id="{00000000-0008-0000-0200-00007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xdr:from>
      <xdr:col>1</xdr:col>
      <xdr:colOff>610719</xdr:colOff>
      <xdr:row>5123</xdr:row>
      <xdr:rowOff>146796</xdr:rowOff>
    </xdr:from>
    <xdr:to>
      <xdr:col>3</xdr:col>
      <xdr:colOff>717177</xdr:colOff>
      <xdr:row>5139</xdr:row>
      <xdr:rowOff>156882</xdr:rowOff>
    </xdr:to>
    <xdr:graphicFrame macro="">
      <xdr:nvGraphicFramePr>
        <xdr:cNvPr id="115" name="Gráfico 114">
          <a:extLst>
            <a:ext uri="{FF2B5EF4-FFF2-40B4-BE49-F238E27FC236}">
              <a16:creationId xmlns:a16="http://schemas.microsoft.com/office/drawing/2014/main" id="{00000000-0008-0000-0200-00007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xdr:from>
      <xdr:col>3</xdr:col>
      <xdr:colOff>924483</xdr:colOff>
      <xdr:row>5123</xdr:row>
      <xdr:rowOff>135590</xdr:rowOff>
    </xdr:from>
    <xdr:to>
      <xdr:col>5</xdr:col>
      <xdr:colOff>1042145</xdr:colOff>
      <xdr:row>5139</xdr:row>
      <xdr:rowOff>123265</xdr:rowOff>
    </xdr:to>
    <xdr:graphicFrame macro="">
      <xdr:nvGraphicFramePr>
        <xdr:cNvPr id="116" name="Gráfico 115">
          <a:extLst>
            <a:ext uri="{FF2B5EF4-FFF2-40B4-BE49-F238E27FC236}">
              <a16:creationId xmlns:a16="http://schemas.microsoft.com/office/drawing/2014/main" id="{00000000-0008-0000-0200-00007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xdr:from>
      <xdr:col>1</xdr:col>
      <xdr:colOff>812667</xdr:colOff>
      <xdr:row>5156</xdr:row>
      <xdr:rowOff>21290</xdr:rowOff>
    </xdr:from>
    <xdr:to>
      <xdr:col>3</xdr:col>
      <xdr:colOff>1641423</xdr:colOff>
      <xdr:row>5172</xdr:row>
      <xdr:rowOff>132229</xdr:rowOff>
    </xdr:to>
    <xdr:graphicFrame macro="">
      <xdr:nvGraphicFramePr>
        <xdr:cNvPr id="117" name="Gráfico 116">
          <a:extLst>
            <a:ext uri="{FF2B5EF4-FFF2-40B4-BE49-F238E27FC236}">
              <a16:creationId xmlns:a16="http://schemas.microsoft.com/office/drawing/2014/main" id="{00000000-0008-0000-0200-00007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xdr:from>
      <xdr:col>5</xdr:col>
      <xdr:colOff>309761</xdr:colOff>
      <xdr:row>5177</xdr:row>
      <xdr:rowOff>16328</xdr:rowOff>
    </xdr:from>
    <xdr:to>
      <xdr:col>8</xdr:col>
      <xdr:colOff>797220</xdr:colOff>
      <xdr:row>5195</xdr:row>
      <xdr:rowOff>26415</xdr:rowOff>
    </xdr:to>
    <xdr:graphicFrame macro="">
      <xdr:nvGraphicFramePr>
        <xdr:cNvPr id="118" name="Gráfico 117">
          <a:extLst>
            <a:ext uri="{FF2B5EF4-FFF2-40B4-BE49-F238E27FC236}">
              <a16:creationId xmlns:a16="http://schemas.microsoft.com/office/drawing/2014/main" id="{00000000-0008-0000-0200-00007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xdr:from>
      <xdr:col>3</xdr:col>
      <xdr:colOff>1514474</xdr:colOff>
      <xdr:row>5156</xdr:row>
      <xdr:rowOff>14286</xdr:rowOff>
    </xdr:from>
    <xdr:to>
      <xdr:col>5</xdr:col>
      <xdr:colOff>1514474</xdr:colOff>
      <xdr:row>5172</xdr:row>
      <xdr:rowOff>152399</xdr:rowOff>
    </xdr:to>
    <xdr:graphicFrame macro="">
      <xdr:nvGraphicFramePr>
        <xdr:cNvPr id="119" name="Gráfico 118">
          <a:extLst>
            <a:ext uri="{FF2B5EF4-FFF2-40B4-BE49-F238E27FC236}">
              <a16:creationId xmlns:a16="http://schemas.microsoft.com/office/drawing/2014/main" id="{00000000-0008-0000-0200-00007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00000"/>
  </sheetPr>
  <dimension ref="B1:O193"/>
  <sheetViews>
    <sheetView showGridLines="0" topLeftCell="B67" zoomScale="120" zoomScaleNormal="120" zoomScalePageLayoutView="69" workbookViewId="0">
      <selection activeCell="B68" sqref="B68"/>
    </sheetView>
  </sheetViews>
  <sheetFormatPr baseColWidth="10" defaultRowHeight="18" x14ac:dyDescent="0.25"/>
  <cols>
    <col min="1" max="1" width="5.85546875" style="1" customWidth="1"/>
    <col min="2" max="2" width="5.7109375" style="1" customWidth="1"/>
    <col min="3" max="3" width="23.140625" style="3" bestFit="1" customWidth="1"/>
    <col min="4" max="16384" width="11.42578125" style="1"/>
  </cols>
  <sheetData>
    <row r="1" spans="2:15" ht="135" customHeight="1" x14ac:dyDescent="0.2">
      <c r="B1" s="601" t="s">
        <v>338</v>
      </c>
      <c r="C1" s="601"/>
      <c r="D1" s="601"/>
      <c r="E1" s="601"/>
      <c r="F1" s="601"/>
      <c r="G1" s="601"/>
      <c r="H1" s="601"/>
      <c r="I1" s="601"/>
      <c r="J1" s="601"/>
      <c r="K1" s="601"/>
      <c r="L1" s="601"/>
      <c r="M1" s="601"/>
      <c r="N1" s="601"/>
      <c r="O1" s="601"/>
    </row>
    <row r="2" spans="2:15" ht="20.25" customHeight="1" x14ac:dyDescent="0.25"/>
    <row r="3" spans="2:15" ht="24" customHeight="1" x14ac:dyDescent="0.2">
      <c r="B3" s="603" t="s">
        <v>13</v>
      </c>
      <c r="C3" s="603"/>
      <c r="D3" s="603"/>
      <c r="E3" s="603"/>
      <c r="F3" s="603"/>
      <c r="G3" s="603"/>
      <c r="H3" s="603"/>
      <c r="I3" s="603"/>
      <c r="J3" s="603"/>
      <c r="K3" s="603"/>
      <c r="L3" s="603"/>
      <c r="M3" s="603"/>
      <c r="N3" s="603"/>
      <c r="O3" s="603"/>
    </row>
    <row r="4" spans="2:15" ht="24" customHeight="1" x14ac:dyDescent="0.2">
      <c r="B4" s="602" t="str">
        <f>+Tablas!B6:P6</f>
        <v>DICIEMBRE 2020</v>
      </c>
      <c r="C4" s="602"/>
      <c r="D4" s="602"/>
      <c r="E4" s="602"/>
      <c r="F4" s="602"/>
      <c r="G4" s="602"/>
      <c r="H4" s="602"/>
      <c r="I4" s="602"/>
      <c r="J4" s="602"/>
      <c r="K4" s="602"/>
      <c r="L4" s="602"/>
      <c r="M4" s="602"/>
      <c r="N4" s="602"/>
      <c r="O4" s="602"/>
    </row>
    <row r="5" spans="2:15" ht="20.25" x14ac:dyDescent="0.2">
      <c r="C5" s="4"/>
      <c r="D5" s="5"/>
      <c r="E5" s="5"/>
      <c r="F5" s="5"/>
      <c r="G5" s="5"/>
      <c r="H5" s="5"/>
      <c r="I5" s="5"/>
      <c r="J5" s="5"/>
      <c r="K5" s="5"/>
      <c r="L5" s="5"/>
      <c r="M5" s="5"/>
      <c r="N5" s="5"/>
      <c r="O5" s="5"/>
    </row>
    <row r="6" spans="2:15" ht="23.25" x14ac:dyDescent="0.35">
      <c r="C6" s="2" t="s">
        <v>2</v>
      </c>
    </row>
    <row r="7" spans="2:15" ht="20.25" customHeight="1" x14ac:dyDescent="0.25"/>
    <row r="8" spans="2:15" ht="20.25" x14ac:dyDescent="0.2">
      <c r="C8" s="31" t="s">
        <v>15</v>
      </c>
    </row>
    <row r="9" spans="2:15" x14ac:dyDescent="0.25">
      <c r="C9" s="32" t="str">
        <f>+Tablas!B12</f>
        <v>1.1 Evolución de número y saldos de tarjetas de crédito principales</v>
      </c>
    </row>
    <row r="10" spans="2:15" ht="20.25" customHeight="1" x14ac:dyDescent="0.25">
      <c r="C10" s="8"/>
    </row>
    <row r="11" spans="2:15" ht="20.25" x14ac:dyDescent="0.2">
      <c r="C11" s="31" t="str">
        <f>+Tablas!B51</f>
        <v>SECCIÓN II: CIFRAS DE TARJETAS DE CRÉDITO POR ENTIDAD EMISORA</v>
      </c>
    </row>
    <row r="12" spans="2:15" x14ac:dyDescent="0.25">
      <c r="C12" s="32" t="str">
        <f>+Tablas!B53</f>
        <v>2.1 Número de tarjeta de crédito por emisor</v>
      </c>
    </row>
    <row r="13" spans="2:15" x14ac:dyDescent="0.25">
      <c r="C13" s="32" t="str">
        <f>+Tablas!B100</f>
        <v>2.2 Saldo corriente de tarjeta de crédito por emisor</v>
      </c>
    </row>
    <row r="14" spans="2:15" x14ac:dyDescent="0.25">
      <c r="C14" s="32" t="str">
        <f>+Tablas!B145</f>
        <v>2.3 Saldo rotativo de tarjeta de crédito por emisor</v>
      </c>
    </row>
    <row r="15" spans="2:15" x14ac:dyDescent="0.25">
      <c r="C15" s="32" t="str">
        <f>+Tablas!B190</f>
        <v>2.4 Saldo diferido de tarjeta de crédito por emisor</v>
      </c>
    </row>
    <row r="16" spans="2:15" x14ac:dyDescent="0.25">
      <c r="C16" s="32" t="str">
        <f>+Tablas!B235</f>
        <v>2.5 Saldo total de tarjeta de crédito por emisor</v>
      </c>
    </row>
    <row r="17" spans="3:3" x14ac:dyDescent="0.25">
      <c r="C17" s="32" t="str">
        <f>+Tablas!B282</f>
        <v>2.6 Saldo en mora de tarjeta de crédito por emisor</v>
      </c>
    </row>
    <row r="18" spans="3:3" x14ac:dyDescent="0.25">
      <c r="C18" s="32" t="str">
        <f>+Tablas!B329</f>
        <v>2.7 Promedio del cupo máximo de tarjeta de crédito por emisor</v>
      </c>
    </row>
    <row r="19" spans="3:3" x14ac:dyDescent="0.25">
      <c r="C19" s="32" t="str">
        <f>+Tablas!B351</f>
        <v>2.8 Cupo promedio de tarjeta de crédito por emisor</v>
      </c>
    </row>
    <row r="20" spans="3:3" x14ac:dyDescent="0.25">
      <c r="C20" s="32" t="str">
        <f>+Tablas!B373</f>
        <v>2.9 Promedio del cupo mínimo de tarjeta de crédito por emisor</v>
      </c>
    </row>
    <row r="21" spans="3:3" x14ac:dyDescent="0.25">
      <c r="C21" s="32" t="str">
        <f>+Tablas!B395</f>
        <v>2.10 Resumen de tarjeta de crédito principales por emisor</v>
      </c>
    </row>
    <row r="22" spans="3:3" ht="20.25" customHeight="1" x14ac:dyDescent="0.25">
      <c r="C22" s="8"/>
    </row>
    <row r="23" spans="3:3" ht="20.25" x14ac:dyDescent="0.2">
      <c r="C23" s="31" t="str">
        <f>+Tablas!B442</f>
        <v>SECCIÓN III: CIFRAS DE TARJETAS DE CRÉDITO POR MARCA</v>
      </c>
    </row>
    <row r="24" spans="3:3" x14ac:dyDescent="0.25">
      <c r="C24" s="32" t="str">
        <f>+Tablas!B444</f>
        <v>3.1 Número de tarjetas de crédito principales por marca</v>
      </c>
    </row>
    <row r="25" spans="3:3" x14ac:dyDescent="0.25">
      <c r="C25" s="32" t="str">
        <f>+Tablas!B484</f>
        <v>3.2 Saldo corriente de tarjetas de crédito principales por marca</v>
      </c>
    </row>
    <row r="26" spans="3:3" x14ac:dyDescent="0.25">
      <c r="C26" s="32" t="str">
        <f>+Tablas!B523</f>
        <v>3.3 Saldo rotativo de tarjetas de crédito principales por marca</v>
      </c>
    </row>
    <row r="27" spans="3:3" x14ac:dyDescent="0.25">
      <c r="C27" s="32" t="str">
        <f>+Tablas!B562</f>
        <v>3.4 Saldo diferido de tarjetas de crédito principales por marca</v>
      </c>
    </row>
    <row r="28" spans="3:3" x14ac:dyDescent="0.25">
      <c r="C28" s="32" t="str">
        <f>+Tablas!B602</f>
        <v>3.5 Saldo total de tarjetas de crédito principales por marca</v>
      </c>
    </row>
    <row r="29" spans="3:3" x14ac:dyDescent="0.25">
      <c r="C29" s="32" t="str">
        <f>+Tablas!B641</f>
        <v>3.6 Saldo en mora de tarjetas de crédito principales por marca</v>
      </c>
    </row>
    <row r="30" spans="3:3" x14ac:dyDescent="0.25">
      <c r="C30" s="32" t="str">
        <f>+Tablas!B680</f>
        <v>3.7 Promedio de cupo máximo de tarjetas de crédito principales por marca</v>
      </c>
    </row>
    <row r="31" spans="3:3" x14ac:dyDescent="0.25">
      <c r="C31" s="32" t="str">
        <f>+Tablas!B696</f>
        <v>3.8 Cupo promedio de tarjetas de crédito principales por marca</v>
      </c>
    </row>
    <row r="32" spans="3:3" x14ac:dyDescent="0.25">
      <c r="C32" s="32" t="str">
        <f>+Tablas!B712</f>
        <v>3.9 Promedio de cupo mínimo de tarjetas de crédito principales por marca</v>
      </c>
    </row>
    <row r="33" spans="3:3" x14ac:dyDescent="0.25">
      <c r="C33" s="32" t="str">
        <f>+Tablas!B728</f>
        <v>3.10 Resumen de tarjetas de crédito principales por marca</v>
      </c>
    </row>
    <row r="34" spans="3:3" x14ac:dyDescent="0.25">
      <c r="C34" s="32" t="str">
        <f>+Tablas!B771</f>
        <v>3.11 Resumen de tarjetas de crédito principales por marca y emisor</v>
      </c>
    </row>
    <row r="35" spans="3:3" ht="20.25" customHeight="1" x14ac:dyDescent="0.25">
      <c r="C35" s="8"/>
    </row>
    <row r="36" spans="3:3" ht="20.25" x14ac:dyDescent="0.2">
      <c r="C36" s="31" t="str">
        <f>+Tablas!B815</f>
        <v>SECCIÓN IV: CIFRAS DE TARJETAS DE CRÉDITO POR CLASIFICACIÓN</v>
      </c>
    </row>
    <row r="37" spans="3:3" x14ac:dyDescent="0.25">
      <c r="C37" s="32" t="str">
        <f>+Tablas!B817</f>
        <v>4.1 Número de tarjetas de crédito principales por clasificación</v>
      </c>
    </row>
    <row r="38" spans="3:3" x14ac:dyDescent="0.25">
      <c r="C38" s="32" t="str">
        <f>+Tablas!B856</f>
        <v>4.2 Saldo corriente de tarjetas de crédito principales por clasificación</v>
      </c>
    </row>
    <row r="39" spans="3:3" x14ac:dyDescent="0.25">
      <c r="C39" s="32" t="str">
        <f>+Tablas!B893</f>
        <v>4.3 Saldo rotativo de tarjetas de crédito principales por clasificación</v>
      </c>
    </row>
    <row r="40" spans="3:3" x14ac:dyDescent="0.25">
      <c r="C40" s="32" t="str">
        <f>+Tablas!B931</f>
        <v>4.4 Saldo diferido de tarjetas de crédito principales por clasificación</v>
      </c>
    </row>
    <row r="41" spans="3:3" x14ac:dyDescent="0.25">
      <c r="C41" s="32" t="str">
        <f>+Tablas!B969</f>
        <v>4.5 Saldo total de tarjetas de crédito principales por clasificación</v>
      </c>
    </row>
    <row r="42" spans="3:3" x14ac:dyDescent="0.25">
      <c r="C42" s="32" t="str">
        <f>+Tablas!B1007</f>
        <v>4.6 Saldo en mora de tarjetas de crédito principales por clasificación</v>
      </c>
    </row>
    <row r="43" spans="3:3" x14ac:dyDescent="0.25">
      <c r="C43" s="32" t="str">
        <f>+Tablas!B1046</f>
        <v>4.7 Promedio de cupo máximo de tarjetas de crédito principales por clasificación</v>
      </c>
    </row>
    <row r="44" spans="3:3" x14ac:dyDescent="0.25">
      <c r="C44" s="32" t="str">
        <f>+Tablas!B1060</f>
        <v>4.8 Cupo promedio de tarjetas de crédito principales por clasificación</v>
      </c>
    </row>
    <row r="45" spans="3:3" x14ac:dyDescent="0.25">
      <c r="C45" s="32" t="str">
        <f>+Tablas!B1074</f>
        <v>4.9 Promedio de cupo mínimo de tarjetas de crédito principales por clasificación</v>
      </c>
    </row>
    <row r="46" spans="3:3" x14ac:dyDescent="0.25">
      <c r="C46" s="32" t="str">
        <f>+Tablas!B1088</f>
        <v>4.10 Resumen de tarjetas de crédito principales por clasificación</v>
      </c>
    </row>
    <row r="47" spans="3:3" ht="20.25" customHeight="1" x14ac:dyDescent="0.25">
      <c r="C47" s="8"/>
    </row>
    <row r="48" spans="3:3" ht="20.25" x14ac:dyDescent="0.2">
      <c r="C48" s="31" t="str">
        <f>+Tablas!B1126</f>
        <v>SECCIÓN V: CIFRAS DE TARJETAS DE CRÉDITO POR CALIFICACIÓN DE RIESGO</v>
      </c>
    </row>
    <row r="49" spans="3:3" x14ac:dyDescent="0.25">
      <c r="C49" s="32" t="str">
        <f>+Tablas!B1128</f>
        <v>5.1 Número de tarjetas de crédito principales por calificación</v>
      </c>
    </row>
    <row r="50" spans="3:3" x14ac:dyDescent="0.25">
      <c r="C50" s="32" t="str">
        <f>+Tablas!B1167</f>
        <v>5.2 Saldo corriente de tarjetas de crédito principales por calificación</v>
      </c>
    </row>
    <row r="51" spans="3:3" x14ac:dyDescent="0.25">
      <c r="C51" s="32" t="str">
        <f>+Tablas!B1207</f>
        <v>5.3 Saldo rotativo de tarjetas de crédito principales por calificación</v>
      </c>
    </row>
    <row r="52" spans="3:3" x14ac:dyDescent="0.25">
      <c r="C52" s="32" t="str">
        <f>+Tablas!B1247</f>
        <v>5.4 Saldo diferido de tarjetas de crédito principales por calificación</v>
      </c>
    </row>
    <row r="53" spans="3:3" x14ac:dyDescent="0.25">
      <c r="C53" s="32" t="str">
        <f>+Tablas!B1288</f>
        <v>5.5 Saldo total de tarjetas de crédito principales por calificación</v>
      </c>
    </row>
    <row r="54" spans="3:3" x14ac:dyDescent="0.25">
      <c r="C54" s="32" t="str">
        <f>+Tablas!B1328</f>
        <v>5.6 Saldo en mora de tarjetas de crédito principales por calificación</v>
      </c>
    </row>
    <row r="55" spans="3:3" x14ac:dyDescent="0.25">
      <c r="C55" s="32" t="str">
        <f>+Tablas!B1369</f>
        <v>5.7 Promedio de cupo máximo de tarjetas de crédito principales por calificación</v>
      </c>
    </row>
    <row r="56" spans="3:3" x14ac:dyDescent="0.25">
      <c r="C56" s="32" t="str">
        <f>+Tablas!B1385</f>
        <v>5.8 Cupo promedio de tarjetas de crédito principales por calificación</v>
      </c>
    </row>
    <row r="57" spans="3:3" x14ac:dyDescent="0.25">
      <c r="C57" s="32" t="str">
        <f>+Tablas!B1401</f>
        <v>5.9 Promedio de cupo mínimo de tarjetas de crédito principales por calificación</v>
      </c>
    </row>
    <row r="58" spans="3:3" x14ac:dyDescent="0.25">
      <c r="C58" s="32" t="str">
        <f>+Tablas!B1417</f>
        <v>5.10 Resumen de tarjetas de crédito principales por calificación</v>
      </c>
    </row>
    <row r="59" spans="3:3" ht="20.25" customHeight="1" x14ac:dyDescent="0.25">
      <c r="C59" s="8"/>
    </row>
    <row r="60" spans="3:3" ht="20.25" x14ac:dyDescent="0.2">
      <c r="C60" s="31" t="str">
        <f>+Tablas!B1457</f>
        <v>SECCIÓN VI: CIFRAS DE TARJETAS DE CRÉDITO POR PROVINCIA</v>
      </c>
    </row>
    <row r="61" spans="3:3" x14ac:dyDescent="0.25">
      <c r="C61" s="32" t="str">
        <f>+Tablas!B1459</f>
        <v>6.1 Número de tarjetas de crédito principales por provincia</v>
      </c>
    </row>
    <row r="62" spans="3:3" x14ac:dyDescent="0.25">
      <c r="C62" s="32" t="str">
        <f>+Tablas!B1515</f>
        <v>6.2 Saldo corriente de tarjetas de crédito principales por provincia</v>
      </c>
    </row>
    <row r="63" spans="3:3" x14ac:dyDescent="0.25">
      <c r="C63" s="32" t="str">
        <f>+Tablas!B1570</f>
        <v>6.3 Saldo rotativo de tarjetas de crédito principales por provincia</v>
      </c>
    </row>
    <row r="64" spans="3:3" x14ac:dyDescent="0.25">
      <c r="C64" s="32" t="str">
        <f>+Tablas!B1625</f>
        <v>6.4 Saldo diferido de tarjetas de crédito principales por provincia</v>
      </c>
    </row>
    <row r="65" spans="3:3" x14ac:dyDescent="0.25">
      <c r="C65" s="32" t="str">
        <f>+Tablas!B1680</f>
        <v>6.5 Saldo total de tarjetas de crédito principales por provincia</v>
      </c>
    </row>
    <row r="66" spans="3:3" x14ac:dyDescent="0.25">
      <c r="C66" s="32" t="str">
        <f>+Tablas!B1736</f>
        <v>6.6 Saldo en mora de tarjetas de crédito principales por provincia</v>
      </c>
    </row>
    <row r="67" spans="3:3" x14ac:dyDescent="0.25">
      <c r="C67" s="32" t="str">
        <f>+Tablas!B1790</f>
        <v>6.7 Promedio de cupo máximo de tarjetas de crédito principales por provincia</v>
      </c>
    </row>
    <row r="68" spans="3:3" x14ac:dyDescent="0.25">
      <c r="C68" s="32" t="str">
        <f>+Tablas!B1821</f>
        <v>6.8 Cupo promedio de tarjetas de crédito principales por provincia</v>
      </c>
    </row>
    <row r="69" spans="3:3" x14ac:dyDescent="0.25">
      <c r="C69" s="32" t="str">
        <f>+Tablas!B1852</f>
        <v>6.9 Promedio de cupo mínimo de tarjetas de crédito principales por provincia</v>
      </c>
    </row>
    <row r="70" spans="3:3" x14ac:dyDescent="0.25">
      <c r="C70" s="32" t="str">
        <f>+Tablas!B1883</f>
        <v>6.10 Resumen de tarjetas de crédito principales por provincia</v>
      </c>
    </row>
    <row r="71" spans="3:3" x14ac:dyDescent="0.25">
      <c r="C71" s="32" t="str">
        <f>+Tablas!B1942</f>
        <v>6.11 Resumen de tarjetas de crédito principales por provincia y emisor</v>
      </c>
    </row>
    <row r="72" spans="3:3" ht="20.25" customHeight="1" x14ac:dyDescent="0.25">
      <c r="C72" s="8"/>
    </row>
    <row r="73" spans="3:3" ht="20.25" x14ac:dyDescent="0.2">
      <c r="C73" s="31" t="str">
        <f>+Tablas!B2286</f>
        <v>SECCIÓN VII: CIFRAS DE TARJETAS DE CRÉDITO POR SEGMENTACIÓN GENÉRICA (BASADA EN DENOMINACIÓN Y RESOLUCIÓN JB-2014-3084)</v>
      </c>
    </row>
    <row r="74" spans="3:3" ht="20.25" x14ac:dyDescent="0.2">
      <c r="C74" s="31"/>
    </row>
    <row r="75" spans="3:3" x14ac:dyDescent="0.25">
      <c r="C75" s="32" t="str">
        <f>+Tablas!B2288</f>
        <v>7.1 Número de tarjetas de crédito principales por segmento genérico</v>
      </c>
    </row>
    <row r="76" spans="3:3" ht="15.75" x14ac:dyDescent="0.25">
      <c r="C76" s="339" t="str">
        <f>+Tablas!B2290</f>
        <v>7.1.1 Número de tarjetas de crédito principales por segmento genérico</v>
      </c>
    </row>
    <row r="77" spans="3:3" ht="15.75" x14ac:dyDescent="0.25">
      <c r="C77" s="339" t="str">
        <f>+Tablas!B2324</f>
        <v>7.1.2 Número de tarjetas de crédito principales por segmento genérico y emisor</v>
      </c>
    </row>
    <row r="78" spans="3:3" ht="15.75" x14ac:dyDescent="0.25">
      <c r="C78" s="339" t="str">
        <f>+Tablas!B2403</f>
        <v>7.1.3 Número de tarjetas de crédito principales por segmento genérico y marca</v>
      </c>
    </row>
    <row r="79" spans="3:3" ht="15.75" x14ac:dyDescent="0.25">
      <c r="C79" s="339" t="str">
        <f>+Tablas!B2441</f>
        <v>7.1.4 Número de tarjetas de crédito principales por segmento genérico y clasificación</v>
      </c>
    </row>
    <row r="80" spans="3:3" ht="15.75" x14ac:dyDescent="0.25">
      <c r="C80" s="339" t="str">
        <f>+Tablas!B2470</f>
        <v>7.1.5 Número de tarjetas de crédito principales por segmento genérico y calificación</v>
      </c>
    </row>
    <row r="81" spans="3:3" ht="15.75" x14ac:dyDescent="0.25">
      <c r="C81" s="339" t="str">
        <f>+Tablas!B2531</f>
        <v>7.1.6 Número de tarjetas de crédito principales por segmento genérico y provincia</v>
      </c>
    </row>
    <row r="82" spans="3:3" ht="20.25" customHeight="1" x14ac:dyDescent="0.25">
      <c r="C82" s="33"/>
    </row>
    <row r="83" spans="3:3" x14ac:dyDescent="0.25">
      <c r="C83" s="32" t="str">
        <f>+Tablas!B2682</f>
        <v>7.2 Saldo total de tarjetas de crédito principales por segmento genérico</v>
      </c>
    </row>
    <row r="84" spans="3:3" ht="15.75" x14ac:dyDescent="0.25">
      <c r="C84" s="339" t="str">
        <f>+Tablas!B2684</f>
        <v>7.2.1 Saldo total de tarjetas de crédito principales por segmento genérico</v>
      </c>
    </row>
    <row r="85" spans="3:3" ht="15.75" x14ac:dyDescent="0.25">
      <c r="C85" s="339" t="str">
        <f>+Tablas!B2717</f>
        <v>7.2.2 Saldo total de tarjetas de crédito principales por segmento genérico y emisor</v>
      </c>
    </row>
    <row r="86" spans="3:3" ht="15.75" x14ac:dyDescent="0.25">
      <c r="C86" s="339" t="str">
        <f>+Tablas!B2798</f>
        <v>7.2.3 Saldo total de tarjetas de crédito principales por segmento genérico y marca</v>
      </c>
    </row>
    <row r="87" spans="3:3" ht="15.75" x14ac:dyDescent="0.25">
      <c r="C87" s="339" t="str">
        <f>+Tablas!B2836</f>
        <v>7.2.4 Saldo total de tarjetas de crédito principales por segmento genérico y clasificación</v>
      </c>
    </row>
    <row r="88" spans="3:3" ht="15.75" x14ac:dyDescent="0.25">
      <c r="C88" s="339" t="str">
        <f>+Tablas!B2865</f>
        <v>7.2.5 Saldo total de tarjetas de crédito principales por segmento genérico y calificación</v>
      </c>
    </row>
    <row r="89" spans="3:3" ht="15.75" x14ac:dyDescent="0.25">
      <c r="C89" s="339" t="str">
        <f>+Tablas!B2926</f>
        <v>7.2.6 Saldo total de tarjetas de crédito principales por segmento genérico y provincia</v>
      </c>
    </row>
    <row r="90" spans="3:3" ht="20.25" customHeight="1" x14ac:dyDescent="0.25">
      <c r="C90" s="33"/>
    </row>
    <row r="91" spans="3:3" x14ac:dyDescent="0.25">
      <c r="C91" s="32" t="str">
        <f>+Tablas!B3077</f>
        <v>7.3 Saldo en mora de tarjetas de crédito principales por segmento genérico</v>
      </c>
    </row>
    <row r="92" spans="3:3" ht="15.75" x14ac:dyDescent="0.25">
      <c r="C92" s="339" t="str">
        <f>+Tablas!B3079</f>
        <v>7.3.1 Saldo en mora de tarjetas de crédito principales por segmento genérico</v>
      </c>
    </row>
    <row r="93" spans="3:3" ht="15.75" x14ac:dyDescent="0.25">
      <c r="C93" s="339" t="str">
        <f>+Tablas!B3113</f>
        <v>7.3.2 Saldo en mora de tarjetas de crédito principales por segmento genérico y emisor</v>
      </c>
    </row>
    <row r="94" spans="3:3" ht="15.75" x14ac:dyDescent="0.25">
      <c r="C94" s="339" t="str">
        <f>+Tablas!B3192</f>
        <v>7.3.3 Saldo en mora de tarjetas de crédito principales por segmento genérico y marca</v>
      </c>
    </row>
    <row r="95" spans="3:3" ht="15.75" x14ac:dyDescent="0.25">
      <c r="C95" s="339" t="str">
        <f>+Tablas!B3229</f>
        <v>7.3.4 Saldo en mora de tarjetas de crédito principales por segmento genérico y clasificación</v>
      </c>
    </row>
    <row r="96" spans="3:3" ht="15.75" x14ac:dyDescent="0.25">
      <c r="C96" s="339" t="str">
        <f>+Tablas!B3258</f>
        <v>7.3.5 Saldo en mora de tarjetas de crédito principales por segmento genérico y calificación</v>
      </c>
    </row>
    <row r="97" spans="3:3" ht="15.75" x14ac:dyDescent="0.25">
      <c r="C97" s="339" t="str">
        <f>+Tablas!B3319</f>
        <v>7.3.6 Saldo en mora de tarjetas de crédito principales por segmento genérico y provincia</v>
      </c>
    </row>
    <row r="98" spans="3:3" ht="20.25" customHeight="1" x14ac:dyDescent="0.25">
      <c r="C98" s="8"/>
    </row>
    <row r="99" spans="3:3" ht="20.25" x14ac:dyDescent="0.2">
      <c r="C99" s="31" t="str">
        <f>+Tablas!B3470</f>
        <v>SECCIÓN VIII:  CIFRAS DE TRANSACCIONES DE CONSUMOS Y FACTURACIÓN CON TARJETAS DE CRÉDITO</v>
      </c>
    </row>
    <row r="100" spans="3:3" x14ac:dyDescent="0.25">
      <c r="C100" s="32" t="str">
        <f>+Tablas!B3472</f>
        <v>8.1 Evolución de transacciones de consumos y facturación pagados con tarjeta de crédito</v>
      </c>
    </row>
    <row r="101" spans="3:3" x14ac:dyDescent="0.25">
      <c r="C101" s="32" t="str">
        <f>+Tablas!B3558</f>
        <v>8.2 Datos de niveles de consumo y facturación por emisor</v>
      </c>
    </row>
    <row r="102" spans="3:3" ht="15.75" x14ac:dyDescent="0.25">
      <c r="C102" s="339" t="str">
        <f>+Tablas!B3560</f>
        <v>8.2.1 Transacciones de consumos totales pagados con tarjeta de crédito por emisor</v>
      </c>
    </row>
    <row r="103" spans="3:3" ht="15.75" x14ac:dyDescent="0.25">
      <c r="C103" s="339" t="str">
        <f>+Tablas!B3603</f>
        <v>8.2.2 Facturación total pagada con tarjeta de crédito por emisor</v>
      </c>
    </row>
    <row r="104" spans="3:3" ht="15.75" x14ac:dyDescent="0.25">
      <c r="C104" s="339" t="str">
        <f>+Tablas!B3646</f>
        <v>8.2.3 Facturación promedio por emisor</v>
      </c>
    </row>
    <row r="105" spans="3:3" ht="15.75" x14ac:dyDescent="0.25">
      <c r="C105" s="339" t="str">
        <f>+Tablas!B3668</f>
        <v>8.2.4 Resumen de transacciones de consumo y facturación por emisor</v>
      </c>
    </row>
    <row r="106" spans="3:3" ht="15.75" x14ac:dyDescent="0.25">
      <c r="C106" s="339" t="str">
        <f>+Tablas!B3714</f>
        <v>8.2.5 Transacciones de consumos en establecimientos del exterior pagados con tarjeta de crédito por emisor</v>
      </c>
    </row>
    <row r="107" spans="3:3" ht="15.75" x14ac:dyDescent="0.25">
      <c r="C107" s="339" t="str">
        <f>+Tablas!B3757</f>
        <v>8.2.6 Facturación en establecimientos del exterior pagada con tarjeta de crédito por emisor</v>
      </c>
    </row>
    <row r="108" spans="3:3" ht="15.75" x14ac:dyDescent="0.25">
      <c r="C108" s="339" t="str">
        <f>+Tablas!B3802</f>
        <v>8.2.7 Facturación promedio en establecimientos del exterior por emisor</v>
      </c>
    </row>
    <row r="109" spans="3:3" ht="15.75" x14ac:dyDescent="0.25">
      <c r="C109" s="339" t="str">
        <f>+Tablas!B3824</f>
        <v>8.2.8 Resumen de transacciones de consumos y facturación en el exterior por emisor</v>
      </c>
    </row>
    <row r="110" spans="3:3" ht="15.75" x14ac:dyDescent="0.25">
      <c r="C110" s="339" t="str">
        <f>+Tablas!B3870</f>
        <v>8.2.9 Transacciones de consumos en internet pagados con tarjeta de crédito por emisor</v>
      </c>
    </row>
    <row r="111" spans="3:3" ht="15.75" x14ac:dyDescent="0.25">
      <c r="C111" s="339" t="str">
        <f>+Tablas!B3916</f>
        <v>8.2.10 Facturación en internet pagada con tarjeta de crédito por emisor</v>
      </c>
    </row>
    <row r="112" spans="3:3" ht="15.75" x14ac:dyDescent="0.25">
      <c r="C112" s="339" t="str">
        <f>+Tablas!B3962</f>
        <v>8.2.11 Facturación promedio en internet pagada con tarjeta de crédito por emisor</v>
      </c>
    </row>
    <row r="113" spans="3:3" ht="15.75" x14ac:dyDescent="0.25">
      <c r="C113" s="339" t="str">
        <f>+Tablas!B3984</f>
        <v>8.2.12 Resumen de transacciones de consumos y facturación en internet por emisor</v>
      </c>
    </row>
    <row r="114" spans="3:3" ht="15.75" x14ac:dyDescent="0.25">
      <c r="C114" s="339" t="str">
        <f>+Tablas!B4030</f>
        <v>8.2.13 Transacciones de consumos en internet (Internacional) pagados con tarjeta de crédito por emisor</v>
      </c>
    </row>
    <row r="115" spans="3:3" ht="15.75" x14ac:dyDescent="0.25">
      <c r="C115" s="339" t="str">
        <f>+Tablas!B4052</f>
        <v>8.2.14 Facturación en internet (Internacional) pagada con tarjeta de crédito por emisor</v>
      </c>
    </row>
    <row r="116" spans="3:3" ht="15.75" x14ac:dyDescent="0.25">
      <c r="C116" s="339" t="str">
        <f>+Tablas!B4074</f>
        <v>8.2.15 Facturación promedio en internet (Internacional) pagada con tarjeta de crédito por emisor</v>
      </c>
    </row>
    <row r="117" spans="3:3" ht="15.75" x14ac:dyDescent="0.25">
      <c r="C117" s="339" t="str">
        <f>+Tablas!B4096</f>
        <v>8.2.16 Resumen de transacciones de consumos y facturación en internet  (Internacional) por emisor</v>
      </c>
    </row>
    <row r="118" spans="3:3" ht="15.75" x14ac:dyDescent="0.25">
      <c r="C118" s="339" t="str">
        <f>+Tablas!B4142</f>
        <v>8.2.17 Transacciones de consumos en internet (Nacional) pagados con tarjeta de crédito por emisor</v>
      </c>
    </row>
    <row r="119" spans="3:3" ht="15.75" x14ac:dyDescent="0.25">
      <c r="C119" s="339" t="str">
        <f>+Tablas!B4164</f>
        <v>8.2.18 Facturación en internet (Nacional) pagada con tarjeta de crédito por emisor</v>
      </c>
    </row>
    <row r="120" spans="3:3" ht="15.75" x14ac:dyDescent="0.25">
      <c r="C120" s="339" t="str">
        <f>+Tablas!B4186</f>
        <v>8.2.19 Facturación promedio en internet (Nacional) pagada con tarjeta de crédito por emisor</v>
      </c>
    </row>
    <row r="121" spans="3:3" ht="15.75" x14ac:dyDescent="0.25">
      <c r="C121" s="339" t="str">
        <f>+Tablas!B4208</f>
        <v>8.2.20 Resumen de transacciones de consumos y facturación en internet  (Nacional) por emisor</v>
      </c>
    </row>
    <row r="122" spans="3:3" x14ac:dyDescent="0.25">
      <c r="C122" s="48"/>
    </row>
    <row r="123" spans="3:3" x14ac:dyDescent="0.25">
      <c r="C123" s="32" t="str">
        <f>+Tablas!B4253</f>
        <v>8.3 Datos de niveles de consumo y facturación por marca</v>
      </c>
    </row>
    <row r="124" spans="3:3" ht="15.75" x14ac:dyDescent="0.25">
      <c r="C124" s="339" t="str">
        <f>+Tablas!B4255</f>
        <v>8.3.1 Transacciones de consumos totales pagados con tarjeta de crédito por marca</v>
      </c>
    </row>
    <row r="125" spans="3:3" ht="15.75" x14ac:dyDescent="0.25">
      <c r="C125" s="339" t="str">
        <f>+Tablas!B4287</f>
        <v>8.3.2 Facturación total pagada con tarjeta de crédito por marca</v>
      </c>
    </row>
    <row r="126" spans="3:3" ht="15.75" x14ac:dyDescent="0.25">
      <c r="C126" s="339" t="str">
        <f>+Tablas!B4320</f>
        <v>8.3.3 Facturación promedio por marca</v>
      </c>
    </row>
    <row r="127" spans="3:3" ht="15.75" x14ac:dyDescent="0.25">
      <c r="C127" s="339" t="str">
        <f>+Tablas!B4353</f>
        <v>8.3.4 Resumen de transacciones y facturación por marca</v>
      </c>
    </row>
    <row r="128" spans="3:3" ht="15.75" x14ac:dyDescent="0.25">
      <c r="C128" s="339" t="str">
        <f>+Tablas!B4372</f>
        <v>8.3.5 Resumen de transacciones y facturación por marca y emisor</v>
      </c>
    </row>
    <row r="129" spans="3:3" x14ac:dyDescent="0.25">
      <c r="C129" s="48"/>
    </row>
    <row r="130" spans="3:3" x14ac:dyDescent="0.25">
      <c r="C130" s="32" t="str">
        <f>+Tablas!B4413</f>
        <v>8.4 Datos de niveles de consumo y facturación por segmento genérico</v>
      </c>
    </row>
    <row r="131" spans="3:3" ht="15.75" x14ac:dyDescent="0.25">
      <c r="C131" s="339" t="str">
        <f>+Tablas!B4415</f>
        <v>8.4.1 Transacciones de consumos totales pagados con tarjeta de crédito por segmento genérico</v>
      </c>
    </row>
    <row r="132" spans="3:3" ht="15.75" x14ac:dyDescent="0.25">
      <c r="C132" s="339" t="str">
        <f>+Tablas!B4446</f>
        <v>8.4.2 Facturación total pagada con tarjeta de crédito por segmento genérico</v>
      </c>
    </row>
    <row r="133" spans="3:3" ht="15.75" x14ac:dyDescent="0.25">
      <c r="C133" s="339" t="str">
        <f>+Tablas!B4476</f>
        <v>8.4.3 Facturación promedio por segmento genérico</v>
      </c>
    </row>
    <row r="134" spans="3:3" ht="15.75" x14ac:dyDescent="0.25">
      <c r="C134" s="339" t="str">
        <f>+Tablas!B4506</f>
        <v>8.4.4 Resumen de transacciones de consumo y facturación por segmento genérico</v>
      </c>
    </row>
    <row r="135" spans="3:3" ht="15.75" x14ac:dyDescent="0.25">
      <c r="C135" s="339" t="str">
        <f>+Tablas!B4529</f>
        <v>8.4.5 Resumen de transacciones de consumo y facturación por segmento genérico y emisor</v>
      </c>
    </row>
    <row r="136" spans="3:3" x14ac:dyDescent="0.25">
      <c r="C136" s="48"/>
    </row>
    <row r="137" spans="3:3" x14ac:dyDescent="0.25">
      <c r="C137" s="32" t="str">
        <f>+Tablas!B4607</f>
        <v>8.5 Datos de niveles de consumo y facturación por provincia</v>
      </c>
    </row>
    <row r="138" spans="3:3" ht="15.75" x14ac:dyDescent="0.25">
      <c r="C138" s="339" t="str">
        <f>+Tablas!B4609</f>
        <v>8.5.1 Transacciones de consumos totales pagados con tarjeta de crédito por provincia</v>
      </c>
    </row>
    <row r="139" spans="3:3" ht="15.75" x14ac:dyDescent="0.25">
      <c r="C139" s="339" t="str">
        <f>+Tablas!B4640</f>
        <v>8.5.2 Facturación total pagada con tarjeta de crédito por provincia</v>
      </c>
    </row>
    <row r="140" spans="3:3" ht="15.75" x14ac:dyDescent="0.25">
      <c r="C140" s="339" t="str">
        <f>+Tablas!B4671</f>
        <v>8.5.3 Facturación promedio por provincia</v>
      </c>
    </row>
    <row r="141" spans="3:3" ht="15.75" x14ac:dyDescent="0.25">
      <c r="C141" s="339" t="str">
        <f>+Tablas!B4702</f>
        <v>8.5.4 Resumen de transacciones de consumo y facturación por provincia</v>
      </c>
    </row>
    <row r="142" spans="3:3" ht="15.75" x14ac:dyDescent="0.25">
      <c r="C142" s="339" t="str">
        <f>+Tablas!B4733</f>
        <v>8.5.5 Resumen de transacciones de consumo y facturación por provincia y emisor</v>
      </c>
    </row>
    <row r="143" spans="3:3" ht="20.25" customHeight="1" x14ac:dyDescent="0.25">
      <c r="C143" s="8"/>
    </row>
    <row r="144" spans="3:3" ht="20.25" customHeight="1" x14ac:dyDescent="0.25">
      <c r="C144" s="32" t="str">
        <f>+Tablas!B5076</f>
        <v>8.6 Datos de niveles de consumo y facturación por marca</v>
      </c>
    </row>
    <row r="145" spans="3:3" ht="20.25" customHeight="1" x14ac:dyDescent="0.25">
      <c r="C145" s="339" t="str">
        <f>+Tablas!B5078</f>
        <v>8.6.1 Transacciones de consumos totales pagados con tarjeta de crédito por marca</v>
      </c>
    </row>
    <row r="146" spans="3:3" ht="20.25" customHeight="1" x14ac:dyDescent="0.25">
      <c r="C146" s="339" t="str">
        <f>+Tablas!B5111</f>
        <v>8.6.2 Facturación total pagada con tarjeta de crédito por marca</v>
      </c>
    </row>
    <row r="147" spans="3:3" ht="20.25" customHeight="1" x14ac:dyDescent="0.25">
      <c r="C147" s="339" t="str">
        <f>+Tablas!B5143</f>
        <v>8.6.3 Facturación promedio por marca</v>
      </c>
    </row>
    <row r="148" spans="3:3" ht="20.25" customHeight="1" x14ac:dyDescent="0.25">
      <c r="C148" s="339" t="str">
        <f>+Tablas!B5175</f>
        <v>8.6.4 Resumen de transacciones de consumo y facturación por marca</v>
      </c>
    </row>
    <row r="149" spans="3:3" ht="20.25" customHeight="1" x14ac:dyDescent="0.25">
      <c r="C149" s="339" t="str">
        <f>+Tablas!B5198</f>
        <v>8.6.5 Resumen de transacciones de consumo y facturación por marca y emisor</v>
      </c>
    </row>
    <row r="150" spans="3:3" ht="20.25" customHeight="1" x14ac:dyDescent="0.25">
      <c r="C150" s="8"/>
    </row>
    <row r="151" spans="3:3" ht="20.25" customHeight="1" x14ac:dyDescent="0.25">
      <c r="C151" s="8"/>
    </row>
    <row r="152" spans="3:3" ht="20.25" x14ac:dyDescent="0.2">
      <c r="C152" s="31" t="str">
        <f>+Tablas!B5239</f>
        <v>SECCIÓN IX:  ESTADÍSTICAS DE TARJETAS POR EMISOR, MARCA, SEGMENTO Y NOMBRE GENÉRICO DE LA TARJETA</v>
      </c>
    </row>
    <row r="153" spans="3:3" x14ac:dyDescent="0.25">
      <c r="C153" s="32" t="str">
        <f>+Tablas!B5241</f>
        <v>9.1 Estadísticas de número de tarjetas de crédito por emisor, marca, segmento genérico y nombre genérico</v>
      </c>
    </row>
    <row r="154" spans="3:3" x14ac:dyDescent="0.25">
      <c r="C154" s="32" t="str">
        <f>+Tablas!B5444</f>
        <v>9.2 Estadísticas de saldo total de las tarjetas de crédito por emisor, marca, segmento genérico y nombre genérico</v>
      </c>
    </row>
    <row r="155" spans="3:3" x14ac:dyDescent="0.25">
      <c r="C155" s="32" t="str">
        <f>+Tablas!B5647</f>
        <v>9.3 Estadísticas de saldo en mora de las tarjetas de crédito por emisor, marca, segmento genérico y nombre genérico</v>
      </c>
    </row>
    <row r="156" spans="3:3" x14ac:dyDescent="0.25">
      <c r="C156" s="32" t="str">
        <f>+Tablas!B5850</f>
        <v>9.4 Estadísticas de transacciones de consumos con tarjetas de crédito por emisor, marca, segmento genérico y nombre genérico</v>
      </c>
    </row>
    <row r="157" spans="3:3" x14ac:dyDescent="0.25">
      <c r="C157" s="32" t="str">
        <f>+Tablas!B6053</f>
        <v>9.5 Estadísticas de facturación con tarjetas de crédito por emisor, marca, segmento genérico y nombre genérico</v>
      </c>
    </row>
    <row r="158" spans="3:3" x14ac:dyDescent="0.25">
      <c r="C158" s="32" t="str">
        <f>+Tablas!B6256</f>
        <v>9.6 Estadísticas de transacciones de consumos en el exterior con tarjetas de crédito por emisor, marca, segmento genérico y nombre genérico</v>
      </c>
    </row>
    <row r="159" spans="3:3" x14ac:dyDescent="0.25">
      <c r="C159" s="32" t="str">
        <f>+Tablas!B6460</f>
        <v>9.7 Estadísticas de facturación en el exterior con tarjetas de crédito por emisor, marca, segmento genérico y nombre genérico</v>
      </c>
    </row>
    <row r="160" spans="3:3" x14ac:dyDescent="0.25">
      <c r="C160" s="32" t="str">
        <f>+Tablas!B6663</f>
        <v>9.8 Estadísticas de transacciones de consumos en internet con tarjetas de crédito por emisor, marca, segmento genérico y nombre genérico</v>
      </c>
    </row>
    <row r="161" spans="3:3" x14ac:dyDescent="0.25">
      <c r="C161" s="32" t="str">
        <f>+Tablas!B6866</f>
        <v>9.9 Estadísticas de facturación en internet con tarjetas de crédito por emisor, marca, segmento genérico y nombre genérico</v>
      </c>
    </row>
    <row r="162" spans="3:3" ht="20.25" customHeight="1" x14ac:dyDescent="0.25">
      <c r="C162" s="32"/>
    </row>
    <row r="163" spans="3:3" ht="20.25" customHeight="1" x14ac:dyDescent="0.2">
      <c r="C163" s="31" t="str">
        <f>+Tablas!B7070</f>
        <v>SECCIÓN X:  COMPARATIVO POSICIONAL PARA TARJETAS DE CRÉDITO</v>
      </c>
    </row>
    <row r="164" spans="3:3" ht="20.25" customHeight="1" x14ac:dyDescent="0.25">
      <c r="C164" s="32" t="str">
        <f>+Tablas!B7072</f>
        <v>10.1 Comparativo posicional por emisores de tarjeta de crédito</v>
      </c>
    </row>
    <row r="165" spans="3:3" ht="20.25" customHeight="1" x14ac:dyDescent="0.25">
      <c r="C165" s="339" t="str">
        <f>+Tablas!B7073</f>
        <v>10.1.1 Comparativo posicional de los emisores de tarjeta de crédito por número de tarjetas activas titulares</v>
      </c>
    </row>
    <row r="166" spans="3:3" ht="20.25" customHeight="1" x14ac:dyDescent="0.25">
      <c r="C166" s="339" t="str">
        <f>+Tablas!B7093</f>
        <v>10.1.2 Comparativo posicional de los emisores de tarjeta de crédito por saldo total de tarjetas activas titulares</v>
      </c>
    </row>
    <row r="167" spans="3:3" ht="20.25" customHeight="1" x14ac:dyDescent="0.25">
      <c r="C167" s="339" t="str">
        <f>+Tablas!B7113</f>
        <v>10.1.3 Comparativo posicional de los emisores de tarjeta de crédito por transacciones de consumo de tarjetas activas titulares</v>
      </c>
    </row>
    <row r="168" spans="3:3" ht="20.25" customHeight="1" x14ac:dyDescent="0.25">
      <c r="C168" s="339" t="str">
        <f>+Tablas!B7133</f>
        <v>10.1.4 Comparativo posicional de los emisores de tarjeta de crédito por valores de facturación de tarjetas activas titulares</v>
      </c>
    </row>
    <row r="169" spans="3:3" ht="20.25" customHeight="1" x14ac:dyDescent="0.25">
      <c r="C169" s="32" t="str">
        <f>+Tablas!B7153</f>
        <v>10.2 Comparativo posicional por marca de tarjeta de crédito</v>
      </c>
    </row>
    <row r="170" spans="3:3" ht="20.25" customHeight="1" x14ac:dyDescent="0.25">
      <c r="C170" s="339" t="str">
        <f>+Tablas!B7154</f>
        <v>10.2.1 Comparativo posicional de marca de tarjeta de crédito por número de tarjetas activas titulares</v>
      </c>
    </row>
    <row r="171" spans="3:3" ht="20.25" customHeight="1" x14ac:dyDescent="0.25">
      <c r="C171" s="339" t="str">
        <f>+Tablas!B7167</f>
        <v>10.2.2 Comparativo posicional de marca de tarjeta de crédito por saldo total de tarjetas activas titulares</v>
      </c>
    </row>
    <row r="172" spans="3:3" ht="20.25" customHeight="1" x14ac:dyDescent="0.25">
      <c r="C172" s="339" t="str">
        <f>+Tablas!B7180</f>
        <v>10.2.3 Comparativo posicional de marca de tarjeta de crédito por transacciones de consumo de tarjetas activas titulares</v>
      </c>
    </row>
    <row r="173" spans="3:3" ht="20.25" customHeight="1" x14ac:dyDescent="0.25">
      <c r="C173" s="339" t="str">
        <f>+Tablas!B7193</f>
        <v>10.2.4 Comparativo posicional de marca de tarjeta de crédito por valores de facturación de tarjetas activas titulares</v>
      </c>
    </row>
    <row r="174" spans="3:3" ht="20.25" customHeight="1" x14ac:dyDescent="0.25">
      <c r="C174" s="32" t="str">
        <f>+Tablas!B7206</f>
        <v>10.3 Comparativo posicional por segmento de tarjeta de crédito</v>
      </c>
    </row>
    <row r="175" spans="3:3" ht="20.25" customHeight="1" x14ac:dyDescent="0.25">
      <c r="C175" s="339" t="str">
        <f>+Tablas!B7207</f>
        <v>10.3.1 Comparativo posicional de segmentos de tarjeta de crédito por número de tarjetas activas titulares</v>
      </c>
    </row>
    <row r="176" spans="3:3" ht="20.25" customHeight="1" x14ac:dyDescent="0.25">
      <c r="C176" s="339" t="str">
        <f>+Tablas!B7218</f>
        <v>10.3.2 Comparativo posicional de segmentos de tarjeta de crédito por saldo total de tarjetas activas titulares</v>
      </c>
    </row>
    <row r="177" spans="3:3" ht="20.25" customHeight="1" x14ac:dyDescent="0.25">
      <c r="C177" s="339" t="str">
        <f>+Tablas!B7229</f>
        <v>10.3.3 Comparativo posicional de segmentos de tarjeta de crédito por transacciones de consumo de tarjetas activas titulares</v>
      </c>
    </row>
    <row r="178" spans="3:3" ht="20.25" customHeight="1" x14ac:dyDescent="0.25">
      <c r="C178" s="339" t="str">
        <f>+Tablas!B7240</f>
        <v>10.3.4 Comparativo posicional de segmentos de tarjeta de crédito por valores de facturación de tarjetas activas titulares</v>
      </c>
    </row>
    <row r="179" spans="3:3" ht="20.25" customHeight="1" x14ac:dyDescent="0.25">
      <c r="C179" s="32"/>
    </row>
    <row r="180" spans="3:3" ht="20.25" x14ac:dyDescent="0.2">
      <c r="C180" s="31" t="str">
        <f>Tablas!B7257</f>
        <v>SECCIÓN XI: CONSIDERANDOS</v>
      </c>
    </row>
    <row r="181" spans="3:3" ht="20.25" customHeight="1" x14ac:dyDescent="0.25">
      <c r="C181" s="8"/>
    </row>
    <row r="182" spans="3:3" ht="20.25" x14ac:dyDescent="0.2">
      <c r="C182" s="31" t="str">
        <f>Tablas!B7261</f>
        <v>SECCIÓN XII: CONTACTOS</v>
      </c>
    </row>
    <row r="183" spans="3:3" x14ac:dyDescent="0.25">
      <c r="C183" s="7"/>
    </row>
    <row r="184" spans="3:3" x14ac:dyDescent="0.25">
      <c r="C184" s="6"/>
    </row>
    <row r="185" spans="3:3" x14ac:dyDescent="0.25">
      <c r="C185" s="7"/>
    </row>
    <row r="186" spans="3:3" x14ac:dyDescent="0.25">
      <c r="C186" s="7"/>
    </row>
    <row r="187" spans="3:3" x14ac:dyDescent="0.25">
      <c r="C187" s="7"/>
    </row>
    <row r="188" spans="3:3" x14ac:dyDescent="0.25">
      <c r="C188" s="7"/>
    </row>
    <row r="189" spans="3:3" x14ac:dyDescent="0.25">
      <c r="C189" s="6"/>
    </row>
    <row r="190" spans="3:3" x14ac:dyDescent="0.25">
      <c r="C190" s="7"/>
    </row>
    <row r="191" spans="3:3" x14ac:dyDescent="0.25">
      <c r="C191" s="7"/>
    </row>
    <row r="192" spans="3:3" x14ac:dyDescent="0.25">
      <c r="C192" s="7"/>
    </row>
    <row r="193" spans="3:3" x14ac:dyDescent="0.25">
      <c r="C193" s="7"/>
    </row>
  </sheetData>
  <mergeCells count="3">
    <mergeCell ref="B1:O1"/>
    <mergeCell ref="B4:O4"/>
    <mergeCell ref="B3:O3"/>
  </mergeCells>
  <hyperlinks>
    <hyperlink ref="C9" location="Tablas!B11" display="Tablas!B11" xr:uid="{00000000-0004-0000-0100-000000000000}"/>
    <hyperlink ref="C12" location="Contenido!B52" display="Contenido!B52" xr:uid="{00000000-0004-0000-0100-000001000000}"/>
    <hyperlink ref="C13" location="Tablas!B99" display="Tablas!B99" xr:uid="{00000000-0004-0000-0100-000002000000}"/>
    <hyperlink ref="C14" location="Tablas!B144" display="Tablas!B144" xr:uid="{00000000-0004-0000-0100-000003000000}"/>
    <hyperlink ref="C15" location="Tablas!B189" display="Tablas!B189" xr:uid="{00000000-0004-0000-0100-000004000000}"/>
    <hyperlink ref="C16" location="Tablas!B234" display="Tablas!B234" xr:uid="{00000000-0004-0000-0100-000005000000}"/>
    <hyperlink ref="C17" location="Contenido!B281" display="Contenido!B281" xr:uid="{00000000-0004-0000-0100-000006000000}"/>
    <hyperlink ref="C18" location="Tablas!B328" display="Tablas!B328" xr:uid="{00000000-0004-0000-0100-000007000000}"/>
    <hyperlink ref="C19" location="Tablas!B350" display="Tablas!B350" xr:uid="{00000000-0004-0000-0100-000008000000}"/>
    <hyperlink ref="C20" location="Tablas!B372" display="Tablas!B372" xr:uid="{00000000-0004-0000-0100-000009000000}"/>
    <hyperlink ref="C21" location="Tablas!B394" display="Tablas!B394" xr:uid="{00000000-0004-0000-0100-00000A000000}"/>
    <hyperlink ref="C24" location="Tablas!B442" display="Tablas!B442" xr:uid="{00000000-0004-0000-0100-00000B000000}"/>
    <hyperlink ref="C25" location="Tablas!B481" display="Tablas!B481" xr:uid="{00000000-0004-0000-0100-00000C000000}"/>
    <hyperlink ref="C26" location="Tablas!B519" display="Tablas!B519" xr:uid="{00000000-0004-0000-0100-00000D000000}"/>
    <hyperlink ref="C27" location="Tablas!B557" display="Tablas!B557" xr:uid="{00000000-0004-0000-0100-00000E000000}"/>
    <hyperlink ref="C28" location="Tablas!B596" display="Tablas!B596" xr:uid="{00000000-0004-0000-0100-00000F000000}"/>
    <hyperlink ref="C29" location="Tablas!B634" display="Tablas!B634" xr:uid="{00000000-0004-0000-0100-000010000000}"/>
    <hyperlink ref="C30" location="Tablas!B672" display="Tablas!B672" xr:uid="{00000000-0004-0000-0100-000011000000}"/>
    <hyperlink ref="C31" location="Tablas!B687" display="Tablas!B687" xr:uid="{00000000-0004-0000-0100-000012000000}"/>
    <hyperlink ref="C32" location="Tablas!B702" display="Tablas!B702" xr:uid="{00000000-0004-0000-0100-000013000000}"/>
    <hyperlink ref="C33" location="Tablas!B717" display="Tablas!B717" xr:uid="{00000000-0004-0000-0100-000014000000}"/>
    <hyperlink ref="C34" location="Tablas!B758" display="Tablas!B758" xr:uid="{00000000-0004-0000-0100-000015000000}"/>
    <hyperlink ref="C37" location="Tablas!B801" display="Tablas!B801" xr:uid="{00000000-0004-0000-0100-000016000000}"/>
    <hyperlink ref="C38" location="Tablas!B840" display="Tablas!B840" xr:uid="{00000000-0004-0000-0100-000017000000}"/>
    <hyperlink ref="C39" location="Tablas!B877" display="Tablas!B877" xr:uid="{00000000-0004-0000-0100-000018000000}"/>
    <hyperlink ref="C40" location="Tablas!B915" display="Tablas!B915" xr:uid="{00000000-0004-0000-0100-000019000000}"/>
    <hyperlink ref="C41" location="Tablas!B953" display="Tablas!B953" xr:uid="{00000000-0004-0000-0100-00001A000000}"/>
    <hyperlink ref="C42" location="Tablas!B991" display="Tablas!B991" xr:uid="{00000000-0004-0000-0100-00001B000000}"/>
    <hyperlink ref="C43" location="Tablas!B1030" display="Tablas!B1030" xr:uid="{00000000-0004-0000-0100-00001C000000}"/>
    <hyperlink ref="C44" location="Tablas!B1044" display="Tablas!B1044" xr:uid="{00000000-0004-0000-0100-00001D000000}"/>
    <hyperlink ref="C45" location="Tablas!B1058" display="Tablas!B1058" xr:uid="{00000000-0004-0000-0100-00001E000000}"/>
    <hyperlink ref="C46" location="Tablas!B1072" display="Tablas!B1072" xr:uid="{00000000-0004-0000-0100-00001F000000}"/>
    <hyperlink ref="C49" location="Tablas!B1111" display="Tablas!B1111" xr:uid="{00000000-0004-0000-0100-000020000000}"/>
    <hyperlink ref="C50" location="Tablas!B1150" display="Tablas!B1150" xr:uid="{00000000-0004-0000-0100-000021000000}"/>
    <hyperlink ref="C51" location="Tablas!B1190" display="Tablas!B1190" xr:uid="{00000000-0004-0000-0100-000022000000}"/>
    <hyperlink ref="C52" location="Tablas!B1230" display="Tablas!B1230" xr:uid="{00000000-0004-0000-0100-000023000000}"/>
    <hyperlink ref="C53" location="Tablas!B1271" display="Tablas!B1271" xr:uid="{00000000-0004-0000-0100-000024000000}"/>
    <hyperlink ref="C54" location="Tablas!B1311" display="Tablas!B1311" xr:uid="{00000000-0004-0000-0100-000025000000}"/>
    <hyperlink ref="C58" location="Tablas!B1400" display="Tablas!B1400" xr:uid="{00000000-0004-0000-0100-000026000000}"/>
    <hyperlink ref="C57" location="Tablas!B1384" display="Tablas!B1384" xr:uid="{00000000-0004-0000-0100-000027000000}"/>
    <hyperlink ref="C56" location="Tablas!B1368" display="Tablas!B1368" xr:uid="{00000000-0004-0000-0100-000028000000}"/>
    <hyperlink ref="C55" location="Tablas!B1352" display="Tablas!B1352" xr:uid="{00000000-0004-0000-0100-000029000000}"/>
    <hyperlink ref="C61" location="Tablas!B1441" display="Tablas!B1441" xr:uid="{00000000-0004-0000-0100-00002A000000}"/>
    <hyperlink ref="C62" location="Tablas!B1497" display="Tablas!B1497" xr:uid="{00000000-0004-0000-0100-00002B000000}"/>
    <hyperlink ref="C63" location="Tablas!B1552" display="Tablas!B1552" xr:uid="{00000000-0004-0000-0100-00002C000000}"/>
    <hyperlink ref="C64" location="Tablas!B1607" display="Tablas!B1607" xr:uid="{00000000-0004-0000-0100-00002D000000}"/>
    <hyperlink ref="C65" location="Tablas!B1662" display="Tablas!B1662" xr:uid="{00000000-0004-0000-0100-00002E000000}"/>
    <hyperlink ref="C66" location="Tablas!B1718" display="Tablas!B1718" xr:uid="{00000000-0004-0000-0100-00002F000000}"/>
    <hyperlink ref="C67" location="Tablas!B1772" display="Tablas!B1772" xr:uid="{00000000-0004-0000-0100-000030000000}"/>
    <hyperlink ref="C68" location="Tablas!B1803" display="Tablas!B1803" xr:uid="{00000000-0004-0000-0100-000031000000}"/>
    <hyperlink ref="C69" location="Contenido!B1834" display="Contenido!B1834" xr:uid="{00000000-0004-0000-0100-000032000000}"/>
    <hyperlink ref="C70" location="Tablas!B1865" display="Tablas!B1865" xr:uid="{00000000-0004-0000-0100-000033000000}"/>
    <hyperlink ref="C71" location="Tablas!B1923" display="Tablas!B1923" xr:uid="{00000000-0004-0000-0100-000034000000}"/>
    <hyperlink ref="C76" location="Tablas!B2270" display="Tablas!B2270" xr:uid="{00000000-0004-0000-0100-000035000000}"/>
    <hyperlink ref="C77" location="Tablas!B2304" display="Tablas!B2304" xr:uid="{00000000-0004-0000-0100-000036000000}"/>
    <hyperlink ref="C78" location="Tablas!B2383" display="Tablas!B2383" xr:uid="{00000000-0004-0000-0100-000037000000}"/>
    <hyperlink ref="C79" location="Tablas!B2419" display="Tablas!B2419" xr:uid="{00000000-0004-0000-0100-000038000000}"/>
    <hyperlink ref="C80" location="Contenido!B2448" display="Contenido!B2448" xr:uid="{00000000-0004-0000-0100-000039000000}"/>
    <hyperlink ref="C81" location="Tablas!B2509" display="Tablas!B2509" xr:uid="{00000000-0004-0000-0100-00003A000000}"/>
    <hyperlink ref="C84" location="Tablas!B2662" display="Tablas!B2662" xr:uid="{00000000-0004-0000-0100-00003B000000}"/>
    <hyperlink ref="C85" location="Tablas!B2695" display="Tablas!B2695" xr:uid="{00000000-0004-0000-0100-00003C000000}"/>
    <hyperlink ref="C86" location="Tablas!B2776" display="Tablas!B2776" xr:uid="{00000000-0004-0000-0100-00003D000000}"/>
    <hyperlink ref="C87" location="Tablas!B2812" display="Tablas!B2812" xr:uid="{00000000-0004-0000-0100-00003E000000}"/>
    <hyperlink ref="C88" location="Tablas!B2841" display="Tablas!B2841" xr:uid="{00000000-0004-0000-0100-00003F000000}"/>
    <hyperlink ref="C89" location="Tablas!B2902" display="Tablas!B2902" xr:uid="{00000000-0004-0000-0100-000040000000}"/>
    <hyperlink ref="C97" location="Tablas!B3294" display="Tablas!B3294" xr:uid="{00000000-0004-0000-0100-000041000000}"/>
    <hyperlink ref="C96" location="Tablas!B3233" display="Tablas!B3233" xr:uid="{00000000-0004-0000-0100-000042000000}"/>
    <hyperlink ref="C95" location="Tablas!B3204" display="Tablas!B3204" xr:uid="{00000000-0004-0000-0100-000043000000}"/>
    <hyperlink ref="C94" location="Tablas!B3168" display="Tablas!B3168" xr:uid="{00000000-0004-0000-0100-000044000000}"/>
    <hyperlink ref="C93" location="Tablas!B3089" display="Tablas!B3089" xr:uid="{00000000-0004-0000-0100-000045000000}"/>
    <hyperlink ref="C92" location="Tablas!B3055" display="Tablas!B3055" xr:uid="{00000000-0004-0000-0100-000046000000}"/>
    <hyperlink ref="C100" location="Tablas!B3447" display="Tablas!B3447" xr:uid="{00000000-0004-0000-0100-000047000000}"/>
    <hyperlink ref="C102" location="Tablas!B3535" display="Tablas!B3535" xr:uid="{00000000-0004-0000-0100-000048000000}"/>
    <hyperlink ref="C103" location="Tablas!B3578" display="Tablas!B3578" xr:uid="{00000000-0004-0000-0100-000049000000}"/>
    <hyperlink ref="C104" location="Tablas!B3621" display="Tablas!B3621" xr:uid="{00000000-0004-0000-0100-00004A000000}"/>
    <hyperlink ref="C105" location="Tablas!B3642" display="Tablas!B3642" xr:uid="{00000000-0004-0000-0100-00004B000000}"/>
    <hyperlink ref="C106" location="Tablas!B3688" display="Tablas!B3688" xr:uid="{00000000-0004-0000-0100-00004C000000}"/>
    <hyperlink ref="C107" location="Tablas!B3731" display="Tablas!B3731" xr:uid="{00000000-0004-0000-0100-00004D000000}"/>
    <hyperlink ref="C108" location="Tablas!B3776" display="Tablas!B3776" xr:uid="{00000000-0004-0000-0100-00004E000000}"/>
    <hyperlink ref="C109" location="Tablas!B3798" display="Tablas!B3798" xr:uid="{00000000-0004-0000-0100-00004F000000}"/>
    <hyperlink ref="C110" location="Tablas!B3844" display="Tablas!B3844" xr:uid="{00000000-0004-0000-0100-000050000000}"/>
    <hyperlink ref="C111" location="Tablas!B3890" display="Tablas!B3890" xr:uid="{00000000-0004-0000-0100-000051000000}"/>
    <hyperlink ref="C112" location="Tablas!B3936" display="Tablas!B3936" xr:uid="{00000000-0004-0000-0100-000052000000}"/>
    <hyperlink ref="C113" location="Tablas!B3958" display="Tablas!B3958" xr:uid="{00000000-0004-0000-0100-000053000000}"/>
    <hyperlink ref="C114" location="Tablas!B4004" display="Tablas!B4004" xr:uid="{00000000-0004-0000-0100-000054000000}"/>
    <hyperlink ref="C115" location="Tablas!B4026" display="Tablas!B4026" xr:uid="{00000000-0004-0000-0100-000055000000}"/>
    <hyperlink ref="C116" location="Tablas!B4048" display="Tablas!B4048" xr:uid="{00000000-0004-0000-0100-000056000000}"/>
    <hyperlink ref="C117" location="Tablas!B4070" display="Tablas!B4070" xr:uid="{00000000-0004-0000-0100-000057000000}"/>
    <hyperlink ref="C118" location="Tablas!B4116" display="Tablas!B4116" xr:uid="{00000000-0004-0000-0100-000058000000}"/>
    <hyperlink ref="C119" location="Tablas!B4138" display="Tablas!B4138" xr:uid="{00000000-0004-0000-0100-000059000000}"/>
    <hyperlink ref="C120" location="Tablas!B4160" display="Tablas!B4160" xr:uid="{00000000-0004-0000-0100-00005A000000}"/>
    <hyperlink ref="C121" location="Tablas!B4182" display="Tablas!B4182" xr:uid="{00000000-0004-0000-0100-00005B000000}"/>
    <hyperlink ref="C124" location="Tablas!B4229" display="Tablas!B4229" xr:uid="{00000000-0004-0000-0100-00005C000000}"/>
    <hyperlink ref="C125" location="Tablas!B4261" display="Tablas!B4261" xr:uid="{00000000-0004-0000-0100-00005D000000}"/>
    <hyperlink ref="C126" location="Tablas!B4294" display="Tablas!B4294" xr:uid="{00000000-0004-0000-0100-00005E000000}"/>
    <hyperlink ref="C127" location="Tablas!B4327" display="Tablas!B4327" xr:uid="{00000000-0004-0000-0100-00005F000000}"/>
    <hyperlink ref="C128" location="Tablas!B4346" display="Tablas!B4346" xr:uid="{00000000-0004-0000-0100-000060000000}"/>
    <hyperlink ref="C135" location="Tablas!B4503" display="Tablas!B4503" xr:uid="{00000000-0004-0000-0100-000061000000}"/>
    <hyperlink ref="C134" location="Tablas!B4480" display="Tablas!B4480" xr:uid="{00000000-0004-0000-0100-000062000000}"/>
    <hyperlink ref="C133" location="Tablas!B4450" display="Tablas!B4450" xr:uid="{00000000-0004-0000-0100-000063000000}"/>
    <hyperlink ref="C132" location="Tablas!B4420" display="Tablas!B4420" xr:uid="{00000000-0004-0000-0100-000064000000}"/>
    <hyperlink ref="C131" location="Tablas!B4389" display="Tablas!B4389" xr:uid="{00000000-0004-0000-0100-000065000000}"/>
    <hyperlink ref="C142" location="Tablas!B4707" display="Tablas!B4707" xr:uid="{00000000-0004-0000-0100-000066000000}"/>
    <hyperlink ref="C141" location="Tablas!B4676" display="Tablas!B4676" xr:uid="{00000000-0004-0000-0100-000067000000}"/>
    <hyperlink ref="C140" location="Tablas!B4645" display="Tablas!B4645" xr:uid="{00000000-0004-0000-0100-000068000000}"/>
    <hyperlink ref="C139" location="Tablas!B4614" display="Tablas!B4614" xr:uid="{00000000-0004-0000-0100-000069000000}"/>
    <hyperlink ref="C138" location="Tablas!B4583" display="Tablas!B4583" xr:uid="{00000000-0004-0000-0100-00006A000000}"/>
    <hyperlink ref="C153" location="Tablas!B5219" display="Tablas!B5219" xr:uid="{00000000-0004-0000-0100-00006B000000}"/>
    <hyperlink ref="C154" location="Tablas!B5214" display="Tablas!B5214" xr:uid="{00000000-0004-0000-0100-00006C000000}"/>
    <hyperlink ref="C155" location="Tablas!B5619" display="Tablas!B5619" xr:uid="{00000000-0004-0000-0100-00006D000000}"/>
    <hyperlink ref="C156" location="Tablas!B5819" display="Tablas!B5819" xr:uid="{00000000-0004-0000-0100-00006E000000}"/>
    <hyperlink ref="C157" location="Tablas!B6019" display="Tablas!B6019" xr:uid="{00000000-0004-0000-0100-00006F000000}"/>
    <hyperlink ref="C158" location="Tablas!B6219" display="Tablas!B6219" xr:uid="{00000000-0004-0000-0100-000070000000}"/>
    <hyperlink ref="C159" location="Tablas!B6420" display="Tablas!B6420" xr:uid="{00000000-0004-0000-0100-000071000000}"/>
    <hyperlink ref="C160" location="Tablas!B6420" display="Tablas!B6420" xr:uid="{00000000-0004-0000-0100-000072000000}"/>
    <hyperlink ref="C161" location="Tablas!B6820" display="Tablas!B6820" xr:uid="{00000000-0004-0000-0100-000073000000}"/>
    <hyperlink ref="C180" location="Tablas!B7037" display="Tablas!B7037" xr:uid="{00000000-0004-0000-0100-000074000000}"/>
    <hyperlink ref="C182" location="Tablas!B7041" display="Tablas!B7041" xr:uid="{00000000-0004-0000-0100-000075000000}"/>
    <hyperlink ref="C165" location="Tablas!B7024" display="Tablas!B7024" xr:uid="{00000000-0004-0000-0100-000076000000}"/>
    <hyperlink ref="C166" location="Tablas!B7044" display="Tablas!B7044" xr:uid="{00000000-0004-0000-0100-000077000000}"/>
    <hyperlink ref="C167" location="Tablas!B7064" display="Tablas!B7064" xr:uid="{00000000-0004-0000-0100-000078000000}"/>
    <hyperlink ref="C168" location="Tablas!B7084" display="Tablas!B7084" xr:uid="{00000000-0004-0000-0100-000079000000}"/>
    <hyperlink ref="C170" location="Tablas!B7105" display="Tablas!B7105" xr:uid="{00000000-0004-0000-0100-00007A000000}"/>
    <hyperlink ref="C171" location="Tablas!B7118" display="Tablas!B7118" xr:uid="{00000000-0004-0000-0100-00007B000000}"/>
    <hyperlink ref="C172" location="Tablas!B7131" display="Tablas!B7131" xr:uid="{00000000-0004-0000-0100-00007C000000}"/>
    <hyperlink ref="C173" location="Contenido!B7144" display="Contenido!B7144" xr:uid="{00000000-0004-0000-0100-00007D000000}"/>
    <hyperlink ref="C175" location="Tablas!B7158" display="Tablas!B7158" xr:uid="{00000000-0004-0000-0100-00007E000000}"/>
    <hyperlink ref="C176" location="Tablas!B7169" display="Tablas!B7169" xr:uid="{00000000-0004-0000-0100-00007F000000}"/>
    <hyperlink ref="C177" location="Tablas!B7180" display="Tablas!B7180" xr:uid="{00000000-0004-0000-0100-000080000000}"/>
    <hyperlink ref="C178" location="Tablas!B7191" display="Tablas!B7191" xr:uid="{00000000-0004-0000-0100-000081000000}"/>
    <hyperlink ref="C148" location="Tablas!B5153" display="Tablas!B5153" xr:uid="{00000000-0004-0000-0100-000082000000}"/>
    <hyperlink ref="C147" location="Tablas!B5121" display="Tablas!B5121" xr:uid="{00000000-0004-0000-0100-000083000000}"/>
    <hyperlink ref="C146" location="Tablas!B5089" display="Tablas!B5089" xr:uid="{00000000-0004-0000-0100-000084000000}"/>
    <hyperlink ref="C145" location="Tablas!B5056" display="Tablas!B5056" xr:uid="{00000000-0004-0000-0100-000085000000}"/>
    <hyperlink ref="C149" location="Contenido!B5176" display="Contenido!B5176" xr:uid="{00000000-0004-0000-0100-000086000000}"/>
  </hyperlinks>
  <pageMargins left="0.7" right="0.7" top="0.75" bottom="0.75" header="0.3" footer="0.3"/>
  <pageSetup scale="56" orientation="portrait" r:id="rId1"/>
  <headerFooter>
    <oddHeader>&amp;L
                                         &amp;G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UJ7265"/>
  <sheetViews>
    <sheetView showGridLines="0" tabSelected="1" topLeftCell="A73" zoomScale="70" zoomScaleNormal="70" zoomScaleSheetLayoutView="14" zoomScalePageLayoutView="70" workbookViewId="0">
      <selection sqref="A1:XFD1048576"/>
    </sheetView>
  </sheetViews>
  <sheetFormatPr baseColWidth="10" defaultRowHeight="14.25" x14ac:dyDescent="0.2"/>
  <cols>
    <col min="1" max="1" width="23.85546875" style="16" customWidth="1"/>
    <col min="2" max="2" width="39.85546875" style="45" customWidth="1"/>
    <col min="3" max="3" width="35.42578125" style="45" customWidth="1"/>
    <col min="4" max="4" width="38.7109375" style="45" customWidth="1"/>
    <col min="5" max="5" width="33.57031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23" ht="179.25" customHeight="1" x14ac:dyDescent="0.6">
      <c r="B1" s="604" t="s">
        <v>338</v>
      </c>
      <c r="C1" s="604"/>
      <c r="D1" s="604"/>
      <c r="E1" s="604"/>
      <c r="F1" s="604"/>
      <c r="G1" s="604"/>
      <c r="H1" s="604"/>
      <c r="I1" s="604"/>
      <c r="J1" s="604"/>
      <c r="K1" s="604"/>
      <c r="L1" s="604"/>
      <c r="M1" s="604"/>
      <c r="N1" s="604"/>
      <c r="O1" s="604"/>
      <c r="P1" s="604"/>
      <c r="Q1" s="604"/>
      <c r="R1" s="604"/>
    </row>
    <row r="2" spans="1:23" s="55" customFormat="1" ht="20.25" x14ac:dyDescent="0.3">
      <c r="A2" s="17"/>
      <c r="B2" s="34"/>
      <c r="F2" s="56"/>
      <c r="G2" s="56"/>
      <c r="H2" s="56"/>
      <c r="I2" s="56"/>
      <c r="J2" s="56"/>
      <c r="K2" s="56"/>
      <c r="L2" s="56"/>
      <c r="M2" s="56"/>
      <c r="N2" s="56"/>
    </row>
    <row r="3" spans="1:23" s="55" customFormat="1" ht="20.25" x14ac:dyDescent="0.3">
      <c r="A3" s="17"/>
      <c r="B3" s="34"/>
      <c r="F3" s="56"/>
      <c r="G3" s="56"/>
      <c r="H3" s="56"/>
      <c r="I3" s="56"/>
      <c r="J3" s="56"/>
      <c r="K3" s="56"/>
      <c r="L3" s="56"/>
      <c r="M3" s="56"/>
      <c r="N3" s="56"/>
    </row>
    <row r="4" spans="1:23" s="55" customFormat="1" ht="20.25" x14ac:dyDescent="0.3">
      <c r="A4" s="17"/>
      <c r="B4" s="34"/>
      <c r="F4" s="56"/>
      <c r="G4" s="56"/>
      <c r="H4" s="56"/>
      <c r="I4" s="56"/>
      <c r="J4" s="56"/>
      <c r="K4" s="56"/>
      <c r="L4" s="56"/>
      <c r="M4" s="56"/>
      <c r="N4" s="56"/>
    </row>
    <row r="5" spans="1:23" s="57" customFormat="1" ht="42" customHeight="1" x14ac:dyDescent="0.3">
      <c r="A5" s="17"/>
      <c r="B5" s="605" t="s">
        <v>13</v>
      </c>
      <c r="C5" s="605"/>
      <c r="D5" s="605"/>
      <c r="E5" s="605"/>
      <c r="F5" s="605"/>
      <c r="G5" s="605"/>
      <c r="H5" s="605"/>
      <c r="I5" s="605"/>
      <c r="J5" s="605"/>
      <c r="K5" s="605"/>
      <c r="L5" s="605"/>
      <c r="M5" s="605"/>
      <c r="N5" s="605"/>
      <c r="O5" s="605"/>
      <c r="P5" s="605"/>
      <c r="Q5" s="605"/>
      <c r="R5" s="605"/>
    </row>
    <row r="6" spans="1:23" s="57" customFormat="1" ht="42" customHeight="1" x14ac:dyDescent="0.5">
      <c r="A6" s="17"/>
      <c r="B6" s="606" t="s">
        <v>556</v>
      </c>
      <c r="C6" s="607"/>
      <c r="D6" s="607"/>
      <c r="E6" s="607"/>
      <c r="F6" s="607"/>
      <c r="G6" s="607"/>
      <c r="H6" s="607"/>
      <c r="I6" s="607"/>
      <c r="J6" s="607"/>
      <c r="K6" s="607"/>
      <c r="L6" s="607"/>
      <c r="M6" s="607"/>
      <c r="N6" s="607"/>
      <c r="O6" s="607"/>
      <c r="P6" s="607"/>
      <c r="Q6" s="607"/>
      <c r="R6" s="607"/>
    </row>
    <row r="7" spans="1:23" s="59" customFormat="1" ht="20.25" x14ac:dyDescent="0.25">
      <c r="A7" s="18"/>
      <c r="B7" s="58" t="s">
        <v>558</v>
      </c>
      <c r="D7" s="60"/>
      <c r="E7" s="60"/>
      <c r="F7" s="60"/>
      <c r="G7" s="60"/>
      <c r="H7" s="60"/>
      <c r="I7" s="60"/>
      <c r="J7" s="60"/>
      <c r="K7" s="60"/>
      <c r="L7" s="60"/>
      <c r="M7" s="60"/>
      <c r="N7" s="60"/>
      <c r="O7" s="60"/>
    </row>
    <row r="8" spans="1:23" s="59" customFormat="1" ht="20.25" x14ac:dyDescent="0.25">
      <c r="A8" s="18"/>
      <c r="B8" s="58" t="s">
        <v>557</v>
      </c>
      <c r="D8" s="60"/>
      <c r="E8" s="60"/>
      <c r="F8" s="60"/>
      <c r="G8" s="60"/>
      <c r="H8" s="60"/>
      <c r="I8" s="60"/>
      <c r="J8" s="60"/>
      <c r="K8" s="60"/>
      <c r="L8" s="60"/>
      <c r="M8" s="60"/>
      <c r="N8" s="60"/>
      <c r="O8" s="60"/>
    </row>
    <row r="9" spans="1:23" ht="18.75" customHeight="1" x14ac:dyDescent="0.2">
      <c r="B9" s="61"/>
      <c r="C9" s="62"/>
    </row>
    <row r="10" spans="1:23" s="68" customFormat="1" ht="26.25" x14ac:dyDescent="0.4">
      <c r="A10" s="19"/>
      <c r="B10" s="331" t="s">
        <v>15</v>
      </c>
      <c r="C10" s="63"/>
      <c r="D10" s="63"/>
      <c r="E10" s="63"/>
      <c r="F10" s="64"/>
      <c r="G10" s="64"/>
      <c r="H10" s="65"/>
      <c r="I10" s="65"/>
      <c r="J10" s="66"/>
      <c r="K10" s="66"/>
      <c r="L10" s="66"/>
      <c r="M10" s="66"/>
      <c r="N10" s="66"/>
      <c r="O10" s="67"/>
    </row>
    <row r="11" spans="1:23" s="74" customFormat="1" ht="15.75" x14ac:dyDescent="0.25">
      <c r="A11" s="29"/>
      <c r="B11" s="69"/>
      <c r="C11" s="70"/>
      <c r="D11" s="70"/>
      <c r="E11" s="70"/>
      <c r="F11" s="71"/>
      <c r="G11" s="71"/>
      <c r="H11" s="71"/>
      <c r="I11" s="71"/>
      <c r="J11" s="72"/>
      <c r="K11" s="72"/>
      <c r="L11" s="72"/>
      <c r="M11" s="72"/>
      <c r="N11" s="72"/>
      <c r="O11" s="73"/>
    </row>
    <row r="12" spans="1:23" s="68" customFormat="1" ht="23.25" x14ac:dyDescent="0.35">
      <c r="A12" s="19"/>
      <c r="B12" s="330" t="s">
        <v>228</v>
      </c>
      <c r="C12" s="66"/>
      <c r="D12" s="76"/>
      <c r="E12" s="76"/>
      <c r="F12" s="76"/>
      <c r="G12" s="76"/>
      <c r="H12" s="76"/>
      <c r="I12" s="76"/>
      <c r="J12" s="76"/>
      <c r="K12" s="76"/>
      <c r="L12" s="76"/>
      <c r="M12" s="76"/>
      <c r="N12" s="76"/>
      <c r="O12" s="76"/>
    </row>
    <row r="13" spans="1:23" s="74" customFormat="1" ht="15.75" x14ac:dyDescent="0.25">
      <c r="A13" s="20"/>
      <c r="B13" s="77"/>
      <c r="C13" s="78"/>
      <c r="D13" s="78"/>
      <c r="E13" s="78"/>
      <c r="F13" s="78"/>
      <c r="G13" s="78"/>
      <c r="H13" s="78"/>
      <c r="I13" s="78"/>
      <c r="J13" s="78"/>
      <c r="K13" s="78"/>
      <c r="L13" s="78"/>
      <c r="M13" s="78"/>
      <c r="N13" s="78"/>
      <c r="O13" s="79"/>
      <c r="P13" s="80"/>
      <c r="Q13" s="81"/>
    </row>
    <row r="14" spans="1:23" s="74" customFormat="1" ht="16.5" thickBot="1" x14ac:dyDescent="0.25">
      <c r="A14" s="20"/>
      <c r="B14" s="82"/>
      <c r="C14" s="83" t="s">
        <v>339</v>
      </c>
      <c r="D14" s="83" t="s">
        <v>340</v>
      </c>
      <c r="E14" s="83" t="s">
        <v>341</v>
      </c>
      <c r="F14" s="83" t="s">
        <v>342</v>
      </c>
      <c r="G14" s="83" t="s">
        <v>343</v>
      </c>
      <c r="H14" s="83" t="s">
        <v>344</v>
      </c>
      <c r="I14" s="83" t="s">
        <v>345</v>
      </c>
      <c r="J14" s="83" t="s">
        <v>346</v>
      </c>
      <c r="K14" s="83" t="s">
        <v>347</v>
      </c>
      <c r="L14" s="83" t="s">
        <v>348</v>
      </c>
      <c r="M14" s="83" t="s">
        <v>349</v>
      </c>
      <c r="N14" s="83" t="s">
        <v>350</v>
      </c>
      <c r="O14" s="82" t="s">
        <v>1</v>
      </c>
    </row>
    <row r="15" spans="1:23" s="74" customFormat="1" ht="15.75" x14ac:dyDescent="0.25">
      <c r="A15" s="20"/>
      <c r="B15" s="84" t="s">
        <v>4</v>
      </c>
      <c r="C15" s="85">
        <v>3490289.9999999856</v>
      </c>
      <c r="D15" s="85">
        <v>3513053.0000000075</v>
      </c>
      <c r="E15" s="85">
        <v>3517681.0000000219</v>
      </c>
      <c r="F15" s="85">
        <v>3474782.0000000051</v>
      </c>
      <c r="G15" s="85">
        <v>3443480.0000000019</v>
      </c>
      <c r="H15" s="85">
        <v>3407719.0000000349</v>
      </c>
      <c r="I15" s="85">
        <v>3411671.0000000224</v>
      </c>
      <c r="J15" s="85">
        <v>3395452.9999999963</v>
      </c>
      <c r="K15" s="85">
        <v>3391602.9999999935</v>
      </c>
      <c r="L15" s="85">
        <v>3396321.0000000326</v>
      </c>
      <c r="M15" s="85">
        <v>3394670.0000000368</v>
      </c>
      <c r="N15" s="85">
        <v>3392684.0000000335</v>
      </c>
      <c r="O15" s="86">
        <v>3435783.9166666805</v>
      </c>
      <c r="P15" s="87"/>
      <c r="Q15" s="86"/>
      <c r="R15" s="81"/>
      <c r="W15" s="532">
        <v>-2.2525062387355646E-2</v>
      </c>
    </row>
    <row r="16" spans="1:23" s="74" customFormat="1" ht="15.75" x14ac:dyDescent="0.25">
      <c r="A16" s="20"/>
      <c r="B16" s="522" t="s">
        <v>5</v>
      </c>
      <c r="C16" s="523">
        <v>268436030.66999876</v>
      </c>
      <c r="D16" s="523">
        <v>285508175.49999946</v>
      </c>
      <c r="E16" s="523">
        <v>262136377.97999969</v>
      </c>
      <c r="F16" s="523">
        <v>165782662.90999985</v>
      </c>
      <c r="G16" s="523">
        <v>258778375.53000084</v>
      </c>
      <c r="H16" s="523">
        <v>239187655.6699999</v>
      </c>
      <c r="I16" s="523">
        <v>224695447.72000012</v>
      </c>
      <c r="J16" s="523">
        <v>176567324.30999956</v>
      </c>
      <c r="K16" s="523">
        <v>235842417.3700003</v>
      </c>
      <c r="L16" s="523">
        <v>239668241.49999964</v>
      </c>
      <c r="M16" s="523">
        <v>206729016.6800009</v>
      </c>
      <c r="N16" s="523">
        <v>101837498.03000051</v>
      </c>
      <c r="O16" s="394">
        <v>222097435.32249996</v>
      </c>
      <c r="P16" s="87"/>
      <c r="Q16" s="38"/>
      <c r="W16" s="532">
        <v>-0.1629460204758095</v>
      </c>
    </row>
    <row r="17" spans="1:23" s="74" customFormat="1" ht="15.75" x14ac:dyDescent="0.25">
      <c r="A17" s="20"/>
      <c r="B17" s="522" t="s">
        <v>229</v>
      </c>
      <c r="C17" s="523">
        <v>3335414963.4000273</v>
      </c>
      <c r="D17" s="523">
        <v>3345833157.869987</v>
      </c>
      <c r="E17" s="523">
        <v>3294603153.0299478</v>
      </c>
      <c r="F17" s="523">
        <v>3214102313.9700036</v>
      </c>
      <c r="G17" s="523">
        <v>3212400077.4700074</v>
      </c>
      <c r="H17" s="523">
        <v>3096613627.0999804</v>
      </c>
      <c r="I17" s="523">
        <v>2994208957.7800188</v>
      </c>
      <c r="J17" s="523">
        <v>2906797513.0299854</v>
      </c>
      <c r="K17" s="523">
        <v>2910406681.3999677</v>
      </c>
      <c r="L17" s="523">
        <v>2932747904.1300292</v>
      </c>
      <c r="M17" s="523">
        <v>2955142519.8400378</v>
      </c>
      <c r="N17" s="523">
        <v>3070865078.6800108</v>
      </c>
      <c r="O17" s="394">
        <v>3105761328.9749999</v>
      </c>
      <c r="P17" s="87"/>
      <c r="Q17" s="38"/>
      <c r="W17" s="532">
        <v>-0.10229791775959197</v>
      </c>
    </row>
    <row r="18" spans="1:23" s="74" customFormat="1" ht="15.75" x14ac:dyDescent="0.25">
      <c r="A18" s="20"/>
      <c r="B18" s="522" t="s">
        <v>6</v>
      </c>
      <c r="C18" s="523">
        <v>3955821239.6099701</v>
      </c>
      <c r="D18" s="523">
        <v>3988615367.660027</v>
      </c>
      <c r="E18" s="523">
        <v>3885635521.6000123</v>
      </c>
      <c r="F18" s="523">
        <v>3747740341.1699796</v>
      </c>
      <c r="G18" s="523">
        <v>3630289797.6700034</v>
      </c>
      <c r="H18" s="523">
        <v>3863241546.0000095</v>
      </c>
      <c r="I18" s="523">
        <v>3982349267.4199734</v>
      </c>
      <c r="J18" s="523">
        <v>4117383665.9600205</v>
      </c>
      <c r="K18" s="523">
        <v>4134599311.4500203</v>
      </c>
      <c r="L18" s="523">
        <v>4161404444.4199796</v>
      </c>
      <c r="M18" s="523">
        <v>4260791243.8599887</v>
      </c>
      <c r="N18" s="523">
        <v>4306348999.9899807</v>
      </c>
      <c r="O18" s="394">
        <v>4002851728.9008307</v>
      </c>
      <c r="P18" s="87"/>
      <c r="Q18" s="38"/>
      <c r="W18" s="532">
        <v>6.7060734555889207E-3</v>
      </c>
    </row>
    <row r="19" spans="1:23" s="74" customFormat="1" ht="15" customHeight="1" x14ac:dyDescent="0.25">
      <c r="A19" s="20"/>
      <c r="B19" s="522" t="s">
        <v>7</v>
      </c>
      <c r="C19" s="523">
        <v>7559672233.679987</v>
      </c>
      <c r="D19" s="523">
        <v>7619956701.0299139</v>
      </c>
      <c r="E19" s="523">
        <v>7442375052.6099892</v>
      </c>
      <c r="F19" s="523">
        <v>7127625318.0499763</v>
      </c>
      <c r="G19" s="523">
        <v>7101468250.6700163</v>
      </c>
      <c r="H19" s="523">
        <v>7199042828.76999</v>
      </c>
      <c r="I19" s="523">
        <v>7201253672.9199286</v>
      </c>
      <c r="J19" s="523">
        <v>7200748503.300005</v>
      </c>
      <c r="K19" s="523">
        <v>7280848410.2200413</v>
      </c>
      <c r="L19" s="523">
        <v>7333820590.0499763</v>
      </c>
      <c r="M19" s="523">
        <v>7422662780.3800173</v>
      </c>
      <c r="N19" s="523">
        <v>7479051576.6999588</v>
      </c>
      <c r="O19" s="394">
        <v>7330710493.1983156</v>
      </c>
      <c r="P19" s="87"/>
      <c r="Q19" s="38"/>
      <c r="W19" s="532">
        <v>-4.7411918093912278E-2</v>
      </c>
    </row>
    <row r="20" spans="1:23" s="74" customFormat="1" ht="15.75" x14ac:dyDescent="0.25">
      <c r="A20" s="20"/>
      <c r="B20" s="84" t="s">
        <v>12</v>
      </c>
      <c r="C20" s="88">
        <v>94155111.790001348</v>
      </c>
      <c r="D20" s="88">
        <v>98655721.939999014</v>
      </c>
      <c r="E20" s="88">
        <v>104492857.55999996</v>
      </c>
      <c r="F20" s="88">
        <v>85007798.099999368</v>
      </c>
      <c r="G20" s="88">
        <v>83207451.099998802</v>
      </c>
      <c r="H20" s="88">
        <v>84053277.400000036</v>
      </c>
      <c r="I20" s="88">
        <v>81575792.130000249</v>
      </c>
      <c r="J20" s="88">
        <v>65534308.259999931</v>
      </c>
      <c r="K20" s="88">
        <v>81438456.559999615</v>
      </c>
      <c r="L20" s="88">
        <v>128077056.94000012</v>
      </c>
      <c r="M20" s="88">
        <v>133630680.63000081</v>
      </c>
      <c r="N20" s="88">
        <v>106690879.67999946</v>
      </c>
      <c r="O20" s="89">
        <v>95543282.674166545</v>
      </c>
      <c r="P20" s="87"/>
      <c r="Q20" s="38"/>
      <c r="W20" s="532">
        <v>-0.13360208936990439</v>
      </c>
    </row>
    <row r="21" spans="1:23" s="74" customFormat="1" ht="15.75" x14ac:dyDescent="0.25">
      <c r="A21" s="20"/>
      <c r="B21" s="522" t="s">
        <v>8</v>
      </c>
      <c r="C21" s="524">
        <v>3.5508950966691093E-2</v>
      </c>
      <c r="D21" s="524">
        <v>3.746847740767479E-2</v>
      </c>
      <c r="E21" s="524">
        <v>3.5222140261269186E-2</v>
      </c>
      <c r="F21" s="524">
        <v>2.3259171955934937E-2</v>
      </c>
      <c r="G21" s="524">
        <v>3.6440122858478648E-2</v>
      </c>
      <c r="H21" s="524">
        <v>3.3224924668334953E-2</v>
      </c>
      <c r="I21" s="524">
        <v>3.1202268094645765E-2</v>
      </c>
      <c r="J21" s="524">
        <v>2.4520690346160702E-2</v>
      </c>
      <c r="K21" s="524">
        <v>3.2392161473785264E-2</v>
      </c>
      <c r="L21" s="524">
        <v>3.2679861547903838E-2</v>
      </c>
      <c r="M21" s="524">
        <v>2.7851058682934943E-2</v>
      </c>
      <c r="N21" s="524">
        <v>1.3616365255089613E-2</v>
      </c>
      <c r="O21" s="525">
        <v>3.0296849879499342E-2</v>
      </c>
      <c r="P21" s="87"/>
      <c r="Q21" s="38"/>
    </row>
    <row r="22" spans="1:23" s="74" customFormat="1" ht="15.75" x14ac:dyDescent="0.25">
      <c r="A22" s="20"/>
      <c r="B22" s="522" t="s">
        <v>9</v>
      </c>
      <c r="C22" s="524">
        <v>0.44121158435150493</v>
      </c>
      <c r="D22" s="524">
        <v>0.43908821127786252</v>
      </c>
      <c r="E22" s="524">
        <v>0.44268168827027243</v>
      </c>
      <c r="F22" s="524">
        <v>0.45093592473647864</v>
      </c>
      <c r="G22" s="524">
        <v>0.45235716954263938</v>
      </c>
      <c r="H22" s="524">
        <v>0.43014240931096942</v>
      </c>
      <c r="I22" s="524">
        <v>0.41578995738473157</v>
      </c>
      <c r="J22" s="524">
        <v>0.40367991073397991</v>
      </c>
      <c r="K22" s="524">
        <v>0.39973455254399531</v>
      </c>
      <c r="L22" s="524">
        <v>0.39989359817568759</v>
      </c>
      <c r="M22" s="524">
        <v>0.39812431296909107</v>
      </c>
      <c r="N22" s="524">
        <v>0.41059552099452068</v>
      </c>
      <c r="O22" s="525">
        <v>0.42366443632668782</v>
      </c>
      <c r="P22" s="87"/>
      <c r="Q22" s="38"/>
    </row>
    <row r="23" spans="1:23" ht="15.75" x14ac:dyDescent="0.25">
      <c r="B23" s="522" t="s">
        <v>10</v>
      </c>
      <c r="C23" s="524">
        <v>0.5232794646818052</v>
      </c>
      <c r="D23" s="524">
        <v>0.52344331131447575</v>
      </c>
      <c r="E23" s="524">
        <v>0.52209617146845444</v>
      </c>
      <c r="F23" s="524">
        <v>0.52580490330758733</v>
      </c>
      <c r="G23" s="524">
        <v>0.51120270759888131</v>
      </c>
      <c r="H23" s="524">
        <v>0.53663266602069559</v>
      </c>
      <c r="I23" s="524">
        <v>0.55300777452063155</v>
      </c>
      <c r="J23" s="524">
        <v>0.57179939891985943</v>
      </c>
      <c r="K23" s="524">
        <v>0.56787328598221221</v>
      </c>
      <c r="L23" s="524">
        <v>0.56742654027641293</v>
      </c>
      <c r="M23" s="524">
        <v>0.5740246283479753</v>
      </c>
      <c r="N23" s="524">
        <v>0.57578811375039418</v>
      </c>
      <c r="O23" s="525">
        <v>0.54603871379381486</v>
      </c>
      <c r="P23" s="87"/>
      <c r="Q23" s="90"/>
    </row>
    <row r="24" spans="1:23" ht="15.75" x14ac:dyDescent="0.25">
      <c r="A24" s="21"/>
      <c r="B24" s="91" t="s">
        <v>11</v>
      </c>
      <c r="C24" s="92">
        <v>1.245491985360421E-2</v>
      </c>
      <c r="D24" s="92">
        <v>1.2947018705062287E-2</v>
      </c>
      <c r="E24" s="92">
        <v>1.4040256883231791E-2</v>
      </c>
      <c r="F24" s="92">
        <v>1.1926524516478985E-2</v>
      </c>
      <c r="G24" s="92">
        <v>1.171693629583548E-2</v>
      </c>
      <c r="H24" s="92">
        <v>1.167561846751246E-2</v>
      </c>
      <c r="I24" s="92">
        <v>1.1327998684001823E-2</v>
      </c>
      <c r="J24" s="92">
        <v>9.1010411250950444E-3</v>
      </c>
      <c r="K24" s="92">
        <v>1.1185297642742488E-2</v>
      </c>
      <c r="L24" s="92">
        <v>1.7463892846487989E-2</v>
      </c>
      <c r="M24" s="92">
        <v>1.8003065016400938E-2</v>
      </c>
      <c r="N24" s="92">
        <v>1.4265295350065699E-2</v>
      </c>
      <c r="O24" s="93">
        <v>1.3033290942646675E-2</v>
      </c>
      <c r="P24" s="87"/>
    </row>
    <row r="25" spans="1:23" ht="15.75" x14ac:dyDescent="0.25">
      <c r="A25" s="21"/>
      <c r="B25" s="94"/>
      <c r="C25" s="85"/>
      <c r="D25" s="85"/>
      <c r="E25" s="85"/>
      <c r="F25" s="85"/>
      <c r="G25" s="85"/>
      <c r="H25" s="85"/>
      <c r="I25" s="85"/>
      <c r="J25" s="85"/>
      <c r="K25" s="85"/>
      <c r="L25" s="85"/>
      <c r="M25" s="85"/>
      <c r="N25" s="85"/>
      <c r="O25" s="86"/>
      <c r="P25" s="49"/>
    </row>
    <row r="26" spans="1:23" ht="15.75" x14ac:dyDescent="0.25">
      <c r="A26" s="21"/>
      <c r="B26" s="84"/>
    </row>
    <row r="27" spans="1:23" ht="15.75" x14ac:dyDescent="0.25">
      <c r="A27" s="21"/>
      <c r="B27" s="84"/>
    </row>
    <row r="28" spans="1:23" ht="15.75" x14ac:dyDescent="0.25">
      <c r="A28" s="21"/>
      <c r="B28" s="84"/>
    </row>
    <row r="29" spans="1:23" ht="15.75" x14ac:dyDescent="0.25">
      <c r="A29" s="21"/>
      <c r="B29" s="84"/>
    </row>
    <row r="30" spans="1:23" ht="15.75" x14ac:dyDescent="0.25">
      <c r="A30" s="21"/>
      <c r="B30" s="84"/>
    </row>
    <row r="31" spans="1:23" ht="15.75" x14ac:dyDescent="0.25">
      <c r="A31" s="21"/>
      <c r="B31" s="84"/>
    </row>
    <row r="32" spans="1:23" ht="15.75" x14ac:dyDescent="0.25">
      <c r="A32" s="21"/>
      <c r="B32" s="84"/>
    </row>
    <row r="33" spans="1:2" ht="15.75" x14ac:dyDescent="0.25">
      <c r="A33" s="21"/>
      <c r="B33" s="84"/>
    </row>
    <row r="34" spans="1:2" ht="15.75" x14ac:dyDescent="0.25">
      <c r="A34" s="21"/>
      <c r="B34" s="84"/>
    </row>
    <row r="35" spans="1:2" ht="15.75" x14ac:dyDescent="0.25">
      <c r="A35" s="21"/>
      <c r="B35" s="84"/>
    </row>
    <row r="36" spans="1:2" ht="15.75" x14ac:dyDescent="0.25">
      <c r="A36" s="21"/>
      <c r="B36" s="84"/>
    </row>
    <row r="37" spans="1:2" ht="15.75" x14ac:dyDescent="0.25">
      <c r="A37" s="21"/>
      <c r="B37" s="84"/>
    </row>
    <row r="38" spans="1:2" ht="15.75" x14ac:dyDescent="0.25">
      <c r="A38" s="21"/>
      <c r="B38" s="84"/>
    </row>
    <row r="39" spans="1:2" ht="15.75" x14ac:dyDescent="0.25">
      <c r="A39" s="21"/>
      <c r="B39" s="84"/>
    </row>
    <row r="40" spans="1:2" ht="15.75" x14ac:dyDescent="0.25">
      <c r="A40" s="21"/>
      <c r="B40" s="84"/>
    </row>
    <row r="41" spans="1:2" ht="15.75" x14ac:dyDescent="0.25">
      <c r="A41" s="21"/>
      <c r="B41" s="84"/>
    </row>
    <row r="42" spans="1:2" ht="15.75" x14ac:dyDescent="0.25">
      <c r="A42" s="21"/>
      <c r="B42" s="84"/>
    </row>
    <row r="43" spans="1:2" ht="15.75" x14ac:dyDescent="0.25">
      <c r="A43" s="21"/>
      <c r="B43" s="84"/>
    </row>
    <row r="44" spans="1:2" ht="15.75" x14ac:dyDescent="0.25">
      <c r="A44" s="21"/>
      <c r="B44" s="84"/>
    </row>
    <row r="45" spans="1:2" ht="15.75" x14ac:dyDescent="0.25">
      <c r="A45" s="21"/>
      <c r="B45" s="84"/>
    </row>
    <row r="46" spans="1:2" ht="15.75" x14ac:dyDescent="0.25">
      <c r="A46" s="21"/>
      <c r="B46" s="84"/>
    </row>
    <row r="47" spans="1:2" ht="15.75" x14ac:dyDescent="0.25">
      <c r="A47" s="21"/>
      <c r="B47" s="84"/>
    </row>
    <row r="48" spans="1:2" ht="15.75" x14ac:dyDescent="0.25">
      <c r="A48" s="21"/>
      <c r="B48" s="84"/>
    </row>
    <row r="49" spans="1:24" ht="15" x14ac:dyDescent="0.2">
      <c r="A49" s="21"/>
      <c r="B49" s="38"/>
    </row>
    <row r="50" spans="1:24" ht="15" x14ac:dyDescent="0.2">
      <c r="A50" s="21"/>
      <c r="B50" s="38"/>
    </row>
    <row r="51" spans="1:24" ht="23.25" x14ac:dyDescent="0.2">
      <c r="A51" s="21"/>
      <c r="B51" s="331" t="s">
        <v>230</v>
      </c>
    </row>
    <row r="52" spans="1:24" ht="15" x14ac:dyDescent="0.2">
      <c r="A52" s="21"/>
      <c r="B52" s="38"/>
    </row>
    <row r="53" spans="1:24" ht="20.25" x14ac:dyDescent="0.3">
      <c r="A53" s="21"/>
      <c r="B53" s="330" t="s">
        <v>106</v>
      </c>
    </row>
    <row r="54" spans="1:24" ht="23.25" x14ac:dyDescent="0.35">
      <c r="A54" s="21"/>
      <c r="B54" s="75"/>
    </row>
    <row r="55" spans="1:24" s="9" customFormat="1" ht="15" x14ac:dyDescent="0.2">
      <c r="A55" s="21"/>
      <c r="B55" s="12"/>
      <c r="C55" s="9">
        <v>3</v>
      </c>
      <c r="D55" s="9">
        <v>4</v>
      </c>
      <c r="E55" s="9">
        <v>5</v>
      </c>
      <c r="F55" s="9">
        <v>6</v>
      </c>
      <c r="G55" s="9">
        <v>7</v>
      </c>
      <c r="H55" s="9">
        <v>8</v>
      </c>
      <c r="I55" s="9">
        <v>9</v>
      </c>
      <c r="J55" s="9">
        <v>10</v>
      </c>
      <c r="K55" s="9">
        <v>11</v>
      </c>
      <c r="L55" s="9">
        <v>12</v>
      </c>
      <c r="M55" s="9">
        <v>13</v>
      </c>
      <c r="N55" s="9">
        <v>14</v>
      </c>
    </row>
    <row r="56" spans="1:24" s="97" customFormat="1" ht="46.5" customHeight="1" thickBot="1" x14ac:dyDescent="0.25">
      <c r="A56" s="27"/>
      <c r="B56" s="96" t="s">
        <v>14</v>
      </c>
      <c r="C56" s="83" t="s">
        <v>339</v>
      </c>
      <c r="D56" s="83" t="s">
        <v>340</v>
      </c>
      <c r="E56" s="83" t="s">
        <v>341</v>
      </c>
      <c r="F56" s="83" t="s">
        <v>342</v>
      </c>
      <c r="G56" s="83" t="s">
        <v>343</v>
      </c>
      <c r="H56" s="83" t="s">
        <v>344</v>
      </c>
      <c r="I56" s="83" t="s">
        <v>345</v>
      </c>
      <c r="J56" s="83" t="s">
        <v>346</v>
      </c>
      <c r="K56" s="83" t="s">
        <v>347</v>
      </c>
      <c r="L56" s="83" t="s">
        <v>348</v>
      </c>
      <c r="M56" s="83" t="s">
        <v>349</v>
      </c>
      <c r="N56" s="83" t="s">
        <v>350</v>
      </c>
      <c r="O56" s="96" t="s">
        <v>125</v>
      </c>
      <c r="P56" s="96" t="s">
        <v>126</v>
      </c>
    </row>
    <row r="57" spans="1:24" ht="15.75" x14ac:dyDescent="0.25">
      <c r="A57" s="21"/>
      <c r="B57" s="379" t="s">
        <v>352</v>
      </c>
      <c r="C57" s="390">
        <v>949355.99999999732</v>
      </c>
      <c r="D57" s="390">
        <v>958361.99999999849</v>
      </c>
      <c r="E57" s="390">
        <v>963339.99999999802</v>
      </c>
      <c r="F57" s="390">
        <v>957357.99999999988</v>
      </c>
      <c r="G57" s="390">
        <v>947505.99999999825</v>
      </c>
      <c r="H57" s="390">
        <v>942925.99999999814</v>
      </c>
      <c r="I57" s="390">
        <v>944537.99999999825</v>
      </c>
      <c r="J57" s="390">
        <v>946588.00000000198</v>
      </c>
      <c r="K57" s="390">
        <v>953863.99999999779</v>
      </c>
      <c r="L57" s="390">
        <v>959069.9999999993</v>
      </c>
      <c r="M57" s="390">
        <v>966560.00000000012</v>
      </c>
      <c r="N57" s="390">
        <v>974239.99999999872</v>
      </c>
      <c r="O57" s="391">
        <v>955308.99999999895</v>
      </c>
      <c r="P57" s="392">
        <v>0.27804688047053377</v>
      </c>
      <c r="Q57" s="49"/>
      <c r="W57" s="528">
        <v>-6.7730124421178182E-3</v>
      </c>
      <c r="X57" s="527">
        <v>-5.0750192762241799E-3</v>
      </c>
    </row>
    <row r="58" spans="1:24" ht="15.75" x14ac:dyDescent="0.25">
      <c r="A58" s="21"/>
      <c r="B58" s="379" t="s">
        <v>354</v>
      </c>
      <c r="C58" s="390">
        <v>630433.99999999942</v>
      </c>
      <c r="D58" s="390">
        <v>634636.9999999979</v>
      </c>
      <c r="E58" s="390">
        <v>629550.00000000314</v>
      </c>
      <c r="F58" s="390">
        <v>620486.00000000268</v>
      </c>
      <c r="G58" s="390">
        <v>621234</v>
      </c>
      <c r="H58" s="390">
        <v>624600.00000000407</v>
      </c>
      <c r="I58" s="390">
        <v>627053.00000000035</v>
      </c>
      <c r="J58" s="390">
        <v>627973.00000000221</v>
      </c>
      <c r="K58" s="390">
        <v>631761.99999999919</v>
      </c>
      <c r="L58" s="390">
        <v>633472.00000000186</v>
      </c>
      <c r="M58" s="390">
        <v>638254.99999999697</v>
      </c>
      <c r="N58" s="390">
        <v>637936.00000000384</v>
      </c>
      <c r="O58" s="391">
        <v>629782.66666666756</v>
      </c>
      <c r="P58" s="392">
        <v>0.18330101133882451</v>
      </c>
      <c r="Q58" s="49"/>
      <c r="W58" s="528">
        <v>-9.2539425221281665E-3</v>
      </c>
      <c r="X58" s="527">
        <v>-5.3629721747226067E-3</v>
      </c>
    </row>
    <row r="59" spans="1:24" ht="15.75" x14ac:dyDescent="0.25">
      <c r="A59" s="21"/>
      <c r="B59" s="379" t="s">
        <v>24</v>
      </c>
      <c r="C59" s="390">
        <v>628832.9999999986</v>
      </c>
      <c r="D59" s="390">
        <v>631520.9999999993</v>
      </c>
      <c r="E59" s="390">
        <v>630050.00000000012</v>
      </c>
      <c r="F59" s="390">
        <v>616005.00000000023</v>
      </c>
      <c r="G59" s="390">
        <v>611973.00000000023</v>
      </c>
      <c r="H59" s="390">
        <v>589549.99999999953</v>
      </c>
      <c r="I59" s="390">
        <v>584511.99999999837</v>
      </c>
      <c r="J59" s="390">
        <v>571551.00000000023</v>
      </c>
      <c r="K59" s="390">
        <v>569535.99999999988</v>
      </c>
      <c r="L59" s="390">
        <v>569513.00000000012</v>
      </c>
      <c r="M59" s="390">
        <v>557498.99999999919</v>
      </c>
      <c r="N59" s="390">
        <v>552794.99999999942</v>
      </c>
      <c r="O59" s="391">
        <v>592778.16666666616</v>
      </c>
      <c r="P59" s="392">
        <v>0.17253068907830749</v>
      </c>
      <c r="Q59" s="49"/>
      <c r="W59" s="528">
        <v>-6.2469685910248277E-2</v>
      </c>
      <c r="X59" s="527">
        <v>-7.048135196467159E-2</v>
      </c>
    </row>
    <row r="60" spans="1:24" ht="15.75" x14ac:dyDescent="0.25">
      <c r="A60" s="21"/>
      <c r="B60" s="379" t="s">
        <v>351</v>
      </c>
      <c r="C60" s="390">
        <v>330737.00000000017</v>
      </c>
      <c r="D60" s="390">
        <v>328315.00000000081</v>
      </c>
      <c r="E60" s="390">
        <v>327818.00000000012</v>
      </c>
      <c r="F60" s="390">
        <v>322031.99999999924</v>
      </c>
      <c r="G60" s="390">
        <v>316695.99999999907</v>
      </c>
      <c r="H60" s="390">
        <v>312891.00000000041</v>
      </c>
      <c r="I60" s="390">
        <v>310824.00000000006</v>
      </c>
      <c r="J60" s="390">
        <v>309905.99999999948</v>
      </c>
      <c r="K60" s="390">
        <v>306969.99999999948</v>
      </c>
      <c r="L60" s="390">
        <v>304203.99999999994</v>
      </c>
      <c r="M60" s="390">
        <v>302106.99999999971</v>
      </c>
      <c r="N60" s="390">
        <v>294482.99999999983</v>
      </c>
      <c r="O60" s="391">
        <v>313915.24999999988</v>
      </c>
      <c r="P60" s="392">
        <v>9.1366412327977431E-2</v>
      </c>
      <c r="Q60" s="49"/>
      <c r="W60" s="528">
        <v>-5.3958281051106338E-2</v>
      </c>
      <c r="X60" s="527">
        <v>-6.0207959798873743E-2</v>
      </c>
    </row>
    <row r="61" spans="1:24" ht="15.75" x14ac:dyDescent="0.25">
      <c r="A61" s="21"/>
      <c r="B61" s="379" t="s">
        <v>17</v>
      </c>
      <c r="C61" s="390">
        <v>208833.00000000049</v>
      </c>
      <c r="D61" s="390">
        <v>208058.00000000015</v>
      </c>
      <c r="E61" s="390">
        <v>210197.99999999959</v>
      </c>
      <c r="F61" s="390">
        <v>211363.99999999913</v>
      </c>
      <c r="G61" s="390">
        <v>211090.99999999971</v>
      </c>
      <c r="H61" s="390">
        <v>208221.99999999983</v>
      </c>
      <c r="I61" s="390">
        <v>209548.99999999907</v>
      </c>
      <c r="J61" s="390">
        <v>209741.00000000038</v>
      </c>
      <c r="K61" s="390">
        <v>209843.00000000067</v>
      </c>
      <c r="L61" s="390">
        <v>208681.99999999988</v>
      </c>
      <c r="M61" s="390">
        <v>207893.0000000002</v>
      </c>
      <c r="N61" s="390">
        <v>208200.99999999968</v>
      </c>
      <c r="O61" s="391">
        <v>209306.24999999988</v>
      </c>
      <c r="P61" s="392">
        <v>6.0919503402025614E-2</v>
      </c>
      <c r="Q61" s="49"/>
      <c r="W61" s="528">
        <v>-2.9257828025296192E-3</v>
      </c>
      <c r="X61" s="527">
        <v>3.4285769011534201E-3</v>
      </c>
    </row>
    <row r="62" spans="1:24" ht="15.75" x14ac:dyDescent="0.25">
      <c r="A62" s="21"/>
      <c r="B62" s="44" t="s">
        <v>18</v>
      </c>
      <c r="C62" s="98">
        <v>195166.99999999968</v>
      </c>
      <c r="D62" s="98">
        <v>202168.00000000032</v>
      </c>
      <c r="E62" s="98">
        <v>205478.00000000032</v>
      </c>
      <c r="F62" s="98">
        <v>203386.99999999974</v>
      </c>
      <c r="G62" s="98">
        <v>201545.99999999974</v>
      </c>
      <c r="H62" s="98">
        <v>197130.99999999951</v>
      </c>
      <c r="I62" s="98">
        <v>205675.99999999988</v>
      </c>
      <c r="J62" s="98">
        <v>208286.00000000055</v>
      </c>
      <c r="K62" s="98">
        <v>209076.99999999994</v>
      </c>
      <c r="L62" s="98">
        <v>212209.99999999968</v>
      </c>
      <c r="M62" s="98">
        <v>213237.00000000032</v>
      </c>
      <c r="N62" s="98">
        <v>215125.00000000006</v>
      </c>
      <c r="O62" s="99">
        <v>205707.33333333328</v>
      </c>
      <c r="P62" s="100">
        <v>5.9872022898607283E-2</v>
      </c>
      <c r="Q62" s="49"/>
      <c r="W62" s="528">
        <v>1.0063176664086801E-2</v>
      </c>
      <c r="X62" s="527">
        <v>5.3846193260132201E-2</v>
      </c>
    </row>
    <row r="63" spans="1:24" ht="15.75" x14ac:dyDescent="0.25">
      <c r="A63" s="21"/>
      <c r="B63" s="44" t="s">
        <v>353</v>
      </c>
      <c r="C63" s="98">
        <v>207363.00000000012</v>
      </c>
      <c r="D63" s="98">
        <v>209032.99999999936</v>
      </c>
      <c r="E63" s="98">
        <v>209010.99999999904</v>
      </c>
      <c r="F63" s="98">
        <v>206511.99999999991</v>
      </c>
      <c r="G63" s="98">
        <v>205980.99999999991</v>
      </c>
      <c r="H63" s="98">
        <v>204972.99999999919</v>
      </c>
      <c r="I63" s="98">
        <v>204942.00000000023</v>
      </c>
      <c r="J63" s="98">
        <v>200146.00000000073</v>
      </c>
      <c r="K63" s="98">
        <v>192538.99999999959</v>
      </c>
      <c r="L63" s="98">
        <v>192481.00000000003</v>
      </c>
      <c r="M63" s="98">
        <v>193041.99999999997</v>
      </c>
      <c r="N63" s="98">
        <v>194335.00000000035</v>
      </c>
      <c r="O63" s="99">
        <v>201696.49999999985</v>
      </c>
      <c r="P63" s="100">
        <v>5.8704652240086752E-2</v>
      </c>
      <c r="Q63" s="49"/>
      <c r="W63" s="528">
        <v>-1.1525682016564816E-2</v>
      </c>
      <c r="X63" s="527">
        <v>-1.1675178310498411E-2</v>
      </c>
    </row>
    <row r="64" spans="1:24" ht="15.75" x14ac:dyDescent="0.25">
      <c r="A64" s="21"/>
      <c r="B64" s="44" t="s">
        <v>25</v>
      </c>
      <c r="C64" s="98">
        <v>141109.99999999997</v>
      </c>
      <c r="D64" s="98">
        <v>141335.00000000032</v>
      </c>
      <c r="E64" s="98">
        <v>140831.9999999998</v>
      </c>
      <c r="F64" s="98">
        <v>139190</v>
      </c>
      <c r="G64" s="98">
        <v>136710.99999999997</v>
      </c>
      <c r="H64" s="98">
        <v>134220.99999999997</v>
      </c>
      <c r="I64" s="98">
        <v>132017.99999999994</v>
      </c>
      <c r="J64" s="98">
        <v>131065.0000000002</v>
      </c>
      <c r="K64" s="98">
        <v>130472</v>
      </c>
      <c r="L64" s="98">
        <v>129692.99999999996</v>
      </c>
      <c r="M64" s="98">
        <v>129086.9999999999</v>
      </c>
      <c r="N64" s="98">
        <v>127573.99999999999</v>
      </c>
      <c r="O64" s="99">
        <v>134442.33333333334</v>
      </c>
      <c r="P64" s="100">
        <v>3.9130031630093542E-2</v>
      </c>
      <c r="Q64" s="49"/>
      <c r="W64" s="528">
        <v>-4.8820069449365754E-2</v>
      </c>
      <c r="X64" s="527">
        <v>-6.4432003401601809E-2</v>
      </c>
    </row>
    <row r="65" spans="1:24" ht="15.75" x14ac:dyDescent="0.25">
      <c r="A65" s="21"/>
      <c r="B65" s="44" t="s">
        <v>21</v>
      </c>
      <c r="C65" s="98">
        <v>108099.00000000004</v>
      </c>
      <c r="D65" s="98">
        <v>109162.00000000007</v>
      </c>
      <c r="E65" s="98">
        <v>110807.99999999978</v>
      </c>
      <c r="F65" s="98">
        <v>109452.99999999965</v>
      </c>
      <c r="G65" s="98">
        <v>100646.00000000006</v>
      </c>
      <c r="H65" s="98">
        <v>106392.00000000004</v>
      </c>
      <c r="I65" s="98">
        <v>105102.00000000019</v>
      </c>
      <c r="J65" s="98">
        <v>103959.00000000006</v>
      </c>
      <c r="K65" s="98">
        <v>101600.00000000003</v>
      </c>
      <c r="L65" s="98">
        <v>100775.99999999988</v>
      </c>
      <c r="M65" s="98">
        <v>100912.99999999996</v>
      </c>
      <c r="N65" s="98">
        <v>101650.99999999994</v>
      </c>
      <c r="O65" s="99">
        <v>104880.0833333333</v>
      </c>
      <c r="P65" s="100">
        <v>3.0525808920802564E-2</v>
      </c>
      <c r="Q65" s="49"/>
      <c r="W65" s="528">
        <v>-1.5791080398523571E-2</v>
      </c>
      <c r="X65" s="527">
        <v>-2.7724585796351984E-2</v>
      </c>
    </row>
    <row r="66" spans="1:24" ht="15.75" x14ac:dyDescent="0.25">
      <c r="A66" s="21"/>
      <c r="B66" s="379" t="s">
        <v>20</v>
      </c>
      <c r="C66" s="390">
        <v>47250.999999999978</v>
      </c>
      <c r="D66" s="390">
        <v>47373.000000000022</v>
      </c>
      <c r="E66" s="390">
        <v>47306.000000000116</v>
      </c>
      <c r="F66" s="390">
        <v>45825.000000000007</v>
      </c>
      <c r="G66" s="390">
        <v>46604.000000000036</v>
      </c>
      <c r="H66" s="390">
        <v>46409.000000000058</v>
      </c>
      <c r="I66" s="390">
        <v>46115.999999999876</v>
      </c>
      <c r="J66" s="390">
        <v>45949.999999999898</v>
      </c>
      <c r="K66" s="390">
        <v>45665.999999999949</v>
      </c>
      <c r="L66" s="390">
        <v>45797.999999999993</v>
      </c>
      <c r="M66" s="390">
        <v>45967</v>
      </c>
      <c r="N66" s="390">
        <v>45593.999999999985</v>
      </c>
      <c r="O66" s="391">
        <v>46321.583333333321</v>
      </c>
      <c r="P66" s="392">
        <v>1.3482100288272394E-2</v>
      </c>
      <c r="Q66" s="49"/>
      <c r="W66" s="528">
        <v>-1.7819728682989151E-2</v>
      </c>
      <c r="X66" s="527">
        <v>-2.402065564750169E-2</v>
      </c>
    </row>
    <row r="67" spans="1:24" ht="15.75" x14ac:dyDescent="0.25">
      <c r="A67" s="21"/>
      <c r="B67" s="379" t="s">
        <v>23</v>
      </c>
      <c r="C67" s="390">
        <v>24023.999999999996</v>
      </c>
      <c r="D67" s="390">
        <v>23944.999999999996</v>
      </c>
      <c r="E67" s="390">
        <v>24667.000000000004</v>
      </c>
      <c r="F67" s="390">
        <v>24671.999999999982</v>
      </c>
      <c r="G67" s="390">
        <v>24703.000000000015</v>
      </c>
      <c r="H67" s="390">
        <v>22316.000000000015</v>
      </c>
      <c r="I67" s="390">
        <v>23266.000000000033</v>
      </c>
      <c r="J67" s="390">
        <v>22366.999999999982</v>
      </c>
      <c r="K67" s="390">
        <v>22142</v>
      </c>
      <c r="L67" s="390">
        <v>22264.000000000015</v>
      </c>
      <c r="M67" s="390">
        <v>21918.999999999993</v>
      </c>
      <c r="N67" s="390">
        <v>22440.000000000004</v>
      </c>
      <c r="O67" s="391">
        <v>23227.083333333332</v>
      </c>
      <c r="P67" s="392">
        <v>6.7603446248935863E-3</v>
      </c>
      <c r="Q67" s="49"/>
      <c r="W67" s="528">
        <v>-7.1095571095570353E-2</v>
      </c>
      <c r="X67" s="527">
        <v>-3.1551781551780039E-2</v>
      </c>
    </row>
    <row r="68" spans="1:24" ht="15.75" x14ac:dyDescent="0.25">
      <c r="A68" s="21"/>
      <c r="B68" s="379" t="s">
        <v>16</v>
      </c>
      <c r="C68" s="390">
        <v>8727.0000000000018</v>
      </c>
      <c r="D68" s="390">
        <v>8642.0000000000018</v>
      </c>
      <c r="E68" s="390">
        <v>8860</v>
      </c>
      <c r="F68" s="390">
        <v>8844.0000000000018</v>
      </c>
      <c r="G68" s="390">
        <v>8801.0000000000036</v>
      </c>
      <c r="H68" s="390">
        <v>8253.9999999999982</v>
      </c>
      <c r="I68" s="390">
        <v>8269.0000000000018</v>
      </c>
      <c r="J68" s="390">
        <v>8030.0000000000009</v>
      </c>
      <c r="K68" s="390">
        <v>8073</v>
      </c>
      <c r="L68" s="390">
        <v>7981.9999999999955</v>
      </c>
      <c r="M68" s="390">
        <v>7881.0000000000018</v>
      </c>
      <c r="N68" s="390">
        <v>7839.9999999999991</v>
      </c>
      <c r="O68" s="391">
        <v>8350.2500000000018</v>
      </c>
      <c r="P68" s="392">
        <v>2.4303769394500392E-3</v>
      </c>
      <c r="Q68" s="49"/>
      <c r="W68" s="528">
        <v>-5.4199610404492213E-2</v>
      </c>
      <c r="X68" s="527">
        <v>-5.2480806691875777E-2</v>
      </c>
    </row>
    <row r="69" spans="1:24" ht="15.75" x14ac:dyDescent="0.25">
      <c r="A69" s="21"/>
      <c r="B69" s="379" t="s">
        <v>22</v>
      </c>
      <c r="C69" s="390">
        <v>7421.9999999999991</v>
      </c>
      <c r="D69" s="390">
        <v>7526.9999999999973</v>
      </c>
      <c r="E69" s="390">
        <v>6887</v>
      </c>
      <c r="F69" s="390">
        <v>6928.9999999999991</v>
      </c>
      <c r="G69" s="390">
        <v>7404.9999999999982</v>
      </c>
      <c r="H69" s="390">
        <v>7358.0000000000036</v>
      </c>
      <c r="I69" s="390">
        <v>7354.0000000000018</v>
      </c>
      <c r="J69" s="390">
        <v>7296.9999999999936</v>
      </c>
      <c r="K69" s="390">
        <v>7468.0000000000045</v>
      </c>
      <c r="L69" s="390">
        <v>7608.9999999999991</v>
      </c>
      <c r="M69" s="390">
        <v>7659.0000000000018</v>
      </c>
      <c r="N69" s="390">
        <v>7659.0000000000009</v>
      </c>
      <c r="O69" s="391">
        <v>7381.166666666667</v>
      </c>
      <c r="P69" s="392">
        <v>2.1483209787615913E-3</v>
      </c>
      <c r="Q69" s="49"/>
      <c r="W69" s="528">
        <v>-8.6230126650492407E-3</v>
      </c>
      <c r="X69" s="527">
        <v>-9.1619509566151017E-3</v>
      </c>
    </row>
    <row r="70" spans="1:24" ht="15.75" x14ac:dyDescent="0.25">
      <c r="A70" s="21"/>
      <c r="B70" s="379" t="s">
        <v>19</v>
      </c>
      <c r="C70" s="390">
        <v>2933.9999999999995</v>
      </c>
      <c r="D70" s="390">
        <v>2975</v>
      </c>
      <c r="E70" s="390">
        <v>2875.9999999999986</v>
      </c>
      <c r="F70" s="390">
        <v>2725.0000000000005</v>
      </c>
      <c r="G70" s="390">
        <v>2582.9999999999995</v>
      </c>
      <c r="H70" s="390">
        <v>2476</v>
      </c>
      <c r="I70" s="390">
        <v>2452</v>
      </c>
      <c r="J70" s="390">
        <v>2594.0000000000005</v>
      </c>
      <c r="K70" s="390">
        <v>2591</v>
      </c>
      <c r="L70" s="390">
        <v>2566.9999999999991</v>
      </c>
      <c r="M70" s="390">
        <v>2651</v>
      </c>
      <c r="N70" s="390">
        <v>2810.9999999999995</v>
      </c>
      <c r="O70" s="391">
        <v>2686.25</v>
      </c>
      <c r="P70" s="392">
        <v>7.8184486136315275E-4</v>
      </c>
      <c r="Q70" s="49"/>
      <c r="W70" s="528">
        <v>-0.15610088616223572</v>
      </c>
      <c r="X70" s="527">
        <v>-0.16428084526244022</v>
      </c>
    </row>
    <row r="71" spans="1:24" ht="15.75" x14ac:dyDescent="0.25">
      <c r="A71" s="21"/>
      <c r="B71" s="379" t="s">
        <v>26</v>
      </c>
      <c r="C71" s="390">
        <v>0</v>
      </c>
      <c r="D71" s="390">
        <v>0</v>
      </c>
      <c r="E71" s="390">
        <v>0</v>
      </c>
      <c r="F71" s="390">
        <v>0</v>
      </c>
      <c r="G71" s="390">
        <v>0</v>
      </c>
      <c r="H71" s="390">
        <v>0</v>
      </c>
      <c r="I71" s="390">
        <v>0</v>
      </c>
      <c r="J71" s="390">
        <v>0</v>
      </c>
      <c r="K71" s="390">
        <v>0</v>
      </c>
      <c r="L71" s="390">
        <v>0</v>
      </c>
      <c r="M71" s="390">
        <v>0</v>
      </c>
      <c r="N71" s="390">
        <v>0</v>
      </c>
      <c r="O71" s="391">
        <v>0</v>
      </c>
      <c r="P71" s="392">
        <v>0</v>
      </c>
      <c r="Q71" s="49"/>
      <c r="W71" s="98"/>
    </row>
    <row r="72" spans="1:24" ht="16.5" thickBot="1" x14ac:dyDescent="0.3">
      <c r="A72" s="21"/>
      <c r="B72" s="101" t="s">
        <v>0</v>
      </c>
      <c r="C72" s="102">
        <v>3490289.9999999953</v>
      </c>
      <c r="D72" s="102">
        <v>3513052.9999999967</v>
      </c>
      <c r="E72" s="102">
        <v>3517681.0000000005</v>
      </c>
      <c r="F72" s="102">
        <v>3474782</v>
      </c>
      <c r="G72" s="102">
        <v>3443479.9999999963</v>
      </c>
      <c r="H72" s="102">
        <v>3407719.0000000009</v>
      </c>
      <c r="I72" s="102">
        <v>3411670.9999999963</v>
      </c>
      <c r="J72" s="102">
        <v>3395453.0000000061</v>
      </c>
      <c r="K72" s="102">
        <v>3391602.9999999963</v>
      </c>
      <c r="L72" s="102">
        <v>3396321.0000000009</v>
      </c>
      <c r="M72" s="102">
        <v>3394669.9999999963</v>
      </c>
      <c r="N72" s="102">
        <v>3392684.0000000019</v>
      </c>
      <c r="O72" s="102">
        <v>3435783.9166666665</v>
      </c>
      <c r="P72" s="103">
        <v>0.99999999999999978</v>
      </c>
      <c r="Q72" s="49"/>
      <c r="W72" s="98"/>
    </row>
    <row r="73" spans="1:24" ht="15.75" x14ac:dyDescent="0.25">
      <c r="A73" s="21"/>
      <c r="B73" s="84"/>
      <c r="C73" s="39" t="b">
        <v>1</v>
      </c>
      <c r="D73" s="265"/>
      <c r="E73" s="265"/>
      <c r="F73" s="265"/>
      <c r="G73" s="265"/>
      <c r="H73" s="265"/>
      <c r="I73" s="265"/>
      <c r="J73" s="265"/>
      <c r="K73" s="265"/>
      <c r="L73" s="265"/>
      <c r="M73" s="265"/>
      <c r="N73" s="265"/>
      <c r="O73" s="265"/>
      <c r="P73" s="324"/>
      <c r="Q73" s="49"/>
      <c r="W73" s="98"/>
    </row>
    <row r="74" spans="1:24" ht="15" x14ac:dyDescent="0.2">
      <c r="A74" s="21"/>
      <c r="B74" s="38"/>
      <c r="D74" s="46"/>
      <c r="E74" s="46"/>
      <c r="F74" s="46"/>
      <c r="G74" s="46"/>
      <c r="H74" s="46"/>
      <c r="I74" s="46"/>
    </row>
    <row r="75" spans="1:24" ht="15" x14ac:dyDescent="0.2">
      <c r="A75" s="21"/>
      <c r="B75" s="38"/>
    </row>
    <row r="76" spans="1:24" ht="15" x14ac:dyDescent="0.2">
      <c r="A76" s="21"/>
      <c r="B76" s="38"/>
    </row>
    <row r="77" spans="1:24" ht="15" x14ac:dyDescent="0.2">
      <c r="A77" s="21"/>
      <c r="B77" s="38"/>
    </row>
    <row r="78" spans="1:24" ht="15" x14ac:dyDescent="0.2">
      <c r="A78" s="21"/>
      <c r="B78" s="38"/>
    </row>
    <row r="79" spans="1:24" ht="15" x14ac:dyDescent="0.2">
      <c r="A79" s="21"/>
      <c r="B79" s="38"/>
    </row>
    <row r="80" spans="1:24" ht="15" x14ac:dyDescent="0.2">
      <c r="A80" s="21"/>
      <c r="B80" s="38"/>
    </row>
    <row r="81" spans="1:2" ht="15" x14ac:dyDescent="0.2">
      <c r="A81" s="21"/>
      <c r="B81" s="38"/>
    </row>
    <row r="82" spans="1:2" ht="15" x14ac:dyDescent="0.2">
      <c r="A82" s="21"/>
      <c r="B82" s="38"/>
    </row>
    <row r="83" spans="1:2" ht="15" x14ac:dyDescent="0.2">
      <c r="A83" s="21"/>
      <c r="B83" s="38"/>
    </row>
    <row r="84" spans="1:2" ht="15" x14ac:dyDescent="0.2">
      <c r="A84" s="21"/>
      <c r="B84" s="38"/>
    </row>
    <row r="85" spans="1:2" ht="15" x14ac:dyDescent="0.2">
      <c r="A85" s="21"/>
      <c r="B85" s="38"/>
    </row>
    <row r="86" spans="1:2" ht="15" x14ac:dyDescent="0.2">
      <c r="A86" s="21"/>
      <c r="B86" s="38"/>
    </row>
    <row r="87" spans="1:2" ht="15" x14ac:dyDescent="0.2">
      <c r="A87" s="21"/>
      <c r="B87" s="38"/>
    </row>
    <row r="88" spans="1:2" ht="15" x14ac:dyDescent="0.2">
      <c r="A88" s="21"/>
      <c r="B88" s="38"/>
    </row>
    <row r="89" spans="1:2" ht="15" x14ac:dyDescent="0.2">
      <c r="A89" s="21"/>
      <c r="B89" s="38"/>
    </row>
    <row r="90" spans="1:2" ht="15" x14ac:dyDescent="0.2">
      <c r="A90" s="21"/>
      <c r="B90" s="38"/>
    </row>
    <row r="91" spans="1:2" ht="15" x14ac:dyDescent="0.2">
      <c r="A91" s="21"/>
      <c r="B91" s="38"/>
    </row>
    <row r="92" spans="1:2" ht="15" x14ac:dyDescent="0.2">
      <c r="A92" s="21"/>
      <c r="B92" s="38"/>
    </row>
    <row r="93" spans="1:2" ht="15" x14ac:dyDescent="0.2">
      <c r="A93" s="21"/>
      <c r="B93" s="38"/>
    </row>
    <row r="94" spans="1:2" ht="15" x14ac:dyDescent="0.2">
      <c r="A94" s="21"/>
      <c r="B94" s="38"/>
    </row>
    <row r="95" spans="1:2" ht="15" x14ac:dyDescent="0.2">
      <c r="A95" s="21"/>
      <c r="B95" s="38"/>
    </row>
    <row r="96" spans="1:2" ht="15" x14ac:dyDescent="0.2">
      <c r="A96" s="21"/>
      <c r="B96" s="38"/>
    </row>
    <row r="97" spans="1:16" ht="15" x14ac:dyDescent="0.2">
      <c r="A97" s="21"/>
      <c r="B97" s="38"/>
    </row>
    <row r="98" spans="1:16" ht="15" x14ac:dyDescent="0.2">
      <c r="A98" s="21"/>
      <c r="B98" s="38"/>
    </row>
    <row r="99" spans="1:16" ht="15" x14ac:dyDescent="0.2">
      <c r="A99" s="21"/>
      <c r="B99" s="38"/>
    </row>
    <row r="100" spans="1:16" ht="20.25" x14ac:dyDescent="0.3">
      <c r="A100" s="21"/>
      <c r="B100" s="330" t="s">
        <v>107</v>
      </c>
    </row>
    <row r="101" spans="1:16" ht="23.25" x14ac:dyDescent="0.35">
      <c r="A101" s="21"/>
      <c r="B101" s="75"/>
    </row>
    <row r="102" spans="1:16" ht="15" x14ac:dyDescent="0.2">
      <c r="A102" s="21"/>
      <c r="B102" s="38" t="s">
        <v>418</v>
      </c>
      <c r="C102" s="9">
        <v>3</v>
      </c>
      <c r="D102" s="9">
        <v>4</v>
      </c>
      <c r="E102" s="9">
        <v>5</v>
      </c>
      <c r="F102" s="9">
        <v>6</v>
      </c>
      <c r="G102" s="9">
        <v>7</v>
      </c>
      <c r="H102" s="9">
        <v>8</v>
      </c>
      <c r="I102" s="9">
        <v>9</v>
      </c>
      <c r="J102" s="9">
        <v>10</v>
      </c>
      <c r="K102" s="9">
        <v>11</v>
      </c>
      <c r="L102" s="9">
        <v>12</v>
      </c>
      <c r="M102" s="9">
        <v>13</v>
      </c>
      <c r="N102" s="9">
        <v>14</v>
      </c>
      <c r="O102" s="9"/>
    </row>
    <row r="103" spans="1:16" ht="32.25" thickBot="1" x14ac:dyDescent="0.25">
      <c r="A103" s="21"/>
      <c r="B103" s="82" t="s">
        <v>14</v>
      </c>
      <c r="C103" s="83" t="s">
        <v>339</v>
      </c>
      <c r="D103" s="83" t="s">
        <v>340</v>
      </c>
      <c r="E103" s="83" t="s">
        <v>341</v>
      </c>
      <c r="F103" s="83" t="s">
        <v>342</v>
      </c>
      <c r="G103" s="83" t="s">
        <v>343</v>
      </c>
      <c r="H103" s="83" t="s">
        <v>344</v>
      </c>
      <c r="I103" s="83" t="s">
        <v>345</v>
      </c>
      <c r="J103" s="83" t="s">
        <v>346</v>
      </c>
      <c r="K103" s="83" t="s">
        <v>347</v>
      </c>
      <c r="L103" s="83" t="s">
        <v>348</v>
      </c>
      <c r="M103" s="83" t="s">
        <v>349</v>
      </c>
      <c r="N103" s="83" t="s">
        <v>350</v>
      </c>
      <c r="O103" s="96" t="s">
        <v>127</v>
      </c>
      <c r="P103" s="96" t="s">
        <v>128</v>
      </c>
    </row>
    <row r="104" spans="1:16" ht="15.75" x14ac:dyDescent="0.25">
      <c r="A104" s="21"/>
      <c r="B104" s="379" t="s">
        <v>355</v>
      </c>
      <c r="C104" s="393">
        <v>227270462.15999997</v>
      </c>
      <c r="D104" s="393">
        <v>242867780.08000109</v>
      </c>
      <c r="E104" s="393">
        <v>221374357.64000031</v>
      </c>
      <c r="F104" s="393">
        <v>127537410.84000015</v>
      </c>
      <c r="G104" s="393">
        <v>219031015.06000036</v>
      </c>
      <c r="H104" s="393">
        <v>200332290.22999984</v>
      </c>
      <c r="I104" s="393">
        <v>190541669.06000033</v>
      </c>
      <c r="J104" s="393">
        <v>141306318.86999974</v>
      </c>
      <c r="K104" s="393">
        <v>201167718.05000001</v>
      </c>
      <c r="L104" s="393">
        <v>202322123.16000038</v>
      </c>
      <c r="M104" s="393">
        <v>167352650.06000021</v>
      </c>
      <c r="N104" s="393">
        <v>64001385.259999894</v>
      </c>
      <c r="O104" s="394">
        <v>183758765.03916684</v>
      </c>
      <c r="P104" s="395">
        <v>0.82737904997568723</v>
      </c>
    </row>
    <row r="105" spans="1:16" ht="15.75" x14ac:dyDescent="0.25">
      <c r="A105" s="21"/>
      <c r="B105" s="44" t="s">
        <v>351</v>
      </c>
      <c r="C105" s="104">
        <v>38520070.689999983</v>
      </c>
      <c r="D105" s="104">
        <v>39919647.149999984</v>
      </c>
      <c r="E105" s="104">
        <v>38863403.979999974</v>
      </c>
      <c r="F105" s="104">
        <v>37330585.420000002</v>
      </c>
      <c r="G105" s="104">
        <v>38670870.859999992</v>
      </c>
      <c r="H105" s="104">
        <v>37382719.130000003</v>
      </c>
      <c r="I105" s="104">
        <v>32494170.019999996</v>
      </c>
      <c r="J105" s="104">
        <v>33560375.200000003</v>
      </c>
      <c r="K105" s="104">
        <v>32905962.420000002</v>
      </c>
      <c r="L105" s="104">
        <v>35367619.210000016</v>
      </c>
      <c r="M105" s="104">
        <v>37149755.579999961</v>
      </c>
      <c r="N105" s="104">
        <v>35750642.420000061</v>
      </c>
      <c r="O105" s="89">
        <v>36492985.173333339</v>
      </c>
      <c r="P105" s="105">
        <v>0.16431070048307</v>
      </c>
    </row>
    <row r="106" spans="1:16" ht="15.75" x14ac:dyDescent="0.25">
      <c r="A106" s="21"/>
      <c r="B106" s="379" t="s">
        <v>25</v>
      </c>
      <c r="C106" s="393">
        <v>2329475.1399999978</v>
      </c>
      <c r="D106" s="393">
        <v>2441451.5300000045</v>
      </c>
      <c r="E106" s="393">
        <v>1656834.4300000006</v>
      </c>
      <c r="F106" s="393">
        <v>763532.5299999998</v>
      </c>
      <c r="G106" s="393">
        <v>909905.94</v>
      </c>
      <c r="H106" s="393">
        <v>1317337.0700000012</v>
      </c>
      <c r="I106" s="393">
        <v>1454514.6800000037</v>
      </c>
      <c r="J106" s="393">
        <v>1512878.1500000018</v>
      </c>
      <c r="K106" s="393">
        <v>1526756.5500000031</v>
      </c>
      <c r="L106" s="393">
        <v>1689736.6200000024</v>
      </c>
      <c r="M106" s="393">
        <v>1955428.7399999988</v>
      </c>
      <c r="N106" s="393">
        <v>1784382.7300000037</v>
      </c>
      <c r="O106" s="394">
        <v>1611852.8425000014</v>
      </c>
      <c r="P106" s="395">
        <v>7.2574131266283396E-3</v>
      </c>
    </row>
    <row r="107" spans="1:16" ht="15.75" x14ac:dyDescent="0.25">
      <c r="A107" s="21"/>
      <c r="B107" s="379" t="s">
        <v>353</v>
      </c>
      <c r="C107" s="393">
        <v>155115.13</v>
      </c>
      <c r="D107" s="393">
        <v>132525.49999999994</v>
      </c>
      <c r="E107" s="393">
        <v>91319.559999999925</v>
      </c>
      <c r="F107" s="393">
        <v>59935.930000000175</v>
      </c>
      <c r="G107" s="393">
        <v>75631.780000000101</v>
      </c>
      <c r="H107" s="393">
        <v>62758.029999999904</v>
      </c>
      <c r="I107" s="393">
        <v>102557.70999999998</v>
      </c>
      <c r="J107" s="393">
        <v>103934.54999999987</v>
      </c>
      <c r="K107" s="393">
        <v>133384.68999999983</v>
      </c>
      <c r="L107" s="393">
        <v>125776.78999999995</v>
      </c>
      <c r="M107" s="393">
        <v>133611.33999999936</v>
      </c>
      <c r="N107" s="393">
        <v>133071.15000000017</v>
      </c>
      <c r="O107" s="394">
        <v>109135.17999999993</v>
      </c>
      <c r="P107" s="395">
        <v>4.9138424242282865E-4</v>
      </c>
    </row>
    <row r="108" spans="1:16" ht="15.75" x14ac:dyDescent="0.25">
      <c r="A108" s="21"/>
      <c r="B108" s="379" t="s">
        <v>18</v>
      </c>
      <c r="C108" s="393">
        <v>116884.66999999988</v>
      </c>
      <c r="D108" s="393">
        <v>103043.18000000015</v>
      </c>
      <c r="E108" s="393">
        <v>114557.2199999999</v>
      </c>
      <c r="F108" s="393">
        <v>67513.259999999864</v>
      </c>
      <c r="G108" s="393">
        <v>62122.439999999981</v>
      </c>
      <c r="H108" s="393">
        <v>52816.510000000104</v>
      </c>
      <c r="I108" s="393">
        <v>59242.079999999987</v>
      </c>
      <c r="J108" s="393">
        <v>47254.45</v>
      </c>
      <c r="K108" s="393">
        <v>68212.340000000055</v>
      </c>
      <c r="L108" s="393">
        <v>84425.360000000102</v>
      </c>
      <c r="M108" s="393">
        <v>64747.059999999896</v>
      </c>
      <c r="N108" s="393">
        <v>84962.8299999999</v>
      </c>
      <c r="O108" s="394">
        <v>77148.45</v>
      </c>
      <c r="P108" s="395">
        <v>3.4736308363027848E-4</v>
      </c>
    </row>
    <row r="109" spans="1:16" ht="15.75" x14ac:dyDescent="0.25">
      <c r="A109" s="21"/>
      <c r="B109" s="379" t="s">
        <v>23</v>
      </c>
      <c r="C109" s="393">
        <v>37315.290000000015</v>
      </c>
      <c r="D109" s="393">
        <v>37983.270000000026</v>
      </c>
      <c r="E109" s="393">
        <v>29746.179999999978</v>
      </c>
      <c r="F109" s="393">
        <v>18050.519999999993</v>
      </c>
      <c r="G109" s="393">
        <v>23257.459999999977</v>
      </c>
      <c r="H109" s="393">
        <v>31872.32999999998</v>
      </c>
      <c r="I109" s="393">
        <v>35464.100000000035</v>
      </c>
      <c r="J109" s="393">
        <v>28909.559999999994</v>
      </c>
      <c r="K109" s="393">
        <v>32404.04999999997</v>
      </c>
      <c r="L109" s="393">
        <v>32102.97</v>
      </c>
      <c r="M109" s="393">
        <v>31221.069999999992</v>
      </c>
      <c r="N109" s="393">
        <v>36222.160000000003</v>
      </c>
      <c r="O109" s="394">
        <v>31212.41333333333</v>
      </c>
      <c r="P109" s="395">
        <v>1.4053477604552634E-4</v>
      </c>
    </row>
    <row r="110" spans="1:16" ht="15.75" x14ac:dyDescent="0.25">
      <c r="A110" s="21"/>
      <c r="B110" s="379" t="s">
        <v>21</v>
      </c>
      <c r="C110" s="393">
        <v>6707.5899999999974</v>
      </c>
      <c r="D110" s="393">
        <v>5744.79</v>
      </c>
      <c r="E110" s="393">
        <v>6158.9699999999993</v>
      </c>
      <c r="F110" s="393">
        <v>5634.4100000000008</v>
      </c>
      <c r="G110" s="393">
        <v>5571.9900000000007</v>
      </c>
      <c r="H110" s="393">
        <v>7862.3700000000017</v>
      </c>
      <c r="I110" s="393">
        <v>7830.07</v>
      </c>
      <c r="J110" s="393">
        <v>7653.5300000000007</v>
      </c>
      <c r="K110" s="393">
        <v>7979.27</v>
      </c>
      <c r="L110" s="393">
        <v>46457.390000000043</v>
      </c>
      <c r="M110" s="393">
        <v>41602.829999999944</v>
      </c>
      <c r="N110" s="393">
        <v>46831.48000000004</v>
      </c>
      <c r="O110" s="394">
        <v>16336.224166666669</v>
      </c>
      <c r="P110" s="395">
        <v>7.355431251579015E-5</v>
      </c>
    </row>
    <row r="111" spans="1:16" ht="15.75" x14ac:dyDescent="0.25">
      <c r="A111" s="21"/>
      <c r="B111" s="44" t="s">
        <v>16</v>
      </c>
      <c r="C111" s="104">
        <v>0</v>
      </c>
      <c r="D111" s="104">
        <v>0</v>
      </c>
      <c r="E111" s="104">
        <v>0</v>
      </c>
      <c r="F111" s="104">
        <v>0</v>
      </c>
      <c r="G111" s="104">
        <v>0</v>
      </c>
      <c r="H111" s="104">
        <v>0</v>
      </c>
      <c r="I111" s="104">
        <v>0</v>
      </c>
      <c r="J111" s="104">
        <v>0</v>
      </c>
      <c r="K111" s="104">
        <v>0</v>
      </c>
      <c r="L111" s="104">
        <v>0</v>
      </c>
      <c r="M111" s="104">
        <v>0</v>
      </c>
      <c r="N111" s="104">
        <v>0</v>
      </c>
      <c r="O111" s="89">
        <v>0</v>
      </c>
      <c r="P111" s="105">
        <v>0</v>
      </c>
    </row>
    <row r="112" spans="1:16" ht="15.75" x14ac:dyDescent="0.25">
      <c r="A112" s="21"/>
      <c r="B112" s="44" t="s">
        <v>24</v>
      </c>
      <c r="C112" s="104">
        <v>0</v>
      </c>
      <c r="D112" s="104">
        <v>0</v>
      </c>
      <c r="E112" s="104">
        <v>0</v>
      </c>
      <c r="F112" s="104">
        <v>0</v>
      </c>
      <c r="G112" s="104">
        <v>0</v>
      </c>
      <c r="H112" s="104">
        <v>0</v>
      </c>
      <c r="I112" s="104">
        <v>0</v>
      </c>
      <c r="J112" s="104">
        <v>0</v>
      </c>
      <c r="K112" s="104">
        <v>0</v>
      </c>
      <c r="L112" s="104">
        <v>0</v>
      </c>
      <c r="M112" s="104">
        <v>0</v>
      </c>
      <c r="N112" s="104">
        <v>0</v>
      </c>
      <c r="O112" s="89">
        <v>0</v>
      </c>
      <c r="P112" s="105">
        <v>0</v>
      </c>
    </row>
    <row r="113" spans="1:16" ht="15.75" x14ac:dyDescent="0.25">
      <c r="A113" s="21"/>
      <c r="B113" s="44" t="s">
        <v>352</v>
      </c>
      <c r="C113" s="104">
        <v>0</v>
      </c>
      <c r="D113" s="104">
        <v>0</v>
      </c>
      <c r="E113" s="104">
        <v>0</v>
      </c>
      <c r="F113" s="104">
        <v>0</v>
      </c>
      <c r="G113" s="104">
        <v>0</v>
      </c>
      <c r="H113" s="104">
        <v>0</v>
      </c>
      <c r="I113" s="104">
        <v>0</v>
      </c>
      <c r="J113" s="104">
        <v>0</v>
      </c>
      <c r="K113" s="104">
        <v>0</v>
      </c>
      <c r="L113" s="104">
        <v>0</v>
      </c>
      <c r="M113" s="104">
        <v>0</v>
      </c>
      <c r="N113" s="104">
        <v>0</v>
      </c>
      <c r="O113" s="89">
        <v>0</v>
      </c>
      <c r="P113" s="105">
        <v>0</v>
      </c>
    </row>
    <row r="114" spans="1:16" ht="15.75" x14ac:dyDescent="0.25">
      <c r="A114" s="21"/>
      <c r="B114" s="44" t="s">
        <v>17</v>
      </c>
      <c r="C114" s="104">
        <v>0</v>
      </c>
      <c r="D114" s="104">
        <v>0</v>
      </c>
      <c r="E114" s="104">
        <v>0</v>
      </c>
      <c r="F114" s="104">
        <v>0</v>
      </c>
      <c r="G114" s="104">
        <v>0</v>
      </c>
      <c r="H114" s="104">
        <v>0</v>
      </c>
      <c r="I114" s="104">
        <v>0</v>
      </c>
      <c r="J114" s="104">
        <v>0</v>
      </c>
      <c r="K114" s="104">
        <v>0</v>
      </c>
      <c r="L114" s="104">
        <v>0</v>
      </c>
      <c r="M114" s="104">
        <v>0</v>
      </c>
      <c r="N114" s="104">
        <v>0</v>
      </c>
      <c r="O114" s="89">
        <v>0</v>
      </c>
      <c r="P114" s="105">
        <v>0</v>
      </c>
    </row>
    <row r="115" spans="1:16" ht="15.75" x14ac:dyDescent="0.25">
      <c r="A115" s="21"/>
      <c r="B115" s="44" t="s">
        <v>20</v>
      </c>
      <c r="C115" s="104">
        <v>0</v>
      </c>
      <c r="D115" s="104">
        <v>0</v>
      </c>
      <c r="E115" s="104">
        <v>0</v>
      </c>
      <c r="F115" s="104">
        <v>0</v>
      </c>
      <c r="G115" s="104">
        <v>0</v>
      </c>
      <c r="H115" s="104">
        <v>0</v>
      </c>
      <c r="I115" s="104">
        <v>0</v>
      </c>
      <c r="J115" s="104">
        <v>0</v>
      </c>
      <c r="K115" s="104">
        <v>0</v>
      </c>
      <c r="L115" s="104">
        <v>0</v>
      </c>
      <c r="M115" s="104">
        <v>0</v>
      </c>
      <c r="N115" s="104">
        <v>0</v>
      </c>
      <c r="O115" s="89">
        <v>0</v>
      </c>
      <c r="P115" s="105">
        <v>0</v>
      </c>
    </row>
    <row r="116" spans="1:16" ht="15.75" x14ac:dyDescent="0.25">
      <c r="A116" s="21"/>
      <c r="B116" s="44" t="s">
        <v>22</v>
      </c>
      <c r="C116" s="104">
        <v>0</v>
      </c>
      <c r="D116" s="104">
        <v>0</v>
      </c>
      <c r="E116" s="104">
        <v>0</v>
      </c>
      <c r="F116" s="104">
        <v>0</v>
      </c>
      <c r="G116" s="104">
        <v>0</v>
      </c>
      <c r="H116" s="104">
        <v>0</v>
      </c>
      <c r="I116" s="104">
        <v>0</v>
      </c>
      <c r="J116" s="104">
        <v>0</v>
      </c>
      <c r="K116" s="104">
        <v>0</v>
      </c>
      <c r="L116" s="104">
        <v>0</v>
      </c>
      <c r="M116" s="104">
        <v>0</v>
      </c>
      <c r="N116" s="104">
        <v>0</v>
      </c>
      <c r="O116" s="89">
        <v>0</v>
      </c>
      <c r="P116" s="105">
        <v>0</v>
      </c>
    </row>
    <row r="117" spans="1:16" ht="15.75" x14ac:dyDescent="0.25">
      <c r="A117" s="21"/>
      <c r="B117" s="44" t="s">
        <v>19</v>
      </c>
      <c r="C117" s="104">
        <v>0</v>
      </c>
      <c r="D117" s="104">
        <v>0</v>
      </c>
      <c r="E117" s="104">
        <v>0</v>
      </c>
      <c r="F117" s="104">
        <v>0</v>
      </c>
      <c r="G117" s="104">
        <v>0</v>
      </c>
      <c r="H117" s="104">
        <v>0</v>
      </c>
      <c r="I117" s="104">
        <v>0</v>
      </c>
      <c r="J117" s="104">
        <v>0</v>
      </c>
      <c r="K117" s="104">
        <v>0</v>
      </c>
      <c r="L117" s="104">
        <v>0</v>
      </c>
      <c r="M117" s="104">
        <v>0</v>
      </c>
      <c r="N117" s="104">
        <v>0</v>
      </c>
      <c r="O117" s="89">
        <v>0</v>
      </c>
      <c r="P117" s="105">
        <v>0</v>
      </c>
    </row>
    <row r="118" spans="1:16" ht="15.75" x14ac:dyDescent="0.25">
      <c r="A118" s="21"/>
      <c r="B118" s="44" t="s">
        <v>26</v>
      </c>
      <c r="C118" s="104">
        <v>0</v>
      </c>
      <c r="D118" s="104">
        <v>0</v>
      </c>
      <c r="E118" s="104">
        <v>0</v>
      </c>
      <c r="F118" s="104">
        <v>0</v>
      </c>
      <c r="G118" s="104">
        <v>0</v>
      </c>
      <c r="H118" s="104">
        <v>0</v>
      </c>
      <c r="I118" s="104">
        <v>0</v>
      </c>
      <c r="J118" s="104">
        <v>0</v>
      </c>
      <c r="K118" s="104">
        <v>0</v>
      </c>
      <c r="L118" s="104">
        <v>0</v>
      </c>
      <c r="M118" s="104">
        <v>0</v>
      </c>
      <c r="N118" s="104">
        <v>0</v>
      </c>
      <c r="O118" s="89">
        <v>0</v>
      </c>
      <c r="P118" s="105">
        <v>0</v>
      </c>
    </row>
    <row r="119" spans="1:16" ht="16.5" thickBot="1" x14ac:dyDescent="0.3">
      <c r="A119" s="21"/>
      <c r="B119" s="101" t="s">
        <v>0</v>
      </c>
      <c r="C119" s="106">
        <v>268436030.6699999</v>
      </c>
      <c r="D119" s="106">
        <v>285508175.50000113</v>
      </c>
      <c r="E119" s="106">
        <v>262136377.98000032</v>
      </c>
      <c r="F119" s="106">
        <v>165782662.91000018</v>
      </c>
      <c r="G119" s="106">
        <v>258778375.53000036</v>
      </c>
      <c r="H119" s="106">
        <v>239187655.66999984</v>
      </c>
      <c r="I119" s="106">
        <v>224695447.72000036</v>
      </c>
      <c r="J119" s="106">
        <v>176567324.30999976</v>
      </c>
      <c r="K119" s="106">
        <v>235842417.37000006</v>
      </c>
      <c r="L119" s="106">
        <v>239668241.50000039</v>
      </c>
      <c r="M119" s="106">
        <v>206729016.68000019</v>
      </c>
      <c r="N119" s="106">
        <v>101837498.02999996</v>
      </c>
      <c r="O119" s="539">
        <v>222097435.32250017</v>
      </c>
      <c r="P119" s="107">
        <v>0.99999999999999978</v>
      </c>
    </row>
    <row r="120" spans="1:16" ht="15" x14ac:dyDescent="0.2">
      <c r="A120" s="21"/>
      <c r="B120" s="38"/>
      <c r="C120" s="41" t="b">
        <v>1</v>
      </c>
    </row>
    <row r="121" spans="1:16" ht="15" x14ac:dyDescent="0.2">
      <c r="A121" s="21"/>
      <c r="B121" s="38"/>
    </row>
    <row r="122" spans="1:16" ht="15" x14ac:dyDescent="0.2">
      <c r="A122" s="21"/>
      <c r="B122" s="38"/>
    </row>
    <row r="123" spans="1:16" ht="15" x14ac:dyDescent="0.2">
      <c r="A123" s="21"/>
      <c r="B123" s="38"/>
    </row>
    <row r="124" spans="1:16" ht="15" x14ac:dyDescent="0.2">
      <c r="A124" s="21"/>
      <c r="B124" s="38"/>
    </row>
    <row r="125" spans="1:16" ht="15" x14ac:dyDescent="0.2">
      <c r="A125" s="21"/>
      <c r="B125" s="38"/>
    </row>
    <row r="126" spans="1:16" ht="15" x14ac:dyDescent="0.2">
      <c r="A126" s="21"/>
      <c r="B126" s="38"/>
    </row>
    <row r="127" spans="1:16" ht="15" x14ac:dyDescent="0.2">
      <c r="A127" s="21"/>
      <c r="B127" s="38"/>
    </row>
    <row r="128" spans="1:16" ht="15" x14ac:dyDescent="0.2">
      <c r="A128" s="21"/>
      <c r="B128" s="38"/>
    </row>
    <row r="129" spans="1:2" ht="15" x14ac:dyDescent="0.2">
      <c r="A129" s="21"/>
      <c r="B129" s="38"/>
    </row>
    <row r="130" spans="1:2" ht="15" x14ac:dyDescent="0.2">
      <c r="A130" s="21"/>
      <c r="B130" s="38"/>
    </row>
    <row r="131" spans="1:2" ht="15" x14ac:dyDescent="0.2">
      <c r="A131" s="21"/>
      <c r="B131" s="38"/>
    </row>
    <row r="132" spans="1:2" ht="15" x14ac:dyDescent="0.2">
      <c r="A132" s="21"/>
      <c r="B132" s="38"/>
    </row>
    <row r="133" spans="1:2" ht="15" x14ac:dyDescent="0.2">
      <c r="A133" s="21"/>
      <c r="B133" s="38"/>
    </row>
    <row r="134" spans="1:2" ht="15" x14ac:dyDescent="0.2">
      <c r="A134" s="21"/>
      <c r="B134" s="38"/>
    </row>
    <row r="135" spans="1:2" ht="15" x14ac:dyDescent="0.2">
      <c r="A135" s="21"/>
      <c r="B135" s="38"/>
    </row>
    <row r="136" spans="1:2" ht="15" x14ac:dyDescent="0.2">
      <c r="A136" s="21"/>
      <c r="B136" s="38"/>
    </row>
    <row r="137" spans="1:2" ht="15" x14ac:dyDescent="0.2">
      <c r="A137" s="21"/>
      <c r="B137" s="38"/>
    </row>
    <row r="138" spans="1:2" ht="15" x14ac:dyDescent="0.2">
      <c r="A138" s="21"/>
      <c r="B138" s="38"/>
    </row>
    <row r="139" spans="1:2" ht="15" x14ac:dyDescent="0.2">
      <c r="A139" s="21"/>
      <c r="B139" s="38"/>
    </row>
    <row r="140" spans="1:2" ht="15" x14ac:dyDescent="0.2">
      <c r="A140" s="21"/>
      <c r="B140" s="38"/>
    </row>
    <row r="141" spans="1:2" ht="15" x14ac:dyDescent="0.2">
      <c r="A141" s="21"/>
      <c r="B141" s="38"/>
    </row>
    <row r="142" spans="1:2" ht="15" x14ac:dyDescent="0.2">
      <c r="A142" s="21"/>
      <c r="B142" s="38"/>
    </row>
    <row r="143" spans="1:2" ht="15" x14ac:dyDescent="0.2">
      <c r="A143" s="21"/>
      <c r="B143" s="38"/>
    </row>
    <row r="144" spans="1:2" ht="15" x14ac:dyDescent="0.2">
      <c r="A144" s="21"/>
      <c r="B144" s="38"/>
    </row>
    <row r="145" spans="1:16" ht="20.25" x14ac:dyDescent="0.3">
      <c r="A145" s="21"/>
      <c r="B145" s="330" t="s">
        <v>108</v>
      </c>
    </row>
    <row r="146" spans="1:16" ht="23.25" x14ac:dyDescent="0.35">
      <c r="A146" s="21"/>
      <c r="B146" s="75"/>
    </row>
    <row r="147" spans="1:16" ht="15" x14ac:dyDescent="0.2">
      <c r="A147" s="21"/>
      <c r="B147" s="38" t="s">
        <v>418</v>
      </c>
      <c r="C147" s="9">
        <v>3</v>
      </c>
      <c r="D147" s="9">
        <v>4</v>
      </c>
      <c r="E147" s="9">
        <v>5</v>
      </c>
      <c r="F147" s="9">
        <v>6</v>
      </c>
      <c r="G147" s="9">
        <v>7</v>
      </c>
      <c r="H147" s="9">
        <v>8</v>
      </c>
      <c r="I147" s="9">
        <v>9</v>
      </c>
      <c r="J147" s="9">
        <v>10</v>
      </c>
      <c r="K147" s="9">
        <v>11</v>
      </c>
      <c r="L147" s="9">
        <v>12</v>
      </c>
      <c r="M147" s="9">
        <v>13</v>
      </c>
      <c r="N147" s="9">
        <v>14</v>
      </c>
    </row>
    <row r="148" spans="1:16" ht="32.25" thickBot="1" x14ac:dyDescent="0.25">
      <c r="A148" s="21"/>
      <c r="B148" s="82" t="s">
        <v>14</v>
      </c>
      <c r="C148" s="83" t="s">
        <v>339</v>
      </c>
      <c r="D148" s="83" t="s">
        <v>340</v>
      </c>
      <c r="E148" s="83" t="s">
        <v>341</v>
      </c>
      <c r="F148" s="83" t="s">
        <v>342</v>
      </c>
      <c r="G148" s="83" t="s">
        <v>343</v>
      </c>
      <c r="H148" s="83" t="s">
        <v>344</v>
      </c>
      <c r="I148" s="83" t="s">
        <v>345</v>
      </c>
      <c r="J148" s="83" t="s">
        <v>346</v>
      </c>
      <c r="K148" s="83" t="s">
        <v>347</v>
      </c>
      <c r="L148" s="83" t="s">
        <v>348</v>
      </c>
      <c r="M148" s="83" t="s">
        <v>349</v>
      </c>
      <c r="N148" s="83" t="s">
        <v>350</v>
      </c>
      <c r="O148" s="96" t="s">
        <v>129</v>
      </c>
      <c r="P148" s="96" t="s">
        <v>130</v>
      </c>
    </row>
    <row r="149" spans="1:16" ht="15.75" x14ac:dyDescent="0.25">
      <c r="A149" s="21"/>
      <c r="B149" s="379" t="s">
        <v>352</v>
      </c>
      <c r="C149" s="393">
        <v>951193887.76999581</v>
      </c>
      <c r="D149" s="393">
        <v>948563428.98999679</v>
      </c>
      <c r="E149" s="393">
        <v>957807931.87999988</v>
      </c>
      <c r="F149" s="393">
        <v>983811218.7100004</v>
      </c>
      <c r="G149" s="393">
        <v>944772541.20999455</v>
      </c>
      <c r="H149" s="393">
        <v>925903030.89999878</v>
      </c>
      <c r="I149" s="393">
        <v>924609477.9100008</v>
      </c>
      <c r="J149" s="393">
        <v>927355678.41000009</v>
      </c>
      <c r="K149" s="393">
        <v>922205630.86000192</v>
      </c>
      <c r="L149" s="393">
        <v>925924798.64999926</v>
      </c>
      <c r="M149" s="393">
        <v>932436907.41999924</v>
      </c>
      <c r="N149" s="393">
        <v>934526621.55999994</v>
      </c>
      <c r="O149" s="394">
        <v>939925929.52249897</v>
      </c>
      <c r="P149" s="395">
        <v>0.30263945936653963</v>
      </c>
    </row>
    <row r="150" spans="1:16" ht="15.75" x14ac:dyDescent="0.25">
      <c r="A150" s="21"/>
      <c r="B150" s="379" t="s">
        <v>355</v>
      </c>
      <c r="C150" s="393">
        <v>591094601.87999761</v>
      </c>
      <c r="D150" s="393">
        <v>595921994.67999613</v>
      </c>
      <c r="E150" s="393">
        <v>578491258.00999641</v>
      </c>
      <c r="F150" s="393">
        <v>532210860.21000373</v>
      </c>
      <c r="G150" s="393">
        <v>535828547.17999929</v>
      </c>
      <c r="H150" s="393">
        <v>501190626.60999793</v>
      </c>
      <c r="I150" s="393">
        <v>481993174.27999938</v>
      </c>
      <c r="J150" s="393">
        <v>465999510.00999755</v>
      </c>
      <c r="K150" s="393">
        <v>462919572.16000122</v>
      </c>
      <c r="L150" s="393">
        <v>452080693.99999857</v>
      </c>
      <c r="M150" s="393">
        <v>459837623.87000042</v>
      </c>
      <c r="N150" s="393">
        <v>599050084.59999895</v>
      </c>
      <c r="O150" s="394">
        <v>521384878.95749885</v>
      </c>
      <c r="P150" s="395">
        <v>0.16787667297331338</v>
      </c>
    </row>
    <row r="151" spans="1:16" ht="15.75" x14ac:dyDescent="0.25">
      <c r="A151" s="21"/>
      <c r="B151" s="379" t="s">
        <v>24</v>
      </c>
      <c r="C151" s="393">
        <v>525602372.97999883</v>
      </c>
      <c r="D151" s="393">
        <v>526642443.15999907</v>
      </c>
      <c r="E151" s="393">
        <v>518650191.18000102</v>
      </c>
      <c r="F151" s="393">
        <v>486575568.84000015</v>
      </c>
      <c r="G151" s="393">
        <v>497773678.7100001</v>
      </c>
      <c r="H151" s="393">
        <v>498881092.36999989</v>
      </c>
      <c r="I151" s="393">
        <v>462151420.20000058</v>
      </c>
      <c r="J151" s="393">
        <v>431182694.01999873</v>
      </c>
      <c r="K151" s="393">
        <v>441991861.45000094</v>
      </c>
      <c r="L151" s="393">
        <v>450861184.88000077</v>
      </c>
      <c r="M151" s="393">
        <v>441869577.88999993</v>
      </c>
      <c r="N151" s="393">
        <v>427337612.79999995</v>
      </c>
      <c r="O151" s="394">
        <v>475793308.20666677</v>
      </c>
      <c r="P151" s="395">
        <v>0.15319699674530177</v>
      </c>
    </row>
    <row r="152" spans="1:16" ht="15.75" x14ac:dyDescent="0.25">
      <c r="A152" s="21"/>
      <c r="B152" s="379" t="s">
        <v>353</v>
      </c>
      <c r="C152" s="393">
        <v>323536401.22999913</v>
      </c>
      <c r="D152" s="393">
        <v>328651065.9400003</v>
      </c>
      <c r="E152" s="393">
        <v>317762995.14999992</v>
      </c>
      <c r="F152" s="393">
        <v>311779282.79999977</v>
      </c>
      <c r="G152" s="393">
        <v>350404789.6499998</v>
      </c>
      <c r="H152" s="393">
        <v>327113973.98000038</v>
      </c>
      <c r="I152" s="393">
        <v>308362230.52999961</v>
      </c>
      <c r="J152" s="393">
        <v>270047361.60000008</v>
      </c>
      <c r="K152" s="393">
        <v>267209660.33000055</v>
      </c>
      <c r="L152" s="393">
        <v>269357814.63000065</v>
      </c>
      <c r="M152" s="393">
        <v>276204924.30999953</v>
      </c>
      <c r="N152" s="393">
        <v>272357537.4800005</v>
      </c>
      <c r="O152" s="394">
        <v>301899003.13583332</v>
      </c>
      <c r="P152" s="395">
        <v>9.7206118293536051E-2</v>
      </c>
    </row>
    <row r="153" spans="1:16" ht="15.75" x14ac:dyDescent="0.25">
      <c r="A153" s="21"/>
      <c r="B153" s="379" t="s">
        <v>351</v>
      </c>
      <c r="C153" s="393">
        <v>328091830.5699994</v>
      </c>
      <c r="D153" s="393">
        <v>329313703.3599996</v>
      </c>
      <c r="E153" s="393">
        <v>330463706.73999941</v>
      </c>
      <c r="F153" s="393">
        <v>306741084.74999982</v>
      </c>
      <c r="G153" s="393">
        <v>306123934.79000008</v>
      </c>
      <c r="H153" s="393">
        <v>296401236.34999973</v>
      </c>
      <c r="I153" s="393">
        <v>270922385.80999899</v>
      </c>
      <c r="J153" s="393">
        <v>268105986.56999958</v>
      </c>
      <c r="K153" s="393">
        <v>267206410.77000043</v>
      </c>
      <c r="L153" s="393">
        <v>277619502.71999907</v>
      </c>
      <c r="M153" s="393">
        <v>284381833.22999936</v>
      </c>
      <c r="N153" s="393">
        <v>275489147.54000002</v>
      </c>
      <c r="O153" s="394">
        <v>295071730.26666635</v>
      </c>
      <c r="P153" s="395">
        <v>9.5007857659187747E-2</v>
      </c>
    </row>
    <row r="154" spans="1:16" ht="15.75" x14ac:dyDescent="0.25">
      <c r="A154" s="21"/>
      <c r="B154" s="44" t="s">
        <v>18</v>
      </c>
      <c r="C154" s="104">
        <v>286239298.37999952</v>
      </c>
      <c r="D154" s="104">
        <v>285083466.55999976</v>
      </c>
      <c r="E154" s="104">
        <v>275900967.76000005</v>
      </c>
      <c r="F154" s="104">
        <v>270981279.8900004</v>
      </c>
      <c r="G154" s="104">
        <v>284050107.23000014</v>
      </c>
      <c r="H154" s="104">
        <v>268409218.94000021</v>
      </c>
      <c r="I154" s="104">
        <v>275860263.35999954</v>
      </c>
      <c r="J154" s="104">
        <v>274642598.73999977</v>
      </c>
      <c r="K154" s="104">
        <v>278733082.74999952</v>
      </c>
      <c r="L154" s="104">
        <v>282974939.33000058</v>
      </c>
      <c r="M154" s="104">
        <v>284642863.89000034</v>
      </c>
      <c r="N154" s="104">
        <v>291325549.44999963</v>
      </c>
      <c r="O154" s="89">
        <v>279903636.35666662</v>
      </c>
      <c r="P154" s="105">
        <v>9.0124000754766287E-2</v>
      </c>
    </row>
    <row r="155" spans="1:16" ht="15.75" x14ac:dyDescent="0.25">
      <c r="A155" s="21"/>
      <c r="B155" s="44" t="s">
        <v>17</v>
      </c>
      <c r="C155" s="104">
        <v>121103209.45999976</v>
      </c>
      <c r="D155" s="104">
        <v>122375998.4199999</v>
      </c>
      <c r="E155" s="104">
        <v>124944856.04000051</v>
      </c>
      <c r="F155" s="104">
        <v>121712196.5000001</v>
      </c>
      <c r="G155" s="104">
        <v>108631070.76999979</v>
      </c>
      <c r="H155" s="104">
        <v>107567516.04999997</v>
      </c>
      <c r="I155" s="104">
        <v>105015152.37000009</v>
      </c>
      <c r="J155" s="104">
        <v>105343341.04999995</v>
      </c>
      <c r="K155" s="104">
        <v>106961791.84999995</v>
      </c>
      <c r="L155" s="104">
        <v>108927505.87000011</v>
      </c>
      <c r="M155" s="104">
        <v>107764560.30000018</v>
      </c>
      <c r="N155" s="104">
        <v>104430807.59000008</v>
      </c>
      <c r="O155" s="89">
        <v>112064833.85583337</v>
      </c>
      <c r="P155" s="105">
        <v>3.6082886605075484E-2</v>
      </c>
    </row>
    <row r="156" spans="1:16" ht="15.75" x14ac:dyDescent="0.25">
      <c r="A156" s="21"/>
      <c r="B156" s="44" t="s">
        <v>21</v>
      </c>
      <c r="C156" s="104">
        <v>114057499.67999974</v>
      </c>
      <c r="D156" s="104">
        <v>114173438.23999998</v>
      </c>
      <c r="E156" s="104">
        <v>104213110.23</v>
      </c>
      <c r="F156" s="104">
        <v>116165613.05000001</v>
      </c>
      <c r="G156" s="104">
        <v>95522475.500000238</v>
      </c>
      <c r="H156" s="104">
        <v>92578373.829999909</v>
      </c>
      <c r="I156" s="104">
        <v>86168058.569999993</v>
      </c>
      <c r="J156" s="104">
        <v>85238413.119999841</v>
      </c>
      <c r="K156" s="104">
        <v>82737122.040000096</v>
      </c>
      <c r="L156" s="104">
        <v>82400772.779999986</v>
      </c>
      <c r="M156" s="104">
        <v>83624993.419999897</v>
      </c>
      <c r="N156" s="104">
        <v>82831351.389999971</v>
      </c>
      <c r="O156" s="89">
        <v>94975935.154166639</v>
      </c>
      <c r="P156" s="105">
        <v>3.0580564664803717E-2</v>
      </c>
    </row>
    <row r="157" spans="1:16" ht="15.75" x14ac:dyDescent="0.25">
      <c r="A157" s="21"/>
      <c r="B157" s="379" t="s">
        <v>20</v>
      </c>
      <c r="C157" s="393">
        <v>49382602.229999945</v>
      </c>
      <c r="D157" s="393">
        <v>49903647.099999905</v>
      </c>
      <c r="E157" s="393">
        <v>44729519.81999997</v>
      </c>
      <c r="F157" s="393">
        <v>43705621.650000036</v>
      </c>
      <c r="G157" s="393">
        <v>46138823.790000059</v>
      </c>
      <c r="H157" s="393">
        <v>41584684.469999947</v>
      </c>
      <c r="I157" s="393">
        <v>40847074.31000004</v>
      </c>
      <c r="J157" s="393">
        <v>40336941.430000052</v>
      </c>
      <c r="K157" s="393">
        <v>41135005.230000004</v>
      </c>
      <c r="L157" s="393">
        <v>43520435.199999951</v>
      </c>
      <c r="M157" s="393">
        <v>43980072.239999942</v>
      </c>
      <c r="N157" s="393">
        <v>43648379.709999949</v>
      </c>
      <c r="O157" s="394">
        <v>44076067.264999986</v>
      </c>
      <c r="P157" s="395">
        <v>1.4191711015845035E-2</v>
      </c>
    </row>
    <row r="158" spans="1:16" ht="15.75" x14ac:dyDescent="0.25">
      <c r="A158" s="21"/>
      <c r="B158" s="379" t="s">
        <v>23</v>
      </c>
      <c r="C158" s="393">
        <v>18505012.319999993</v>
      </c>
      <c r="D158" s="393">
        <v>18014747.320000015</v>
      </c>
      <c r="E158" s="393">
        <v>17551830.170000009</v>
      </c>
      <c r="F158" s="393">
        <v>17434070.719999995</v>
      </c>
      <c r="G158" s="393">
        <v>19500592.329999998</v>
      </c>
      <c r="H158" s="393">
        <v>15463695.079999989</v>
      </c>
      <c r="I158" s="393">
        <v>16582621.910000011</v>
      </c>
      <c r="J158" s="393">
        <v>15652432.089999989</v>
      </c>
      <c r="K158" s="393">
        <v>15731133.939999979</v>
      </c>
      <c r="L158" s="393">
        <v>15591604.309999997</v>
      </c>
      <c r="M158" s="393">
        <v>15726478.319999998</v>
      </c>
      <c r="N158" s="393">
        <v>16172405.410000011</v>
      </c>
      <c r="O158" s="394">
        <v>16827218.659999996</v>
      </c>
      <c r="P158" s="395">
        <v>5.4180656134170902E-3</v>
      </c>
    </row>
    <row r="159" spans="1:16" ht="15.75" x14ac:dyDescent="0.25">
      <c r="A159" s="21"/>
      <c r="B159" s="379" t="s">
        <v>25</v>
      </c>
      <c r="C159" s="393">
        <v>13870180.449999999</v>
      </c>
      <c r="D159" s="393">
        <v>14273089.569999998</v>
      </c>
      <c r="E159" s="393">
        <v>12861385.499999987</v>
      </c>
      <c r="F159" s="393">
        <v>11240351.029999999</v>
      </c>
      <c r="G159" s="393">
        <v>9984673.540000001</v>
      </c>
      <c r="H159" s="393">
        <v>9385631.5799999926</v>
      </c>
      <c r="I159" s="393">
        <v>9969573.9300000072</v>
      </c>
      <c r="J159" s="393">
        <v>11457577.359999992</v>
      </c>
      <c r="K159" s="393">
        <v>12291177.650000004</v>
      </c>
      <c r="L159" s="393">
        <v>12556884.199999992</v>
      </c>
      <c r="M159" s="393">
        <v>13609426.98999998</v>
      </c>
      <c r="N159" s="393">
        <v>12765486.289999975</v>
      </c>
      <c r="O159" s="394">
        <v>12022119.840833327</v>
      </c>
      <c r="P159" s="395">
        <v>3.8709091161235557E-3</v>
      </c>
    </row>
    <row r="160" spans="1:16" ht="15.75" x14ac:dyDescent="0.25">
      <c r="A160" s="21"/>
      <c r="B160" s="379" t="s">
        <v>16</v>
      </c>
      <c r="C160" s="393">
        <v>7435233.8299999973</v>
      </c>
      <c r="D160" s="393">
        <v>7436853.4599999981</v>
      </c>
      <c r="E160" s="393">
        <v>7282020.0899999989</v>
      </c>
      <c r="F160" s="393">
        <v>7213305.5199999996</v>
      </c>
      <c r="G160" s="393">
        <v>7587802.0300000012</v>
      </c>
      <c r="H160" s="393">
        <v>6765761.5100000016</v>
      </c>
      <c r="I160" s="393">
        <v>6500571.7800000012</v>
      </c>
      <c r="J160" s="393">
        <v>6292702.0299999993</v>
      </c>
      <c r="K160" s="393">
        <v>6295412.0099999979</v>
      </c>
      <c r="L160" s="393">
        <v>6148264.1599999964</v>
      </c>
      <c r="M160" s="393">
        <v>6190785.8500000006</v>
      </c>
      <c r="N160" s="393">
        <v>6151169.7199999997</v>
      </c>
      <c r="O160" s="394">
        <v>6774990.1658333316</v>
      </c>
      <c r="P160" s="395">
        <v>2.1814265322407434E-3</v>
      </c>
    </row>
    <row r="161" spans="1:16" ht="15.75" x14ac:dyDescent="0.25">
      <c r="A161" s="21"/>
      <c r="B161" s="379" t="s">
        <v>22</v>
      </c>
      <c r="C161" s="393">
        <v>4406102.2700000005</v>
      </c>
      <c r="D161" s="393">
        <v>4543646.4499999993</v>
      </c>
      <c r="E161" s="393">
        <v>2958864.3099999996</v>
      </c>
      <c r="F161" s="393">
        <v>3362884.4499999993</v>
      </c>
      <c r="G161" s="393">
        <v>4776797.2999999989</v>
      </c>
      <c r="H161" s="393">
        <v>4462805.6400000015</v>
      </c>
      <c r="I161" s="393">
        <v>4405043.9699999988</v>
      </c>
      <c r="J161" s="393">
        <v>4160624.2700000005</v>
      </c>
      <c r="K161" s="393">
        <v>4090873.5800000019</v>
      </c>
      <c r="L161" s="393">
        <v>4011504.5099999974</v>
      </c>
      <c r="M161" s="393">
        <v>4083935.5800000015</v>
      </c>
      <c r="N161" s="393">
        <v>4012727.7899999977</v>
      </c>
      <c r="O161" s="394">
        <v>4106317.5099999993</v>
      </c>
      <c r="P161" s="395">
        <v>1.3221613237599356E-3</v>
      </c>
    </row>
    <row r="162" spans="1:16" ht="15.75" x14ac:dyDescent="0.25">
      <c r="A162" s="21"/>
      <c r="B162" s="379" t="s">
        <v>19</v>
      </c>
      <c r="C162" s="393">
        <v>896730.34999999986</v>
      </c>
      <c r="D162" s="393">
        <v>935634.62000000023</v>
      </c>
      <c r="E162" s="393">
        <v>984516.15</v>
      </c>
      <c r="F162" s="393">
        <v>1168975.8499999999</v>
      </c>
      <c r="G162" s="393">
        <v>1304243.4400000002</v>
      </c>
      <c r="H162" s="393">
        <v>905979.79</v>
      </c>
      <c r="I162" s="393">
        <v>821908.85000000033</v>
      </c>
      <c r="J162" s="393">
        <v>981652.32999999973</v>
      </c>
      <c r="K162" s="393">
        <v>897946.78</v>
      </c>
      <c r="L162" s="393">
        <v>771998.88999999966</v>
      </c>
      <c r="M162" s="393">
        <v>788536.53</v>
      </c>
      <c r="N162" s="393">
        <v>766197.35000000021</v>
      </c>
      <c r="O162" s="394">
        <v>935360.07750000001</v>
      </c>
      <c r="P162" s="395">
        <v>3.0116933608955051E-4</v>
      </c>
    </row>
    <row r="163" spans="1:16" ht="15.75" x14ac:dyDescent="0.25">
      <c r="A163" s="21"/>
      <c r="B163" s="379" t="s">
        <v>26</v>
      </c>
      <c r="C163" s="393">
        <v>0</v>
      </c>
      <c r="D163" s="393">
        <v>0</v>
      </c>
      <c r="E163" s="393">
        <v>0</v>
      </c>
      <c r="F163" s="393">
        <v>0</v>
      </c>
      <c r="G163" s="393">
        <v>0</v>
      </c>
      <c r="H163" s="393">
        <v>0</v>
      </c>
      <c r="I163" s="393">
        <v>0</v>
      </c>
      <c r="J163" s="393">
        <v>0</v>
      </c>
      <c r="K163" s="393">
        <v>0</v>
      </c>
      <c r="L163" s="393">
        <v>0</v>
      </c>
      <c r="M163" s="393">
        <v>0</v>
      </c>
      <c r="N163" s="393">
        <v>0</v>
      </c>
      <c r="O163" s="394">
        <v>0</v>
      </c>
      <c r="P163" s="395">
        <v>0</v>
      </c>
    </row>
    <row r="164" spans="1:16" ht="16.5" thickBot="1" x14ac:dyDescent="0.3">
      <c r="A164" s="21"/>
      <c r="B164" s="101" t="s">
        <v>0</v>
      </c>
      <c r="C164" s="106">
        <v>3335414963.3999896</v>
      </c>
      <c r="D164" s="106">
        <v>3345833157.8699918</v>
      </c>
      <c r="E164" s="106">
        <v>3294603153.0299978</v>
      </c>
      <c r="F164" s="106">
        <v>3214102313.9700046</v>
      </c>
      <c r="G164" s="106">
        <v>3212400077.4699945</v>
      </c>
      <c r="H164" s="106">
        <v>3096613627.0999966</v>
      </c>
      <c r="I164" s="106">
        <v>2994208957.7799983</v>
      </c>
      <c r="J164" s="106">
        <v>2906797513.0299959</v>
      </c>
      <c r="K164" s="106">
        <v>2910406681.4000049</v>
      </c>
      <c r="L164" s="106">
        <v>2932747904.1299982</v>
      </c>
      <c r="M164" s="106">
        <v>2955142519.8399987</v>
      </c>
      <c r="N164" s="106">
        <v>3070865078.6799989</v>
      </c>
      <c r="O164" s="106">
        <v>3105761328.9749975</v>
      </c>
      <c r="P164" s="107">
        <v>1</v>
      </c>
    </row>
    <row r="165" spans="1:16" ht="15.75" x14ac:dyDescent="0.25">
      <c r="A165" s="21"/>
      <c r="B165" s="84"/>
      <c r="C165" s="325"/>
      <c r="D165" s="325"/>
      <c r="E165" s="325"/>
      <c r="F165" s="325"/>
      <c r="G165" s="325"/>
      <c r="H165" s="325"/>
      <c r="I165" s="325"/>
      <c r="J165" s="325"/>
      <c r="K165" s="325"/>
      <c r="L165" s="325"/>
      <c r="M165" s="325"/>
      <c r="N165" s="325"/>
      <c r="O165" s="325"/>
      <c r="P165" s="326"/>
    </row>
    <row r="166" spans="1:16" ht="15" x14ac:dyDescent="0.2">
      <c r="A166" s="21"/>
      <c r="B166" s="38"/>
    </row>
    <row r="167" spans="1:16" ht="15" x14ac:dyDescent="0.2">
      <c r="A167" s="21"/>
      <c r="B167" s="38"/>
    </row>
    <row r="168" spans="1:16" ht="15" x14ac:dyDescent="0.2">
      <c r="A168" s="21"/>
      <c r="B168" s="38"/>
    </row>
    <row r="169" spans="1:16" ht="15" x14ac:dyDescent="0.2">
      <c r="A169" s="21"/>
      <c r="B169" s="38"/>
    </row>
    <row r="170" spans="1:16" ht="15" x14ac:dyDescent="0.2">
      <c r="A170" s="21"/>
      <c r="B170" s="38"/>
    </row>
    <row r="171" spans="1:16" ht="15" x14ac:dyDescent="0.2">
      <c r="A171" s="21"/>
      <c r="B171" s="38"/>
    </row>
    <row r="172" spans="1:16" ht="15" x14ac:dyDescent="0.2">
      <c r="A172" s="21"/>
      <c r="B172" s="38"/>
    </row>
    <row r="173" spans="1:16" ht="15" x14ac:dyDescent="0.2">
      <c r="A173" s="21"/>
      <c r="B173" s="38"/>
    </row>
    <row r="174" spans="1:16" ht="15" x14ac:dyDescent="0.2">
      <c r="A174" s="21"/>
      <c r="B174" s="38"/>
    </row>
    <row r="175" spans="1:16" ht="15" x14ac:dyDescent="0.2">
      <c r="A175" s="21"/>
      <c r="B175" s="38"/>
    </row>
    <row r="176" spans="1:16" ht="15" x14ac:dyDescent="0.2">
      <c r="A176" s="21"/>
      <c r="B176" s="38"/>
    </row>
    <row r="177" spans="1:14" ht="15" x14ac:dyDescent="0.2">
      <c r="A177" s="21"/>
      <c r="B177" s="38"/>
    </row>
    <row r="178" spans="1:14" ht="15" x14ac:dyDescent="0.2">
      <c r="A178" s="21"/>
      <c r="B178" s="38"/>
    </row>
    <row r="179" spans="1:14" ht="15" x14ac:dyDescent="0.2">
      <c r="A179" s="21"/>
      <c r="B179" s="38"/>
    </row>
    <row r="180" spans="1:14" ht="15" x14ac:dyDescent="0.2">
      <c r="A180" s="21"/>
      <c r="B180" s="38"/>
    </row>
    <row r="181" spans="1:14" ht="15" x14ac:dyDescent="0.2">
      <c r="A181" s="21"/>
      <c r="B181" s="38"/>
    </row>
    <row r="182" spans="1:14" ht="15" x14ac:dyDescent="0.2">
      <c r="A182" s="21"/>
      <c r="B182" s="38"/>
    </row>
    <row r="183" spans="1:14" ht="15" x14ac:dyDescent="0.2">
      <c r="A183" s="21"/>
      <c r="B183" s="38"/>
    </row>
    <row r="184" spans="1:14" ht="15" x14ac:dyDescent="0.2">
      <c r="A184" s="21"/>
      <c r="B184" s="38"/>
    </row>
    <row r="185" spans="1:14" ht="15" x14ac:dyDescent="0.2">
      <c r="A185" s="21"/>
      <c r="B185" s="38"/>
    </row>
    <row r="186" spans="1:14" ht="15" x14ac:dyDescent="0.2">
      <c r="A186" s="21"/>
      <c r="B186" s="38"/>
    </row>
    <row r="187" spans="1:14" ht="15" x14ac:dyDescent="0.2">
      <c r="A187" s="21"/>
      <c r="B187" s="38"/>
    </row>
    <row r="188" spans="1:14" ht="15" x14ac:dyDescent="0.2">
      <c r="A188" s="21"/>
      <c r="B188" s="38"/>
    </row>
    <row r="189" spans="1:14" ht="15" x14ac:dyDescent="0.2">
      <c r="A189" s="21"/>
      <c r="B189" s="38"/>
    </row>
    <row r="190" spans="1:14" ht="20.25" x14ac:dyDescent="0.3">
      <c r="A190" s="21"/>
      <c r="B190" s="330" t="s">
        <v>109</v>
      </c>
    </row>
    <row r="191" spans="1:14" ht="15" x14ac:dyDescent="0.2">
      <c r="A191" s="21"/>
      <c r="B191" s="38"/>
    </row>
    <row r="192" spans="1:14" ht="15" x14ac:dyDescent="0.2">
      <c r="A192" s="21"/>
      <c r="B192" s="38" t="s">
        <v>418</v>
      </c>
      <c r="C192" s="9">
        <v>3</v>
      </c>
      <c r="D192" s="9">
        <v>4</v>
      </c>
      <c r="E192" s="9">
        <v>5</v>
      </c>
      <c r="F192" s="9">
        <v>6</v>
      </c>
      <c r="G192" s="9">
        <v>7</v>
      </c>
      <c r="H192" s="9">
        <v>8</v>
      </c>
      <c r="I192" s="9">
        <v>9</v>
      </c>
      <c r="J192" s="9">
        <v>10</v>
      </c>
      <c r="K192" s="9">
        <v>11</v>
      </c>
      <c r="L192" s="9">
        <v>12</v>
      </c>
      <c r="M192" s="9">
        <v>13</v>
      </c>
      <c r="N192" s="9">
        <v>14</v>
      </c>
    </row>
    <row r="193" spans="1:16" ht="32.25" thickBot="1" x14ac:dyDescent="0.25">
      <c r="A193" s="21"/>
      <c r="B193" s="82" t="s">
        <v>14</v>
      </c>
      <c r="C193" s="83" t="s">
        <v>339</v>
      </c>
      <c r="D193" s="83" t="s">
        <v>340</v>
      </c>
      <c r="E193" s="83" t="s">
        <v>341</v>
      </c>
      <c r="F193" s="83" t="s">
        <v>342</v>
      </c>
      <c r="G193" s="83" t="s">
        <v>343</v>
      </c>
      <c r="H193" s="83" t="s">
        <v>344</v>
      </c>
      <c r="I193" s="83" t="s">
        <v>345</v>
      </c>
      <c r="J193" s="83" t="s">
        <v>346</v>
      </c>
      <c r="K193" s="83" t="s">
        <v>347</v>
      </c>
      <c r="L193" s="83" t="s">
        <v>348</v>
      </c>
      <c r="M193" s="83" t="s">
        <v>349</v>
      </c>
      <c r="N193" s="83" t="s">
        <v>350</v>
      </c>
      <c r="O193" s="96" t="s">
        <v>131</v>
      </c>
      <c r="P193" s="96" t="s">
        <v>132</v>
      </c>
    </row>
    <row r="194" spans="1:16" ht="15.75" x14ac:dyDescent="0.25">
      <c r="A194" s="21"/>
      <c r="B194" s="379" t="s">
        <v>355</v>
      </c>
      <c r="C194" s="393">
        <v>1474366665.7600031</v>
      </c>
      <c r="D194" s="393">
        <v>1481157858.1800039</v>
      </c>
      <c r="E194" s="393">
        <v>1409026454.7199965</v>
      </c>
      <c r="F194" s="393">
        <v>1368094861.3700013</v>
      </c>
      <c r="G194" s="393">
        <v>1361175366.9300046</v>
      </c>
      <c r="H194" s="393">
        <v>1474381676.229995</v>
      </c>
      <c r="I194" s="393">
        <v>1482685845.7199976</v>
      </c>
      <c r="J194" s="393">
        <v>1566852241.6499927</v>
      </c>
      <c r="K194" s="393">
        <v>1551647439.0099926</v>
      </c>
      <c r="L194" s="393">
        <v>1567718750.1299975</v>
      </c>
      <c r="M194" s="393">
        <v>1619459925.4900036</v>
      </c>
      <c r="N194" s="393">
        <v>1615228857.8899965</v>
      </c>
      <c r="O194" s="394">
        <v>1497649661.923332</v>
      </c>
      <c r="P194" s="395">
        <v>0.37414567497222312</v>
      </c>
    </row>
    <row r="195" spans="1:16" ht="15.75" x14ac:dyDescent="0.25">
      <c r="A195" s="21"/>
      <c r="B195" s="379" t="s">
        <v>352</v>
      </c>
      <c r="C195" s="393">
        <v>749372113.75999856</v>
      </c>
      <c r="D195" s="393">
        <v>743898888.04999995</v>
      </c>
      <c r="E195" s="393">
        <v>724492720.6599983</v>
      </c>
      <c r="F195" s="393">
        <v>680345653.15999794</v>
      </c>
      <c r="G195" s="393">
        <v>654440677.63999665</v>
      </c>
      <c r="H195" s="393">
        <v>689310657.57999992</v>
      </c>
      <c r="I195" s="393">
        <v>719730179.30999947</v>
      </c>
      <c r="J195" s="393">
        <v>738117660.88000047</v>
      </c>
      <c r="K195" s="393">
        <v>760207437.0200001</v>
      </c>
      <c r="L195" s="393">
        <v>775993025.28000176</v>
      </c>
      <c r="M195" s="393">
        <v>800841320.60999811</v>
      </c>
      <c r="N195" s="393">
        <v>826164401.60000074</v>
      </c>
      <c r="O195" s="394">
        <v>738576227.96249926</v>
      </c>
      <c r="P195" s="395">
        <v>0.18451251207481262</v>
      </c>
    </row>
    <row r="196" spans="1:16" ht="15.75" x14ac:dyDescent="0.25">
      <c r="A196" s="21"/>
      <c r="B196" s="379" t="s">
        <v>24</v>
      </c>
      <c r="C196" s="393">
        <v>558603465.80000055</v>
      </c>
      <c r="D196" s="393">
        <v>589247388.06000054</v>
      </c>
      <c r="E196" s="393">
        <v>545666212.51000321</v>
      </c>
      <c r="F196" s="393">
        <v>489891041.15999788</v>
      </c>
      <c r="G196" s="393">
        <v>463390784.98999935</v>
      </c>
      <c r="H196" s="393">
        <v>486285455.82999939</v>
      </c>
      <c r="I196" s="393">
        <v>515763650.81999987</v>
      </c>
      <c r="J196" s="393">
        <v>542780349.25999975</v>
      </c>
      <c r="K196" s="393">
        <v>546453116.73999989</v>
      </c>
      <c r="L196" s="393">
        <v>545545622.580001</v>
      </c>
      <c r="M196" s="393">
        <v>559864917.33999979</v>
      </c>
      <c r="N196" s="393">
        <v>573568297.46000028</v>
      </c>
      <c r="O196" s="394">
        <v>534755025.2125001</v>
      </c>
      <c r="P196" s="395">
        <v>0.13359351318249849</v>
      </c>
    </row>
    <row r="197" spans="1:16" ht="15.75" x14ac:dyDescent="0.25">
      <c r="A197" s="21"/>
      <c r="B197" s="379" t="s">
        <v>351</v>
      </c>
      <c r="C197" s="393">
        <v>273026778.24000001</v>
      </c>
      <c r="D197" s="393">
        <v>270157061.5399996</v>
      </c>
      <c r="E197" s="393">
        <v>258860880.98000008</v>
      </c>
      <c r="F197" s="393">
        <v>271769477.74000007</v>
      </c>
      <c r="G197" s="393">
        <v>270668707.31000024</v>
      </c>
      <c r="H197" s="393">
        <v>291954750.08999974</v>
      </c>
      <c r="I197" s="393">
        <v>323800741.23000038</v>
      </c>
      <c r="J197" s="393">
        <v>337326864.14999998</v>
      </c>
      <c r="K197" s="393">
        <v>338493550.42000055</v>
      </c>
      <c r="L197" s="393">
        <v>330116088.78000009</v>
      </c>
      <c r="M197" s="393">
        <v>329536234.60999948</v>
      </c>
      <c r="N197" s="393">
        <v>324910386.13000023</v>
      </c>
      <c r="O197" s="394">
        <v>301718460.10166675</v>
      </c>
      <c r="P197" s="395">
        <v>7.5375877133604829E-2</v>
      </c>
    </row>
    <row r="198" spans="1:16" ht="15.75" x14ac:dyDescent="0.25">
      <c r="A198" s="21"/>
      <c r="B198" s="379" t="s">
        <v>353</v>
      </c>
      <c r="C198" s="393">
        <v>262423606.95999938</v>
      </c>
      <c r="D198" s="393">
        <v>263012799.66000026</v>
      </c>
      <c r="E198" s="393">
        <v>269821926.20999968</v>
      </c>
      <c r="F198" s="393">
        <v>269396349.0500012</v>
      </c>
      <c r="G198" s="393">
        <v>231622934.47999978</v>
      </c>
      <c r="H198" s="393">
        <v>238904398.95999989</v>
      </c>
      <c r="I198" s="393">
        <v>251352510.53999954</v>
      </c>
      <c r="J198" s="393">
        <v>241840994.03000075</v>
      </c>
      <c r="K198" s="393">
        <v>244682789.55999953</v>
      </c>
      <c r="L198" s="393">
        <v>247880176.27999964</v>
      </c>
      <c r="M198" s="393">
        <v>251373195.19000095</v>
      </c>
      <c r="N198" s="393">
        <v>254850456.69999966</v>
      </c>
      <c r="O198" s="394">
        <v>252263511.46833336</v>
      </c>
      <c r="P198" s="395">
        <v>6.3020948202246796E-2</v>
      </c>
    </row>
    <row r="199" spans="1:16" ht="15.75" x14ac:dyDescent="0.25">
      <c r="A199" s="21"/>
      <c r="B199" s="44" t="s">
        <v>25</v>
      </c>
      <c r="C199" s="104">
        <v>205091962.59</v>
      </c>
      <c r="D199" s="104">
        <v>203216268.45999995</v>
      </c>
      <c r="E199" s="104">
        <v>204730989.45999986</v>
      </c>
      <c r="F199" s="104">
        <v>202651140.46000013</v>
      </c>
      <c r="G199" s="104">
        <v>195959642.64999989</v>
      </c>
      <c r="H199" s="104">
        <v>192183166.97999996</v>
      </c>
      <c r="I199" s="104">
        <v>187474755.81999999</v>
      </c>
      <c r="J199" s="104">
        <v>186004494.53</v>
      </c>
      <c r="K199" s="104">
        <v>187440675.54999992</v>
      </c>
      <c r="L199" s="104">
        <v>187535703.48000005</v>
      </c>
      <c r="M199" s="104">
        <v>189980684.88000014</v>
      </c>
      <c r="N199" s="104">
        <v>191862516.34999987</v>
      </c>
      <c r="O199" s="89">
        <v>194511000.1008333</v>
      </c>
      <c r="P199" s="105">
        <v>4.8593106433708774E-2</v>
      </c>
    </row>
    <row r="200" spans="1:16" ht="15.75" x14ac:dyDescent="0.25">
      <c r="A200" s="21"/>
      <c r="B200" s="44" t="s">
        <v>21</v>
      </c>
      <c r="C200" s="104">
        <v>126655037.84000038</v>
      </c>
      <c r="D200" s="104">
        <v>127685664.18000001</v>
      </c>
      <c r="E200" s="104">
        <v>144074994.22000024</v>
      </c>
      <c r="F200" s="104">
        <v>131578880.92000034</v>
      </c>
      <c r="G200" s="104">
        <v>121801671.64999992</v>
      </c>
      <c r="H200" s="104">
        <v>145619029.30000028</v>
      </c>
      <c r="I200" s="104">
        <v>149061198.88000017</v>
      </c>
      <c r="J200" s="104">
        <v>148448461.86000034</v>
      </c>
      <c r="K200" s="104">
        <v>147900104.64999959</v>
      </c>
      <c r="L200" s="104">
        <v>148530710.07000029</v>
      </c>
      <c r="M200" s="104">
        <v>147508909.59999985</v>
      </c>
      <c r="N200" s="104">
        <v>147765821.38999987</v>
      </c>
      <c r="O200" s="89">
        <v>140552540.38000011</v>
      </c>
      <c r="P200" s="105">
        <v>3.5113101833176147E-2</v>
      </c>
    </row>
    <row r="201" spans="1:16" ht="15.75" x14ac:dyDescent="0.25">
      <c r="A201" s="21"/>
      <c r="B201" s="44" t="s">
        <v>17</v>
      </c>
      <c r="C201" s="104">
        <v>124489130.59999985</v>
      </c>
      <c r="D201" s="104">
        <v>125250580.84999953</v>
      </c>
      <c r="E201" s="104">
        <v>122484050.11000019</v>
      </c>
      <c r="F201" s="104">
        <v>122805754.91000026</v>
      </c>
      <c r="G201" s="104">
        <v>135669228.26999977</v>
      </c>
      <c r="H201" s="104">
        <v>138358216.10000002</v>
      </c>
      <c r="I201" s="104">
        <v>140034277.77000055</v>
      </c>
      <c r="J201" s="104">
        <v>139629869.13999975</v>
      </c>
      <c r="K201" s="104">
        <v>139177784.4799999</v>
      </c>
      <c r="L201" s="104">
        <v>138209360.33999953</v>
      </c>
      <c r="M201" s="104">
        <v>141010810.21000054</v>
      </c>
      <c r="N201" s="104">
        <v>143134181.03000003</v>
      </c>
      <c r="O201" s="89">
        <v>134187770.3175</v>
      </c>
      <c r="P201" s="105">
        <v>3.352304292178903E-2</v>
      </c>
    </row>
    <row r="202" spans="1:16" ht="15.75" x14ac:dyDescent="0.25">
      <c r="A202" s="21"/>
      <c r="B202" s="44" t="s">
        <v>18</v>
      </c>
      <c r="C202" s="104">
        <v>113872261.32999994</v>
      </c>
      <c r="D202" s="104">
        <v>116573594.98999996</v>
      </c>
      <c r="E202" s="104">
        <v>130153046.12000044</v>
      </c>
      <c r="F202" s="104">
        <v>134278147.73999992</v>
      </c>
      <c r="G202" s="104">
        <v>123172660.51999995</v>
      </c>
      <c r="H202" s="104">
        <v>129232386.81000003</v>
      </c>
      <c r="I202" s="104">
        <v>133705202.86999978</v>
      </c>
      <c r="J202" s="104">
        <v>136822346.34000021</v>
      </c>
      <c r="K202" s="104">
        <v>140067826.41000015</v>
      </c>
      <c r="L202" s="104">
        <v>142177572.93999994</v>
      </c>
      <c r="M202" s="104">
        <v>142817098.27999991</v>
      </c>
      <c r="N202" s="104">
        <v>149997264.95000008</v>
      </c>
      <c r="O202" s="89">
        <v>132739117.44166668</v>
      </c>
      <c r="P202" s="105">
        <v>3.3161137716713869E-2</v>
      </c>
    </row>
    <row r="203" spans="1:16" ht="15.75" x14ac:dyDescent="0.25">
      <c r="A203" s="21"/>
      <c r="B203" s="379" t="s">
        <v>20</v>
      </c>
      <c r="C203" s="393">
        <v>42857555.549999893</v>
      </c>
      <c r="D203" s="393">
        <v>43723148.659999952</v>
      </c>
      <c r="E203" s="393">
        <v>49043820.950000003</v>
      </c>
      <c r="F203" s="393">
        <v>48337624.049999982</v>
      </c>
      <c r="G203" s="393">
        <v>45803703.12000002</v>
      </c>
      <c r="H203" s="393">
        <v>52334491.489999957</v>
      </c>
      <c r="I203" s="393">
        <v>53527586.489999972</v>
      </c>
      <c r="J203" s="393">
        <v>54876190.159999989</v>
      </c>
      <c r="K203" s="393">
        <v>53605632.390000015</v>
      </c>
      <c r="L203" s="393">
        <v>52704051.150000043</v>
      </c>
      <c r="M203" s="393">
        <v>52928704.669999972</v>
      </c>
      <c r="N203" s="393">
        <v>52544178.889999978</v>
      </c>
      <c r="O203" s="394">
        <v>50190557.297499985</v>
      </c>
      <c r="P203" s="395">
        <v>1.2538700081025016E-2</v>
      </c>
    </row>
    <row r="204" spans="1:16" ht="15.75" x14ac:dyDescent="0.25">
      <c r="A204" s="21"/>
      <c r="B204" s="379" t="s">
        <v>23</v>
      </c>
      <c r="C204" s="393">
        <v>11603215.499999996</v>
      </c>
      <c r="D204" s="393">
        <v>11003503.07</v>
      </c>
      <c r="E204" s="393">
        <v>13112774.820000006</v>
      </c>
      <c r="F204" s="393">
        <v>14224458.949999981</v>
      </c>
      <c r="G204" s="393">
        <v>13457848.750000004</v>
      </c>
      <c r="H204" s="393">
        <v>11490163.950000005</v>
      </c>
      <c r="I204" s="393">
        <v>12446211.150000006</v>
      </c>
      <c r="J204" s="393">
        <v>11986252.980000015</v>
      </c>
      <c r="K204" s="393">
        <v>11887663.560000012</v>
      </c>
      <c r="L204" s="393">
        <v>11773779.389999991</v>
      </c>
      <c r="M204" s="393">
        <v>11972218.210000008</v>
      </c>
      <c r="N204" s="393">
        <v>12727222.220000008</v>
      </c>
      <c r="O204" s="394">
        <v>12307109.37916667</v>
      </c>
      <c r="P204" s="395">
        <v>3.0745853737995329E-3</v>
      </c>
    </row>
    <row r="205" spans="1:16" ht="15.75" x14ac:dyDescent="0.25">
      <c r="A205" s="21"/>
      <c r="B205" s="379" t="s">
        <v>22</v>
      </c>
      <c r="C205" s="393">
        <v>5945498.0200000014</v>
      </c>
      <c r="D205" s="393">
        <v>6267005.120000001</v>
      </c>
      <c r="E205" s="393">
        <v>6210355.0699999975</v>
      </c>
      <c r="F205" s="393">
        <v>6568166.1799999969</v>
      </c>
      <c r="G205" s="393">
        <v>5962533.7700000023</v>
      </c>
      <c r="H205" s="393">
        <v>5874760.0799999973</v>
      </c>
      <c r="I205" s="393">
        <v>5539809.1300000008</v>
      </c>
      <c r="J205" s="393">
        <v>5796009.5199999949</v>
      </c>
      <c r="K205" s="393">
        <v>6079489.4800000023</v>
      </c>
      <c r="L205" s="393">
        <v>6255500.1499999994</v>
      </c>
      <c r="M205" s="393">
        <v>6584454.1999999983</v>
      </c>
      <c r="N205" s="393">
        <v>6597524.3499999968</v>
      </c>
      <c r="O205" s="394">
        <v>6140092.0891666664</v>
      </c>
      <c r="P205" s="395">
        <v>1.5339294345665692E-3</v>
      </c>
    </row>
    <row r="206" spans="1:16" ht="15.75" x14ac:dyDescent="0.25">
      <c r="A206" s="21"/>
      <c r="B206" s="379" t="s">
        <v>16</v>
      </c>
      <c r="C206" s="393">
        <v>4109525.8200000012</v>
      </c>
      <c r="D206" s="393">
        <v>3938786.8899999997</v>
      </c>
      <c r="E206" s="393">
        <v>4450371.0500000017</v>
      </c>
      <c r="F206" s="393">
        <v>4553199.3499999996</v>
      </c>
      <c r="G206" s="393">
        <v>4120301.2500000009</v>
      </c>
      <c r="H206" s="393">
        <v>3738920.1599999983</v>
      </c>
      <c r="I206" s="393">
        <v>3831502.8699999982</v>
      </c>
      <c r="J206" s="393">
        <v>3512087.8199999994</v>
      </c>
      <c r="K206" s="393">
        <v>3462182.34</v>
      </c>
      <c r="L206" s="393">
        <v>3390091.9599999995</v>
      </c>
      <c r="M206" s="393">
        <v>3218027.8000000012</v>
      </c>
      <c r="N206" s="393">
        <v>3165542.4900000026</v>
      </c>
      <c r="O206" s="394">
        <v>3790878.3166666669</v>
      </c>
      <c r="P206" s="395">
        <v>9.4704440069470872E-4</v>
      </c>
    </row>
    <row r="207" spans="1:16" ht="15.75" x14ac:dyDescent="0.25">
      <c r="A207" s="21"/>
      <c r="B207" s="379" t="s">
        <v>19</v>
      </c>
      <c r="C207" s="393">
        <v>3404421.8400000003</v>
      </c>
      <c r="D207" s="393">
        <v>3482819.9499999997</v>
      </c>
      <c r="E207" s="393">
        <v>3506924.72</v>
      </c>
      <c r="F207" s="393">
        <v>3245586.1300000013</v>
      </c>
      <c r="G207" s="393">
        <v>3043736.3399999994</v>
      </c>
      <c r="H207" s="393">
        <v>3573472.4399999995</v>
      </c>
      <c r="I207" s="393">
        <v>3395794.8199999994</v>
      </c>
      <c r="J207" s="393">
        <v>3389843.64</v>
      </c>
      <c r="K207" s="393">
        <v>3493619.8400000008</v>
      </c>
      <c r="L207" s="393">
        <v>3574011.89</v>
      </c>
      <c r="M207" s="393">
        <v>3694742.7699999991</v>
      </c>
      <c r="N207" s="393">
        <v>3832348.54</v>
      </c>
      <c r="O207" s="394">
        <v>3469776.9099999997</v>
      </c>
      <c r="P207" s="395">
        <v>8.6682623914046092E-4</v>
      </c>
    </row>
    <row r="208" spans="1:16" ht="15.75" x14ac:dyDescent="0.25">
      <c r="A208" s="21"/>
      <c r="B208" s="379" t="s">
        <v>26</v>
      </c>
      <c r="C208" s="393">
        <v>0</v>
      </c>
      <c r="D208" s="393">
        <v>0</v>
      </c>
      <c r="E208" s="393">
        <v>0</v>
      </c>
      <c r="F208" s="393">
        <v>0</v>
      </c>
      <c r="G208" s="393">
        <v>0</v>
      </c>
      <c r="H208" s="393">
        <v>0</v>
      </c>
      <c r="I208" s="393">
        <v>0</v>
      </c>
      <c r="J208" s="393">
        <v>0</v>
      </c>
      <c r="K208" s="393">
        <v>0</v>
      </c>
      <c r="L208" s="393">
        <v>0</v>
      </c>
      <c r="M208" s="393">
        <v>0</v>
      </c>
      <c r="N208" s="393">
        <v>0</v>
      </c>
      <c r="O208" s="394">
        <v>0</v>
      </c>
      <c r="P208" s="395">
        <v>0</v>
      </c>
    </row>
    <row r="209" spans="1:16" ht="16.5" thickBot="1" x14ac:dyDescent="0.3">
      <c r="A209" s="21"/>
      <c r="B209" s="101" t="s">
        <v>0</v>
      </c>
      <c r="C209" s="106">
        <v>3955821239.610002</v>
      </c>
      <c r="D209" s="106">
        <v>3988615367.6600027</v>
      </c>
      <c r="E209" s="106">
        <v>3885635521.5999985</v>
      </c>
      <c r="F209" s="106">
        <v>3747740341.1699991</v>
      </c>
      <c r="G209" s="106">
        <v>3630289797.6700006</v>
      </c>
      <c r="H209" s="106">
        <v>3863241545.9999933</v>
      </c>
      <c r="I209" s="106">
        <v>3982349267.4199972</v>
      </c>
      <c r="J209" s="106">
        <v>4117383665.9599938</v>
      </c>
      <c r="K209" s="106">
        <v>4134599311.4499922</v>
      </c>
      <c r="L209" s="106">
        <v>4161404444.4200001</v>
      </c>
      <c r="M209" s="106">
        <v>4260791243.8600025</v>
      </c>
      <c r="N209" s="106">
        <v>4306348999.9899979</v>
      </c>
      <c r="O209" s="106">
        <v>4002851728.9008317</v>
      </c>
      <c r="P209" s="107">
        <v>0.99999999999999989</v>
      </c>
    </row>
    <row r="210" spans="1:16" ht="15" x14ac:dyDescent="0.2">
      <c r="A210" s="21"/>
      <c r="B210" s="38"/>
      <c r="C210" s="40" t="b">
        <v>1</v>
      </c>
      <c r="D210" s="109"/>
      <c r="E210" s="109"/>
      <c r="F210" s="109"/>
      <c r="G210" s="109"/>
      <c r="H210" s="109"/>
      <c r="I210" s="109"/>
      <c r="J210" s="109"/>
    </row>
    <row r="211" spans="1:16" ht="15" x14ac:dyDescent="0.2">
      <c r="A211" s="21"/>
      <c r="B211" s="38"/>
    </row>
    <row r="212" spans="1:16" ht="15" x14ac:dyDescent="0.2">
      <c r="A212" s="21"/>
      <c r="B212" s="38"/>
    </row>
    <row r="213" spans="1:16" ht="15" x14ac:dyDescent="0.2">
      <c r="A213" s="21"/>
      <c r="B213" s="38"/>
    </row>
    <row r="214" spans="1:16" ht="15" x14ac:dyDescent="0.2">
      <c r="A214" s="21"/>
      <c r="B214" s="38"/>
    </row>
    <row r="215" spans="1:16" ht="15" x14ac:dyDescent="0.2">
      <c r="A215" s="21"/>
      <c r="B215" s="38"/>
    </row>
    <row r="216" spans="1:16" ht="15" x14ac:dyDescent="0.2">
      <c r="A216" s="21"/>
      <c r="B216" s="38"/>
    </row>
    <row r="217" spans="1:16" ht="15" x14ac:dyDescent="0.2">
      <c r="A217" s="21"/>
      <c r="B217" s="38"/>
    </row>
    <row r="218" spans="1:16" ht="15" x14ac:dyDescent="0.2">
      <c r="A218" s="21"/>
      <c r="B218" s="38"/>
    </row>
    <row r="219" spans="1:16" ht="15" x14ac:dyDescent="0.2">
      <c r="A219" s="21"/>
      <c r="B219" s="38"/>
    </row>
    <row r="220" spans="1:16" ht="15" x14ac:dyDescent="0.2">
      <c r="A220" s="21"/>
      <c r="B220" s="38"/>
    </row>
    <row r="221" spans="1:16" ht="15" x14ac:dyDescent="0.2">
      <c r="A221" s="21"/>
      <c r="B221" s="38"/>
    </row>
    <row r="222" spans="1:16" ht="15" x14ac:dyDescent="0.2">
      <c r="A222" s="21"/>
      <c r="B222" s="38"/>
    </row>
    <row r="223" spans="1:16" ht="15" x14ac:dyDescent="0.2">
      <c r="A223" s="21"/>
      <c r="B223" s="38"/>
    </row>
    <row r="224" spans="1:16" ht="15" x14ac:dyDescent="0.2">
      <c r="A224" s="21"/>
      <c r="B224" s="38"/>
    </row>
    <row r="225" spans="1:25" ht="15" x14ac:dyDescent="0.2">
      <c r="A225" s="21"/>
      <c r="B225" s="38"/>
    </row>
    <row r="226" spans="1:25" ht="15" x14ac:dyDescent="0.2">
      <c r="A226" s="21"/>
      <c r="B226" s="38"/>
    </row>
    <row r="227" spans="1:25" ht="15" x14ac:dyDescent="0.2">
      <c r="A227" s="21"/>
      <c r="B227" s="38"/>
    </row>
    <row r="228" spans="1:25" ht="15" x14ac:dyDescent="0.2">
      <c r="A228" s="21"/>
      <c r="B228" s="38"/>
    </row>
    <row r="229" spans="1:25" ht="15" x14ac:dyDescent="0.2">
      <c r="A229" s="21"/>
      <c r="B229" s="38"/>
    </row>
    <row r="230" spans="1:25" ht="15" x14ac:dyDescent="0.2">
      <c r="A230" s="21"/>
      <c r="B230" s="38"/>
    </row>
    <row r="231" spans="1:25" ht="15" x14ac:dyDescent="0.2">
      <c r="A231" s="21"/>
      <c r="B231" s="38"/>
    </row>
    <row r="232" spans="1:25" ht="15" x14ac:dyDescent="0.2">
      <c r="A232" s="21"/>
      <c r="B232" s="38"/>
    </row>
    <row r="233" spans="1:25" ht="15" x14ac:dyDescent="0.2">
      <c r="A233" s="21"/>
      <c r="B233" s="38"/>
    </row>
    <row r="234" spans="1:25" ht="15" x14ac:dyDescent="0.2">
      <c r="A234" s="21"/>
      <c r="B234" s="38"/>
    </row>
    <row r="235" spans="1:25" ht="20.25" x14ac:dyDescent="0.3">
      <c r="A235" s="21"/>
      <c r="B235" s="330" t="s">
        <v>110</v>
      </c>
    </row>
    <row r="236" spans="1:25" ht="15" x14ac:dyDescent="0.2">
      <c r="A236" s="21"/>
      <c r="B236" s="38"/>
    </row>
    <row r="237" spans="1:25" ht="15" x14ac:dyDescent="0.2">
      <c r="A237" s="21"/>
      <c r="B237" s="38" t="s">
        <v>418</v>
      </c>
      <c r="C237" s="9">
        <v>2</v>
      </c>
      <c r="D237" s="9">
        <v>3</v>
      </c>
      <c r="E237" s="9">
        <v>4</v>
      </c>
      <c r="F237" s="9">
        <v>5</v>
      </c>
      <c r="G237" s="9">
        <v>6</v>
      </c>
      <c r="H237" s="9">
        <v>7</v>
      </c>
      <c r="I237" s="9">
        <v>8</v>
      </c>
      <c r="J237" s="9">
        <v>9</v>
      </c>
      <c r="K237" s="9">
        <v>10</v>
      </c>
      <c r="L237" s="9">
        <v>11</v>
      </c>
      <c r="M237" s="9">
        <v>12</v>
      </c>
      <c r="N237" s="9">
        <v>13</v>
      </c>
    </row>
    <row r="238" spans="1:25" ht="32.25" thickBot="1" x14ac:dyDescent="0.25">
      <c r="A238" s="21"/>
      <c r="B238" s="82" t="s">
        <v>14</v>
      </c>
      <c r="C238" s="83" t="s">
        <v>339</v>
      </c>
      <c r="D238" s="83" t="s">
        <v>340</v>
      </c>
      <c r="E238" s="83" t="s">
        <v>341</v>
      </c>
      <c r="F238" s="83" t="s">
        <v>342</v>
      </c>
      <c r="G238" s="83" t="s">
        <v>343</v>
      </c>
      <c r="H238" s="83" t="s">
        <v>344</v>
      </c>
      <c r="I238" s="83" t="s">
        <v>345</v>
      </c>
      <c r="J238" s="83" t="s">
        <v>346</v>
      </c>
      <c r="K238" s="83" t="s">
        <v>347</v>
      </c>
      <c r="L238" s="83" t="s">
        <v>348</v>
      </c>
      <c r="M238" s="83" t="s">
        <v>349</v>
      </c>
      <c r="N238" s="83" t="s">
        <v>350</v>
      </c>
      <c r="O238" s="96" t="s">
        <v>133</v>
      </c>
      <c r="P238" s="96" t="s">
        <v>134</v>
      </c>
      <c r="V238" s="9"/>
      <c r="W238" s="528"/>
      <c r="X238" s="528"/>
      <c r="Y238" s="9"/>
    </row>
    <row r="239" spans="1:25" ht="15.75" x14ac:dyDescent="0.25">
      <c r="A239" s="21"/>
      <c r="B239" s="379" t="s">
        <v>355</v>
      </c>
      <c r="C239" s="393">
        <v>2292731729.8000007</v>
      </c>
      <c r="D239" s="393">
        <v>2319947632.940001</v>
      </c>
      <c r="E239" s="393">
        <v>2208892070.3699932</v>
      </c>
      <c r="F239" s="393">
        <v>2027843132.4200053</v>
      </c>
      <c r="G239" s="393">
        <v>2116034929.1700044</v>
      </c>
      <c r="H239" s="393">
        <v>2175904593.069993</v>
      </c>
      <c r="I239" s="393">
        <v>2155220689.0599976</v>
      </c>
      <c r="J239" s="393">
        <v>2174158070.5299902</v>
      </c>
      <c r="K239" s="393">
        <v>2215734729.2199936</v>
      </c>
      <c r="L239" s="393">
        <v>2222121567.2899961</v>
      </c>
      <c r="M239" s="393">
        <v>2246650199.4200044</v>
      </c>
      <c r="N239" s="393">
        <v>2278280327.7499952</v>
      </c>
      <c r="O239" s="394">
        <v>2202793305.9199982</v>
      </c>
      <c r="P239" s="395">
        <v>0.30048837803154566</v>
      </c>
      <c r="V239" s="9" t="s">
        <v>355</v>
      </c>
      <c r="W239" s="528">
        <v>-5.0955432426539805E-2</v>
      </c>
      <c r="X239" s="528">
        <v>-5.9976943203903954E-2</v>
      </c>
      <c r="Y239" s="9"/>
    </row>
    <row r="240" spans="1:25" ht="15.75" x14ac:dyDescent="0.25">
      <c r="A240" s="21"/>
      <c r="B240" s="379" t="s">
        <v>352</v>
      </c>
      <c r="C240" s="393">
        <v>1700566001.5299945</v>
      </c>
      <c r="D240" s="393">
        <v>1692462317.0399966</v>
      </c>
      <c r="E240" s="393">
        <v>1682300652.5399981</v>
      </c>
      <c r="F240" s="393">
        <v>1664156871.8699985</v>
      </c>
      <c r="G240" s="393">
        <v>1599213218.8499913</v>
      </c>
      <c r="H240" s="393">
        <v>1615213688.4799986</v>
      </c>
      <c r="I240" s="393">
        <v>1644339657.2200003</v>
      </c>
      <c r="J240" s="393">
        <v>1665473339.2900004</v>
      </c>
      <c r="K240" s="393">
        <v>1682413067.880002</v>
      </c>
      <c r="L240" s="393">
        <v>1701917823.930001</v>
      </c>
      <c r="M240" s="393">
        <v>1733278228.0299973</v>
      </c>
      <c r="N240" s="393">
        <v>1760691023.1600008</v>
      </c>
      <c r="O240" s="394">
        <v>1678502157.4849985</v>
      </c>
      <c r="P240" s="395">
        <v>0.22896855073493452</v>
      </c>
      <c r="V240" s="9" t="s">
        <v>352</v>
      </c>
      <c r="W240" s="528">
        <v>-5.019053243049941E-2</v>
      </c>
      <c r="X240" s="528">
        <v>-3.3063312014592512E-2</v>
      </c>
      <c r="Y240" s="9"/>
    </row>
    <row r="241" spans="1:31" ht="15.75" x14ac:dyDescent="0.25">
      <c r="A241" s="21"/>
      <c r="B241" s="379" t="s">
        <v>24</v>
      </c>
      <c r="C241" s="393">
        <v>1084205838.7799993</v>
      </c>
      <c r="D241" s="393">
        <v>1115889831.2199996</v>
      </c>
      <c r="E241" s="393">
        <v>1064316403.6900042</v>
      </c>
      <c r="F241" s="393">
        <v>976466609.99999809</v>
      </c>
      <c r="G241" s="393">
        <v>961164463.69999945</v>
      </c>
      <c r="H241" s="393">
        <v>985166548.19999933</v>
      </c>
      <c r="I241" s="393">
        <v>977915071.02000046</v>
      </c>
      <c r="J241" s="393">
        <v>973963043.27999854</v>
      </c>
      <c r="K241" s="393">
        <v>988444978.19000077</v>
      </c>
      <c r="L241" s="393">
        <v>996406807.46000171</v>
      </c>
      <c r="M241" s="393">
        <v>1001734495.2299998</v>
      </c>
      <c r="N241" s="393">
        <v>1000905910.2600002</v>
      </c>
      <c r="O241" s="394">
        <v>1010548333.4191667</v>
      </c>
      <c r="P241" s="395">
        <v>0.13785134938240792</v>
      </c>
      <c r="V241" s="9" t="s">
        <v>24</v>
      </c>
      <c r="W241" s="528">
        <v>-9.1347313432146526E-2</v>
      </c>
      <c r="X241" s="528">
        <v>-9.8035598000101434E-2</v>
      </c>
      <c r="Y241" s="9"/>
    </row>
    <row r="242" spans="1:31" ht="15.75" x14ac:dyDescent="0.25">
      <c r="A242" s="21"/>
      <c r="B242" s="379" t="s">
        <v>351</v>
      </c>
      <c r="C242" s="393">
        <v>639638679.4999994</v>
      </c>
      <c r="D242" s="393">
        <v>639390412.04999924</v>
      </c>
      <c r="E242" s="393">
        <v>628187991.69999945</v>
      </c>
      <c r="F242" s="393">
        <v>615841147.90999985</v>
      </c>
      <c r="G242" s="393">
        <v>615463512.96000028</v>
      </c>
      <c r="H242" s="393">
        <v>625738705.56999946</v>
      </c>
      <c r="I242" s="393">
        <v>627217297.05999935</v>
      </c>
      <c r="J242" s="393">
        <v>638993225.9199996</v>
      </c>
      <c r="K242" s="393">
        <v>638605923.61000097</v>
      </c>
      <c r="L242" s="393">
        <v>643103210.7099992</v>
      </c>
      <c r="M242" s="393">
        <v>651067823.41999888</v>
      </c>
      <c r="N242" s="393">
        <v>636150176.09000039</v>
      </c>
      <c r="O242" s="394">
        <v>633283175.54166627</v>
      </c>
      <c r="P242" s="395">
        <v>8.6387694089030923E-2</v>
      </c>
      <c r="V242" s="9" t="s">
        <v>351</v>
      </c>
      <c r="W242" s="528">
        <v>-2.1730977777743913E-2</v>
      </c>
      <c r="X242" s="528">
        <v>-1.9419373527738749E-2</v>
      </c>
      <c r="Y242" s="9"/>
    </row>
    <row r="243" spans="1:31" ht="15.75" x14ac:dyDescent="0.25">
      <c r="A243" s="21"/>
      <c r="B243" s="379" t="s">
        <v>353</v>
      </c>
      <c r="C243" s="393">
        <v>586115123.3199985</v>
      </c>
      <c r="D243" s="393">
        <v>591796391.10000062</v>
      </c>
      <c r="E243" s="393">
        <v>587676240.9199996</v>
      </c>
      <c r="F243" s="393">
        <v>581235567.78000093</v>
      </c>
      <c r="G243" s="393">
        <v>582103355.90999961</v>
      </c>
      <c r="H243" s="393">
        <v>566081130.97000027</v>
      </c>
      <c r="I243" s="393">
        <v>559817298.77999914</v>
      </c>
      <c r="J243" s="393">
        <v>511992290.18000084</v>
      </c>
      <c r="K243" s="393">
        <v>512025834.58000004</v>
      </c>
      <c r="L243" s="393">
        <v>517363767.70000029</v>
      </c>
      <c r="M243" s="393">
        <v>527711730.84000045</v>
      </c>
      <c r="N243" s="393">
        <v>527341065.33000016</v>
      </c>
      <c r="O243" s="394">
        <v>554271649.78416669</v>
      </c>
      <c r="P243" s="395">
        <v>7.5609540207383433E-2</v>
      </c>
      <c r="V243" s="9" t="s">
        <v>353</v>
      </c>
      <c r="W243" s="528">
        <v>-3.4180985190276979E-2</v>
      </c>
      <c r="X243" s="528">
        <v>-4.4868019086485279E-2</v>
      </c>
      <c r="Y243" s="9"/>
    </row>
    <row r="244" spans="1:31" ht="15.75" x14ac:dyDescent="0.25">
      <c r="A244" s="21"/>
      <c r="B244" s="44" t="s">
        <v>18</v>
      </c>
      <c r="C244" s="104">
        <v>400228444.37999946</v>
      </c>
      <c r="D244" s="104">
        <v>401760104.72999972</v>
      </c>
      <c r="E244" s="104">
        <v>406168571.1000005</v>
      </c>
      <c r="F244" s="104">
        <v>405326940.89000034</v>
      </c>
      <c r="G244" s="104">
        <v>407284890.19000006</v>
      </c>
      <c r="H244" s="104">
        <v>397694422.26000023</v>
      </c>
      <c r="I244" s="104">
        <v>409624708.30999929</v>
      </c>
      <c r="J244" s="104">
        <v>411512199.52999997</v>
      </c>
      <c r="K244" s="104">
        <v>418869121.49999964</v>
      </c>
      <c r="L244" s="104">
        <v>425236937.63000053</v>
      </c>
      <c r="M244" s="104">
        <v>427524709.23000026</v>
      </c>
      <c r="N244" s="104">
        <v>441407777.22999966</v>
      </c>
      <c r="O244" s="89">
        <v>412719902.24833328</v>
      </c>
      <c r="P244" s="105">
        <v>5.6300122973246346E-2</v>
      </c>
      <c r="V244" s="9" t="s">
        <v>18</v>
      </c>
      <c r="W244" s="528">
        <v>-6.3314393456585169E-3</v>
      </c>
      <c r="X244" s="528">
        <v>2.3477251709472416E-2</v>
      </c>
      <c r="Y244" s="9"/>
    </row>
    <row r="245" spans="1:31" ht="15.75" x14ac:dyDescent="0.25">
      <c r="A245" s="21"/>
      <c r="B245" s="44" t="s">
        <v>17</v>
      </c>
      <c r="C245" s="104">
        <v>245592340.05999959</v>
      </c>
      <c r="D245" s="104">
        <v>247626579.26999944</v>
      </c>
      <c r="E245" s="104">
        <v>247428906.15000069</v>
      </c>
      <c r="F245" s="104">
        <v>244517951.41000038</v>
      </c>
      <c r="G245" s="104">
        <v>244300299.03999954</v>
      </c>
      <c r="H245" s="104">
        <v>245925732.14999998</v>
      </c>
      <c r="I245" s="104">
        <v>245049430.14000064</v>
      </c>
      <c r="J245" s="104">
        <v>244973210.1899997</v>
      </c>
      <c r="K245" s="104">
        <v>246139576.32999986</v>
      </c>
      <c r="L245" s="104">
        <v>247136866.20999962</v>
      </c>
      <c r="M245" s="104">
        <v>248775370.51000071</v>
      </c>
      <c r="N245" s="104">
        <v>247564988.62000012</v>
      </c>
      <c r="O245" s="89">
        <v>246252604.17333332</v>
      </c>
      <c r="P245" s="105">
        <v>3.3591915054047551E-2</v>
      </c>
      <c r="V245" s="9" t="s">
        <v>17</v>
      </c>
      <c r="W245" s="528">
        <v>1.357501988534909E-3</v>
      </c>
      <c r="X245" s="528">
        <v>-2.2106142230100007E-3</v>
      </c>
      <c r="Y245" s="9"/>
    </row>
    <row r="246" spans="1:31" ht="15.75" x14ac:dyDescent="0.25">
      <c r="A246" s="21"/>
      <c r="B246" s="44" t="s">
        <v>21</v>
      </c>
      <c r="C246" s="104">
        <v>240719245.11000013</v>
      </c>
      <c r="D246" s="104">
        <v>241864847.20999998</v>
      </c>
      <c r="E246" s="104">
        <v>248294263.42000026</v>
      </c>
      <c r="F246" s="104">
        <v>247750128.38000035</v>
      </c>
      <c r="G246" s="104">
        <v>217329719.14000016</v>
      </c>
      <c r="H246" s="104">
        <v>238205265.50000018</v>
      </c>
      <c r="I246" s="104">
        <v>235237087.52000016</v>
      </c>
      <c r="J246" s="104">
        <v>233694528.51000017</v>
      </c>
      <c r="K246" s="104">
        <v>230645205.95999968</v>
      </c>
      <c r="L246" s="104">
        <v>230977940.24000028</v>
      </c>
      <c r="M246" s="104">
        <v>231175505.84999973</v>
      </c>
      <c r="N246" s="104">
        <v>230644004.25999984</v>
      </c>
      <c r="O246" s="89">
        <v>235544811.75833344</v>
      </c>
      <c r="P246" s="105">
        <v>3.2131239117528861E-2</v>
      </c>
      <c r="V246" s="9" t="s">
        <v>21</v>
      </c>
      <c r="W246" s="528">
        <v>-1.0443617039639499E-2</v>
      </c>
      <c r="X246" s="528">
        <v>-2.2774072706545846E-2</v>
      </c>
      <c r="Y246" s="9"/>
    </row>
    <row r="247" spans="1:31" ht="15.75" x14ac:dyDescent="0.25">
      <c r="A247" s="21"/>
      <c r="B247" s="44" t="s">
        <v>25</v>
      </c>
      <c r="C247" s="104">
        <v>221291618.18000001</v>
      </c>
      <c r="D247" s="104">
        <v>219930809.55999994</v>
      </c>
      <c r="E247" s="104">
        <v>219249209.38999984</v>
      </c>
      <c r="F247" s="104">
        <v>214655024.02000013</v>
      </c>
      <c r="G247" s="104">
        <v>206854222.12999988</v>
      </c>
      <c r="H247" s="104">
        <v>202886135.62999997</v>
      </c>
      <c r="I247" s="104">
        <v>198898844.43000001</v>
      </c>
      <c r="J247" s="104">
        <v>198974950.03999999</v>
      </c>
      <c r="K247" s="104">
        <v>201258609.74999994</v>
      </c>
      <c r="L247" s="104">
        <v>201782324.30000004</v>
      </c>
      <c r="M247" s="104">
        <v>205545540.61000013</v>
      </c>
      <c r="N247" s="104">
        <v>206412385.36999986</v>
      </c>
      <c r="O247" s="89">
        <v>208144972.78416666</v>
      </c>
      <c r="P247" s="105">
        <v>2.8393560621073542E-2</v>
      </c>
      <c r="V247" s="9" t="s">
        <v>25</v>
      </c>
      <c r="W247" s="528">
        <v>-8.3172976461444212E-2</v>
      </c>
      <c r="X247" s="528">
        <v>-0.10119124228096871</v>
      </c>
      <c r="Y247" s="9"/>
    </row>
    <row r="248" spans="1:31" ht="15.75" x14ac:dyDescent="0.25">
      <c r="A248" s="21"/>
      <c r="B248" s="379" t="s">
        <v>20</v>
      </c>
      <c r="C248" s="393">
        <v>92240157.779999837</v>
      </c>
      <c r="D248" s="393">
        <v>93626795.759999856</v>
      </c>
      <c r="E248" s="393">
        <v>93773340.769999981</v>
      </c>
      <c r="F248" s="393">
        <v>92043245.700000018</v>
      </c>
      <c r="G248" s="393">
        <v>91942526.910000086</v>
      </c>
      <c r="H248" s="393">
        <v>93919175.959999904</v>
      </c>
      <c r="I248" s="393">
        <v>94374660.800000012</v>
      </c>
      <c r="J248" s="393">
        <v>95213131.590000033</v>
      </c>
      <c r="K248" s="393">
        <v>94740637.62000002</v>
      </c>
      <c r="L248" s="393">
        <v>96224486.349999994</v>
      </c>
      <c r="M248" s="393">
        <v>96908776.909999907</v>
      </c>
      <c r="N248" s="393">
        <v>96192558.599999934</v>
      </c>
      <c r="O248" s="394">
        <v>94266624.562499985</v>
      </c>
      <c r="P248" s="395">
        <v>1.285913891292851E-2</v>
      </c>
      <c r="V248" s="9" t="s">
        <v>20</v>
      </c>
      <c r="W248" s="528">
        <v>1.8202681135960973E-2</v>
      </c>
      <c r="X248" s="528">
        <v>2.3140713018847337E-2</v>
      </c>
      <c r="Y248" s="9"/>
    </row>
    <row r="249" spans="1:31" ht="15.75" x14ac:dyDescent="0.25">
      <c r="A249" s="21"/>
      <c r="B249" s="379" t="s">
        <v>23</v>
      </c>
      <c r="C249" s="393">
        <v>30145543.109999988</v>
      </c>
      <c r="D249" s="393">
        <v>29056233.660000015</v>
      </c>
      <c r="E249" s="393">
        <v>30694351.170000017</v>
      </c>
      <c r="F249" s="393">
        <v>31676580.189999975</v>
      </c>
      <c r="G249" s="393">
        <v>32981698.540000003</v>
      </c>
      <c r="H249" s="393">
        <v>26985731.359999992</v>
      </c>
      <c r="I249" s="393">
        <v>29064297.160000019</v>
      </c>
      <c r="J249" s="393">
        <v>27667594.630000003</v>
      </c>
      <c r="K249" s="393">
        <v>27651201.54999999</v>
      </c>
      <c r="L249" s="393">
        <v>27397486.669999987</v>
      </c>
      <c r="M249" s="393">
        <v>27729917.600000009</v>
      </c>
      <c r="N249" s="393">
        <v>28935849.790000021</v>
      </c>
      <c r="O249" s="394">
        <v>29165540.452500001</v>
      </c>
      <c r="P249" s="395">
        <v>3.9785421180608257E-3</v>
      </c>
      <c r="V249" s="9" t="s">
        <v>23</v>
      </c>
      <c r="W249" s="528">
        <v>-0.10481853780076074</v>
      </c>
      <c r="X249" s="528">
        <v>-3.5867522640230513E-2</v>
      </c>
      <c r="Y249" s="9"/>
    </row>
    <row r="250" spans="1:31" ht="15.75" x14ac:dyDescent="0.25">
      <c r="A250" s="21"/>
      <c r="B250" s="379" t="s">
        <v>16</v>
      </c>
      <c r="C250" s="393">
        <v>11544759.649999999</v>
      </c>
      <c r="D250" s="393">
        <v>11375640.349999998</v>
      </c>
      <c r="E250" s="393">
        <v>11732391.140000001</v>
      </c>
      <c r="F250" s="393">
        <v>11766504.869999999</v>
      </c>
      <c r="G250" s="393">
        <v>11708103.280000001</v>
      </c>
      <c r="H250" s="393">
        <v>10504681.67</v>
      </c>
      <c r="I250" s="393">
        <v>10332074.649999999</v>
      </c>
      <c r="J250" s="393">
        <v>9804789.8499999978</v>
      </c>
      <c r="K250" s="393">
        <v>9757594.3499999978</v>
      </c>
      <c r="L250" s="393">
        <v>9538356.1199999955</v>
      </c>
      <c r="M250" s="393">
        <v>9408813.6500000022</v>
      </c>
      <c r="N250" s="393">
        <v>9316712.2100000028</v>
      </c>
      <c r="O250" s="394">
        <v>10565868.482499998</v>
      </c>
      <c r="P250" s="395">
        <v>1.4413157486308256E-3</v>
      </c>
      <c r="V250" s="9" t="s">
        <v>16</v>
      </c>
      <c r="W250" s="528">
        <v>-9.0090916704359342E-2</v>
      </c>
      <c r="X250" s="528">
        <v>-0.10504203090966906</v>
      </c>
      <c r="Y250" s="9"/>
    </row>
    <row r="251" spans="1:31" ht="15.75" x14ac:dyDescent="0.25">
      <c r="A251" s="21"/>
      <c r="B251" s="379" t="s">
        <v>22</v>
      </c>
      <c r="C251" s="393">
        <v>10351600.290000003</v>
      </c>
      <c r="D251" s="393">
        <v>10810651.57</v>
      </c>
      <c r="E251" s="393">
        <v>9169219.3799999971</v>
      </c>
      <c r="F251" s="393">
        <v>9931050.6299999952</v>
      </c>
      <c r="G251" s="393">
        <v>10739331.07</v>
      </c>
      <c r="H251" s="393">
        <v>10337565.719999999</v>
      </c>
      <c r="I251" s="393">
        <v>9944853.0999999996</v>
      </c>
      <c r="J251" s="393">
        <v>9956633.7899999954</v>
      </c>
      <c r="K251" s="393">
        <v>10170363.060000004</v>
      </c>
      <c r="L251" s="393">
        <v>10267004.659999996</v>
      </c>
      <c r="M251" s="393">
        <v>10668389.779999999</v>
      </c>
      <c r="N251" s="393">
        <v>10610252.139999995</v>
      </c>
      <c r="O251" s="394">
        <v>10246409.599166665</v>
      </c>
      <c r="P251" s="395">
        <v>1.3977375874649008E-3</v>
      </c>
      <c r="V251" s="9" t="s">
        <v>22</v>
      </c>
      <c r="W251" s="528">
        <v>-1.3557874731274058E-3</v>
      </c>
      <c r="X251" s="528">
        <v>-3.9293170003186349E-2</v>
      </c>
      <c r="Y251" s="9"/>
    </row>
    <row r="252" spans="1:31" ht="15.75" x14ac:dyDescent="0.25">
      <c r="A252" s="21"/>
      <c r="B252" s="379" t="s">
        <v>19</v>
      </c>
      <c r="C252" s="393">
        <v>4301152.1900000004</v>
      </c>
      <c r="D252" s="393">
        <v>4418454.57</v>
      </c>
      <c r="E252" s="393">
        <v>4491440.87</v>
      </c>
      <c r="F252" s="393">
        <v>4414561.9800000014</v>
      </c>
      <c r="G252" s="393">
        <v>4347979.7799999993</v>
      </c>
      <c r="H252" s="393">
        <v>4479452.2299999995</v>
      </c>
      <c r="I252" s="393">
        <v>4217703.67</v>
      </c>
      <c r="J252" s="393">
        <v>4371495.97</v>
      </c>
      <c r="K252" s="393">
        <v>4391566.620000001</v>
      </c>
      <c r="L252" s="393">
        <v>4346010.7799999993</v>
      </c>
      <c r="M252" s="393">
        <v>4483279.2999999989</v>
      </c>
      <c r="N252" s="393">
        <v>4598545.8900000006</v>
      </c>
      <c r="O252" s="394">
        <v>4405136.9874999998</v>
      </c>
      <c r="P252" s="395">
        <v>6.0091542171624823E-4</v>
      </c>
      <c r="V252" s="9" t="s">
        <v>19</v>
      </c>
      <c r="W252" s="528">
        <v>4.1454017929088691E-2</v>
      </c>
      <c r="X252" s="528">
        <v>-1.9401433921360609E-2</v>
      </c>
      <c r="Y252" s="9"/>
    </row>
    <row r="253" spans="1:31" ht="15.75" x14ac:dyDescent="0.25">
      <c r="A253" s="21"/>
      <c r="B253" s="379" t="s">
        <v>26</v>
      </c>
      <c r="C253" s="393">
        <v>0</v>
      </c>
      <c r="D253" s="393">
        <v>0</v>
      </c>
      <c r="E253" s="393">
        <v>0</v>
      </c>
      <c r="F253" s="393">
        <v>0</v>
      </c>
      <c r="G253" s="393">
        <v>0</v>
      </c>
      <c r="H253" s="393">
        <v>0</v>
      </c>
      <c r="I253" s="393">
        <v>0</v>
      </c>
      <c r="J253" s="393">
        <v>0</v>
      </c>
      <c r="K253" s="393">
        <v>0</v>
      </c>
      <c r="L253" s="393">
        <v>0</v>
      </c>
      <c r="M253" s="393">
        <v>0</v>
      </c>
      <c r="N253" s="393">
        <v>0</v>
      </c>
      <c r="O253" s="394">
        <v>0</v>
      </c>
      <c r="P253" s="395">
        <v>0</v>
      </c>
      <c r="V253" s="9" t="s">
        <v>26</v>
      </c>
      <c r="W253" s="9"/>
      <c r="X253" s="9"/>
      <c r="Y253" s="9"/>
    </row>
    <row r="254" spans="1:31" ht="16.5" thickBot="1" x14ac:dyDescent="0.3">
      <c r="A254" s="21"/>
      <c r="B254" s="101" t="s">
        <v>0</v>
      </c>
      <c r="C254" s="106">
        <v>7559672233.6799908</v>
      </c>
      <c r="D254" s="106">
        <v>7619956701.029995</v>
      </c>
      <c r="E254" s="106">
        <v>7442375052.6099958</v>
      </c>
      <c r="F254" s="106">
        <v>7127625318.0500031</v>
      </c>
      <c r="G254" s="106">
        <v>7101468250.6699944</v>
      </c>
      <c r="H254" s="106">
        <v>7199042828.76999</v>
      </c>
      <c r="I254" s="106">
        <v>7201253672.9199972</v>
      </c>
      <c r="J254" s="106">
        <v>7200748503.2999907</v>
      </c>
      <c r="K254" s="106">
        <v>7280848410.2199974</v>
      </c>
      <c r="L254" s="106">
        <v>7333820590.0499992</v>
      </c>
      <c r="M254" s="106">
        <v>7422662780.3800011</v>
      </c>
      <c r="N254" s="106">
        <v>7479051576.6999969</v>
      </c>
      <c r="O254" s="110">
        <v>7330710493.198329</v>
      </c>
      <c r="P254" s="107">
        <v>1.0000000000000002</v>
      </c>
      <c r="V254" s="9"/>
      <c r="W254" s="9"/>
      <c r="X254" s="9"/>
      <c r="Y254" s="9"/>
    </row>
    <row r="255" spans="1:31" ht="15" x14ac:dyDescent="0.2">
      <c r="A255" s="21"/>
      <c r="B255" s="44"/>
      <c r="C255" s="44"/>
      <c r="D255" s="44"/>
      <c r="E255" s="44"/>
      <c r="F255" s="44"/>
      <c r="G255" s="44"/>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c r="AE255" s="44"/>
    </row>
    <row r="256" spans="1:31" ht="15" x14ac:dyDescent="0.2">
      <c r="A256" s="21"/>
      <c r="B256" s="44"/>
      <c r="C256" s="44"/>
      <c r="D256" s="44"/>
      <c r="E256" s="44"/>
      <c r="F256" s="44"/>
      <c r="G256" s="44"/>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c r="AE256" s="44"/>
    </row>
    <row r="257" spans="1:31" ht="15" x14ac:dyDescent="0.2">
      <c r="A257" s="21"/>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row>
    <row r="258" spans="1:31" ht="15" x14ac:dyDescent="0.2">
      <c r="A258" s="21"/>
      <c r="B258" s="44"/>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row>
    <row r="259" spans="1:31" ht="15" x14ac:dyDescent="0.2">
      <c r="A259" s="21"/>
      <c r="B259" s="44"/>
      <c r="C259" s="44"/>
      <c r="D259" s="44"/>
      <c r="E259" s="44"/>
      <c r="F259" s="44"/>
      <c r="G259" s="44"/>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c r="AE259" s="44"/>
    </row>
    <row r="260" spans="1:31" ht="15" x14ac:dyDescent="0.2">
      <c r="A260" s="21"/>
      <c r="B260" s="44"/>
      <c r="C260" s="44"/>
      <c r="D260" s="44"/>
      <c r="E260" s="44"/>
      <c r="F260" s="44"/>
      <c r="G260" s="44"/>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c r="AE260" s="44"/>
    </row>
    <row r="261" spans="1:31" ht="15" x14ac:dyDescent="0.2">
      <c r="A261" s="21"/>
      <c r="B261" s="44"/>
      <c r="C261" s="44"/>
      <c r="D261" s="44"/>
      <c r="E261" s="44"/>
      <c r="F261" s="44"/>
      <c r="G261" s="44"/>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row>
    <row r="262" spans="1:31" ht="15" x14ac:dyDescent="0.2">
      <c r="A262" s="21"/>
      <c r="B262" s="44"/>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row>
    <row r="263" spans="1:31" ht="15" x14ac:dyDescent="0.2">
      <c r="A263" s="21"/>
      <c r="B263" s="44"/>
      <c r="C263" s="44"/>
      <c r="D263" s="44"/>
      <c r="E263" s="44"/>
      <c r="F263" s="44"/>
      <c r="G263" s="44"/>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c r="AE263" s="44"/>
    </row>
    <row r="264" spans="1:31" ht="15" x14ac:dyDescent="0.2">
      <c r="A264" s="21"/>
      <c r="B264" s="44"/>
      <c r="C264" s="44"/>
      <c r="D264" s="44"/>
      <c r="E264" s="44"/>
      <c r="F264" s="44"/>
      <c r="G264" s="44"/>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c r="AE264" s="44"/>
    </row>
    <row r="265" spans="1:31" ht="15" x14ac:dyDescent="0.2">
      <c r="A265" s="21"/>
      <c r="B265" s="44"/>
      <c r="C265" s="44"/>
      <c r="D265" s="44"/>
      <c r="E265" s="44"/>
      <c r="F265" s="44"/>
      <c r="G265" s="44"/>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c r="AE265" s="44"/>
    </row>
    <row r="266" spans="1:31" ht="15" x14ac:dyDescent="0.2">
      <c r="A266" s="21"/>
      <c r="B266" s="44"/>
      <c r="C266" s="44"/>
      <c r="D266" s="44"/>
      <c r="E266" s="44"/>
      <c r="F266" s="44"/>
      <c r="G266" s="44"/>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c r="AE266" s="44"/>
    </row>
    <row r="267" spans="1:31" ht="15" x14ac:dyDescent="0.2">
      <c r="A267" s="21"/>
      <c r="B267" s="44"/>
      <c r="C267" s="44"/>
      <c r="D267" s="44"/>
      <c r="E267" s="44"/>
      <c r="F267" s="44"/>
      <c r="G267" s="44"/>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c r="AE267" s="44"/>
    </row>
    <row r="268" spans="1:31" ht="15" x14ac:dyDescent="0.2">
      <c r="A268" s="21"/>
      <c r="B268" s="44"/>
      <c r="C268" s="44"/>
      <c r="D268" s="44"/>
      <c r="E268" s="44"/>
      <c r="F268" s="44"/>
      <c r="G268" s="44"/>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c r="AE268" s="44"/>
    </row>
    <row r="269" spans="1:31" ht="15" x14ac:dyDescent="0.2">
      <c r="A269" s="21"/>
      <c r="B269" s="44"/>
      <c r="C269" s="44"/>
      <c r="D269" s="44"/>
      <c r="E269" s="44"/>
      <c r="F269" s="44"/>
      <c r="G269" s="44"/>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c r="AE269" s="44"/>
    </row>
    <row r="270" spans="1:31" ht="15" x14ac:dyDescent="0.2">
      <c r="A270" s="21"/>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row>
    <row r="271" spans="1:31" ht="15" x14ac:dyDescent="0.2">
      <c r="A271" s="21"/>
      <c r="B271" s="44"/>
      <c r="C271" s="44"/>
      <c r="D271" s="44"/>
      <c r="E271" s="44"/>
      <c r="F271" s="44"/>
      <c r="G271" s="44"/>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c r="AE271" s="44"/>
    </row>
    <row r="272" spans="1:31" ht="15" x14ac:dyDescent="0.2">
      <c r="A272" s="21"/>
      <c r="B272" s="44"/>
      <c r="C272" s="44"/>
      <c r="D272" s="44"/>
      <c r="E272" s="44"/>
      <c r="F272" s="44"/>
      <c r="G272" s="44"/>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c r="AE272" s="44"/>
    </row>
    <row r="273" spans="1:31" ht="15" x14ac:dyDescent="0.2">
      <c r="A273" s="21"/>
      <c r="B273" s="44"/>
      <c r="C273" s="44"/>
      <c r="D273" s="44"/>
      <c r="E273" s="44"/>
      <c r="F273" s="44"/>
      <c r="G273" s="44"/>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c r="AE273" s="44"/>
    </row>
    <row r="274" spans="1:31" ht="15" x14ac:dyDescent="0.2">
      <c r="A274" s="21"/>
      <c r="B274" s="44"/>
      <c r="C274" s="44"/>
      <c r="D274" s="44"/>
      <c r="E274" s="44"/>
      <c r="F274" s="44"/>
      <c r="G274" s="44"/>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c r="AE274" s="44"/>
    </row>
    <row r="275" spans="1:31" ht="15" x14ac:dyDescent="0.2">
      <c r="A275" s="21"/>
      <c r="B275" s="44"/>
      <c r="C275" s="44"/>
      <c r="D275" s="44"/>
      <c r="E275" s="44"/>
      <c r="F275" s="44"/>
      <c r="G275" s="44"/>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row>
    <row r="276" spans="1:31" ht="15" x14ac:dyDescent="0.2">
      <c r="A276" s="21"/>
      <c r="B276" s="44"/>
      <c r="C276" s="44"/>
      <c r="D276" s="44"/>
      <c r="E276" s="44"/>
      <c r="F276" s="44"/>
      <c r="G276" s="44"/>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c r="AE276" s="44"/>
    </row>
    <row r="277" spans="1:31" ht="15" x14ac:dyDescent="0.2">
      <c r="A277" s="21"/>
      <c r="B277" s="44"/>
      <c r="C277" s="44"/>
      <c r="D277" s="44"/>
      <c r="E277" s="44"/>
      <c r="F277" s="44"/>
      <c r="G277" s="44"/>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c r="AE277" s="44"/>
    </row>
    <row r="278" spans="1:31" ht="15" x14ac:dyDescent="0.2">
      <c r="A278" s="21"/>
      <c r="B278" s="44"/>
      <c r="C278" s="44"/>
      <c r="D278" s="44"/>
      <c r="E278" s="44"/>
      <c r="F278" s="44"/>
      <c r="G278" s="44"/>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c r="AE278" s="44"/>
    </row>
    <row r="279" spans="1:31" ht="15" x14ac:dyDescent="0.2">
      <c r="A279" s="21"/>
      <c r="B279" s="44"/>
      <c r="C279" s="44"/>
      <c r="D279" s="44"/>
      <c r="E279" s="44"/>
      <c r="F279" s="44"/>
      <c r="G279" s="44"/>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c r="AE279" s="44"/>
    </row>
    <row r="280" spans="1:31" ht="15" x14ac:dyDescent="0.2">
      <c r="A280" s="21"/>
      <c r="B280" s="44"/>
      <c r="C280" s="44"/>
      <c r="D280" s="44"/>
      <c r="E280" s="44"/>
      <c r="F280" s="44"/>
      <c r="G280" s="44"/>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c r="AE280" s="44"/>
    </row>
    <row r="281" spans="1:31" ht="15" x14ac:dyDescent="0.2">
      <c r="A281" s="21"/>
      <c r="B281" s="38"/>
      <c r="F281" s="45" t="s">
        <v>104</v>
      </c>
    </row>
    <row r="282" spans="1:31" ht="20.25" x14ac:dyDescent="0.3">
      <c r="A282" s="21"/>
      <c r="B282" s="330" t="s">
        <v>111</v>
      </c>
    </row>
    <row r="283" spans="1:31" ht="23.25" x14ac:dyDescent="0.35">
      <c r="A283" s="21"/>
      <c r="B283" s="75"/>
    </row>
    <row r="284" spans="1:31" ht="15" x14ac:dyDescent="0.2">
      <c r="A284" s="21"/>
      <c r="B284" s="38" t="s">
        <v>418</v>
      </c>
      <c r="C284" s="9">
        <v>3</v>
      </c>
      <c r="D284" s="9">
        <v>4</v>
      </c>
      <c r="E284" s="9">
        <v>5</v>
      </c>
      <c r="F284" s="9">
        <v>6</v>
      </c>
      <c r="G284" s="9">
        <v>7</v>
      </c>
      <c r="H284" s="9">
        <v>8</v>
      </c>
      <c r="I284" s="9">
        <v>9</v>
      </c>
      <c r="J284" s="9">
        <v>10</v>
      </c>
      <c r="K284" s="9">
        <v>11</v>
      </c>
      <c r="L284" s="9">
        <v>12</v>
      </c>
      <c r="M284" s="9">
        <v>13</v>
      </c>
      <c r="N284" s="9">
        <v>14</v>
      </c>
    </row>
    <row r="285" spans="1:31" ht="32.25" thickBot="1" x14ac:dyDescent="0.25">
      <c r="A285" s="21"/>
      <c r="B285" s="82" t="s">
        <v>14</v>
      </c>
      <c r="C285" s="83" t="s">
        <v>339</v>
      </c>
      <c r="D285" s="83" t="s">
        <v>340</v>
      </c>
      <c r="E285" s="83" t="s">
        <v>341</v>
      </c>
      <c r="F285" s="83" t="s">
        <v>342</v>
      </c>
      <c r="G285" s="83" t="s">
        <v>343</v>
      </c>
      <c r="H285" s="83" t="s">
        <v>344</v>
      </c>
      <c r="I285" s="83" t="s">
        <v>345</v>
      </c>
      <c r="J285" s="83" t="s">
        <v>346</v>
      </c>
      <c r="K285" s="83" t="s">
        <v>347</v>
      </c>
      <c r="L285" s="83" t="s">
        <v>348</v>
      </c>
      <c r="M285" s="83" t="s">
        <v>349</v>
      </c>
      <c r="N285" s="83" t="s">
        <v>350</v>
      </c>
      <c r="O285" s="96" t="s">
        <v>135</v>
      </c>
      <c r="P285" s="96" t="s">
        <v>136</v>
      </c>
    </row>
    <row r="286" spans="1:31" ht="15.75" x14ac:dyDescent="0.25">
      <c r="A286" s="21"/>
      <c r="B286" s="379" t="s">
        <v>355</v>
      </c>
      <c r="C286" s="393">
        <v>16397105.599999953</v>
      </c>
      <c r="D286" s="393">
        <v>17430839.969999962</v>
      </c>
      <c r="E286" s="393">
        <v>22198763.300000079</v>
      </c>
      <c r="F286" s="393">
        <v>13344968.049999939</v>
      </c>
      <c r="G286" s="393">
        <v>14446083.980000041</v>
      </c>
      <c r="H286" s="393">
        <v>39120560.560000248</v>
      </c>
      <c r="I286" s="393">
        <v>31400865.000000078</v>
      </c>
      <c r="J286" s="393">
        <v>17640436.540000048</v>
      </c>
      <c r="K286" s="393">
        <v>30002784.870000016</v>
      </c>
      <c r="L286" s="393">
        <v>29057074.679999821</v>
      </c>
      <c r="M286" s="393">
        <v>27807409.019999973</v>
      </c>
      <c r="N286" s="393">
        <v>29418269.689999856</v>
      </c>
      <c r="O286" s="394">
        <v>24022096.771666672</v>
      </c>
      <c r="P286" s="395">
        <v>0.25142632845879642</v>
      </c>
    </row>
    <row r="287" spans="1:31" ht="15.75" x14ac:dyDescent="0.25">
      <c r="A287" s="21"/>
      <c r="B287" s="379" t="s">
        <v>17</v>
      </c>
      <c r="C287" s="393">
        <v>24133945.050000031</v>
      </c>
      <c r="D287" s="393">
        <v>26563307.939999953</v>
      </c>
      <c r="E287" s="393">
        <v>28825311.040000059</v>
      </c>
      <c r="F287" s="393">
        <v>21239792.890000001</v>
      </c>
      <c r="G287" s="393">
        <v>22105979.919999968</v>
      </c>
      <c r="H287" s="393">
        <v>21288762.159999974</v>
      </c>
      <c r="I287" s="393">
        <v>20135006.380000055</v>
      </c>
      <c r="J287" s="393">
        <v>19428296.340000048</v>
      </c>
      <c r="K287" s="393">
        <v>18619300.390000053</v>
      </c>
      <c r="L287" s="393">
        <v>17805075.049999982</v>
      </c>
      <c r="M287" s="393">
        <v>17143604.629999992</v>
      </c>
      <c r="N287" s="393">
        <v>16604240.550000066</v>
      </c>
      <c r="O287" s="394">
        <v>21157718.528333347</v>
      </c>
      <c r="P287" s="395">
        <v>0.22144642654249139</v>
      </c>
    </row>
    <row r="288" spans="1:31" ht="15.75" x14ac:dyDescent="0.25">
      <c r="A288" s="21"/>
      <c r="B288" s="44" t="s">
        <v>351</v>
      </c>
      <c r="C288" s="104">
        <v>12261991.749999978</v>
      </c>
      <c r="D288" s="104">
        <v>11497255.559999993</v>
      </c>
      <c r="E288" s="104">
        <v>10733483.309999993</v>
      </c>
      <c r="F288" s="104">
        <v>8535394.2700000126</v>
      </c>
      <c r="G288" s="104">
        <v>7166974.8200000012</v>
      </c>
      <c r="H288" s="104">
        <v>7766156.4199999841</v>
      </c>
      <c r="I288" s="104">
        <v>11716839.119999999</v>
      </c>
      <c r="J288" s="104">
        <v>11959047.070000013</v>
      </c>
      <c r="K288" s="104">
        <v>8829241.1199999917</v>
      </c>
      <c r="L288" s="104">
        <v>16713382.56000004</v>
      </c>
      <c r="M288" s="104">
        <v>26326691.600000065</v>
      </c>
      <c r="N288" s="104">
        <v>17959602.910000026</v>
      </c>
      <c r="O288" s="89">
        <v>12622171.709166676</v>
      </c>
      <c r="P288" s="105">
        <v>0.13210946239111687</v>
      </c>
    </row>
    <row r="289" spans="1:16" ht="15.75" x14ac:dyDescent="0.25">
      <c r="A289" s="21"/>
      <c r="B289" s="44" t="s">
        <v>24</v>
      </c>
      <c r="C289" s="104">
        <v>6586351.7999999803</v>
      </c>
      <c r="D289" s="104">
        <v>6781079.9500000123</v>
      </c>
      <c r="E289" s="104">
        <v>19291389.019999914</v>
      </c>
      <c r="F289" s="104">
        <v>19856150.070000023</v>
      </c>
      <c r="G289" s="104">
        <v>23239738.060000036</v>
      </c>
      <c r="H289" s="104">
        <v>3109736.4899999923</v>
      </c>
      <c r="I289" s="104">
        <v>10700792.270000018</v>
      </c>
      <c r="J289" s="104">
        <v>7420656.8300000122</v>
      </c>
      <c r="K289" s="104">
        <v>8235495.6699999971</v>
      </c>
      <c r="L289" s="104">
        <v>17759243.120000001</v>
      </c>
      <c r="M289" s="104">
        <v>5156405.7300000004</v>
      </c>
      <c r="N289" s="104">
        <v>6038500.4799999921</v>
      </c>
      <c r="O289" s="89">
        <v>11181294.957499998</v>
      </c>
      <c r="P289" s="105">
        <v>0.1170285826961986</v>
      </c>
    </row>
    <row r="290" spans="1:16" ht="15.75" x14ac:dyDescent="0.25">
      <c r="A290" s="21"/>
      <c r="B290" s="44" t="s">
        <v>25</v>
      </c>
      <c r="C290" s="104">
        <v>17634369.019999992</v>
      </c>
      <c r="D290" s="104">
        <v>16644737.030000005</v>
      </c>
      <c r="E290" s="104">
        <v>10114897.549999993</v>
      </c>
      <c r="F290" s="104">
        <v>10048731.369999999</v>
      </c>
      <c r="G290" s="104">
        <v>7856785.4499999937</v>
      </c>
      <c r="H290" s="104">
        <v>5127441.7300000032</v>
      </c>
      <c r="I290" s="104">
        <v>1538373.2600000007</v>
      </c>
      <c r="J290" s="104">
        <v>2352373.86</v>
      </c>
      <c r="K290" s="104">
        <v>10956469.890000006</v>
      </c>
      <c r="L290" s="104">
        <v>15548944.329999981</v>
      </c>
      <c r="M290" s="104">
        <v>17272279.070000019</v>
      </c>
      <c r="N290" s="104">
        <v>16921402.250000022</v>
      </c>
      <c r="O290" s="89">
        <v>11001400.400833337</v>
      </c>
      <c r="P290" s="105">
        <v>0.11514572341366631</v>
      </c>
    </row>
    <row r="291" spans="1:16" ht="15.75" x14ac:dyDescent="0.25">
      <c r="A291" s="21"/>
      <c r="B291" s="44" t="s">
        <v>352</v>
      </c>
      <c r="C291" s="104">
        <v>11430797.280000061</v>
      </c>
      <c r="D291" s="104">
        <v>13091475.969999926</v>
      </c>
      <c r="E291" s="104">
        <v>7240634.1899999985</v>
      </c>
      <c r="F291" s="104">
        <v>5800399.2100000195</v>
      </c>
      <c r="G291" s="104">
        <v>986083.59999999905</v>
      </c>
      <c r="H291" s="104">
        <v>368910.43999999994</v>
      </c>
      <c r="I291" s="104">
        <v>244219.30999999985</v>
      </c>
      <c r="J291" s="104">
        <v>176923.72999999989</v>
      </c>
      <c r="K291" s="104">
        <v>95825.230000000331</v>
      </c>
      <c r="L291" s="104">
        <v>24788888.860000007</v>
      </c>
      <c r="M291" s="104">
        <v>32742162.120000012</v>
      </c>
      <c r="N291" s="104">
        <v>14087387.489999974</v>
      </c>
      <c r="O291" s="89">
        <v>9254475.6191666666</v>
      </c>
      <c r="P291" s="105">
        <v>9.6861604082909752E-2</v>
      </c>
    </row>
    <row r="292" spans="1:16" ht="15.75" x14ac:dyDescent="0.25">
      <c r="A292" s="21"/>
      <c r="B292" s="379" t="s">
        <v>21</v>
      </c>
      <c r="C292" s="393">
        <v>2274287.9100000006</v>
      </c>
      <c r="D292" s="393">
        <v>2745279.6400000029</v>
      </c>
      <c r="E292" s="393">
        <v>2015186.7799999991</v>
      </c>
      <c r="F292" s="393">
        <v>2337561.0900000008</v>
      </c>
      <c r="G292" s="393">
        <v>2806857.6500000013</v>
      </c>
      <c r="H292" s="393">
        <v>3720925.5699999961</v>
      </c>
      <c r="I292" s="393">
        <v>2657688.4499999979</v>
      </c>
      <c r="J292" s="393">
        <v>3752490.7000000039</v>
      </c>
      <c r="K292" s="393">
        <v>2356307.2000000002</v>
      </c>
      <c r="L292" s="393">
        <v>3895855.36</v>
      </c>
      <c r="M292" s="393">
        <v>4293426.3500000024</v>
      </c>
      <c r="N292" s="393">
        <v>2940435.6199999987</v>
      </c>
      <c r="O292" s="394">
        <v>2983025.1933333334</v>
      </c>
      <c r="P292" s="395">
        <v>3.1221715539190835E-2</v>
      </c>
    </row>
    <row r="293" spans="1:16" ht="15.75" x14ac:dyDescent="0.25">
      <c r="A293" s="21"/>
      <c r="B293" s="379" t="s">
        <v>20</v>
      </c>
      <c r="C293" s="393">
        <v>1601077.2800000003</v>
      </c>
      <c r="D293" s="393">
        <v>1516064.0700000022</v>
      </c>
      <c r="E293" s="393">
        <v>2352354.2300000009</v>
      </c>
      <c r="F293" s="393">
        <v>2871168.1500000008</v>
      </c>
      <c r="G293" s="393">
        <v>3509215.0499999993</v>
      </c>
      <c r="H293" s="393">
        <v>2332589.8500000006</v>
      </c>
      <c r="I293" s="393">
        <v>2391209.1000000015</v>
      </c>
      <c r="J293" s="393">
        <v>1490711.61</v>
      </c>
      <c r="K293" s="393">
        <v>1079059.8700000006</v>
      </c>
      <c r="L293" s="393">
        <v>1572191.2100000007</v>
      </c>
      <c r="M293" s="393">
        <v>2005290.4600000014</v>
      </c>
      <c r="N293" s="393">
        <v>1987443.4700000037</v>
      </c>
      <c r="O293" s="394">
        <v>2059031.195833334</v>
      </c>
      <c r="P293" s="395">
        <v>2.1550768805540122E-2</v>
      </c>
    </row>
    <row r="294" spans="1:16" ht="15.75" x14ac:dyDescent="0.25">
      <c r="A294" s="21"/>
      <c r="B294" s="379" t="s">
        <v>22</v>
      </c>
      <c r="C294" s="393">
        <v>360347.33</v>
      </c>
      <c r="D294" s="393">
        <v>383203.59</v>
      </c>
      <c r="E294" s="393">
        <v>387726.93000000011</v>
      </c>
      <c r="F294" s="393">
        <v>424861.10999999975</v>
      </c>
      <c r="G294" s="393">
        <v>445401.94999999995</v>
      </c>
      <c r="H294" s="393">
        <v>683972.87000000046</v>
      </c>
      <c r="I294" s="393">
        <v>775409.17999999993</v>
      </c>
      <c r="J294" s="393">
        <v>671852.93000000017</v>
      </c>
      <c r="K294" s="393">
        <v>655936.42999999982</v>
      </c>
      <c r="L294" s="393">
        <v>477575.48999999993</v>
      </c>
      <c r="M294" s="393">
        <v>369722.95999999985</v>
      </c>
      <c r="N294" s="393">
        <v>251893.31000000003</v>
      </c>
      <c r="O294" s="394">
        <v>490658.67333333334</v>
      </c>
      <c r="P294" s="395">
        <v>5.1354596534707421E-3</v>
      </c>
    </row>
    <row r="295" spans="1:16" ht="15.75" x14ac:dyDescent="0.25">
      <c r="A295" s="21"/>
      <c r="B295" s="379" t="s">
        <v>353</v>
      </c>
      <c r="C295" s="393">
        <v>1013384.5200000012</v>
      </c>
      <c r="D295" s="393">
        <v>1372441.1899999992</v>
      </c>
      <c r="E295" s="393">
        <v>857979.38000000094</v>
      </c>
      <c r="F295" s="393">
        <v>4117.130000000001</v>
      </c>
      <c r="G295" s="393">
        <v>13331.400000000076</v>
      </c>
      <c r="H295" s="393">
        <v>0</v>
      </c>
      <c r="I295" s="393">
        <v>7.9299999999999855</v>
      </c>
      <c r="J295" s="393">
        <v>440401.71000000049</v>
      </c>
      <c r="K295" s="393">
        <v>7136.8699999999953</v>
      </c>
      <c r="L295" s="393">
        <v>1757.6599999999987</v>
      </c>
      <c r="M295" s="393">
        <v>587.25000000000011</v>
      </c>
      <c r="N295" s="393">
        <v>275.88000000000062</v>
      </c>
      <c r="O295" s="394">
        <v>309285.07666666684</v>
      </c>
      <c r="P295" s="395">
        <v>3.2371200571099101E-3</v>
      </c>
    </row>
    <row r="296" spans="1:16" ht="15.75" x14ac:dyDescent="0.25">
      <c r="A296" s="21"/>
      <c r="B296" s="379" t="s">
        <v>16</v>
      </c>
      <c r="C296" s="393">
        <v>295503.0900000002</v>
      </c>
      <c r="D296" s="393">
        <v>283896.17000000004</v>
      </c>
      <c r="E296" s="393">
        <v>343204.25000000006</v>
      </c>
      <c r="F296" s="393">
        <v>399310.2900000001</v>
      </c>
      <c r="G296" s="393">
        <v>474929.49</v>
      </c>
      <c r="H296" s="393">
        <v>376759.58999999991</v>
      </c>
      <c r="I296" s="393">
        <v>2884.8799999999987</v>
      </c>
      <c r="J296" s="393">
        <v>68754.430000000008</v>
      </c>
      <c r="K296" s="393">
        <v>336000.30000000005</v>
      </c>
      <c r="L296" s="393">
        <v>317401.25999999995</v>
      </c>
      <c r="M296" s="393">
        <v>375342.12000000011</v>
      </c>
      <c r="N296" s="393">
        <v>344696.08000000007</v>
      </c>
      <c r="O296" s="394">
        <v>301556.82916666666</v>
      </c>
      <c r="P296" s="395">
        <v>3.1562326594437029E-3</v>
      </c>
    </row>
    <row r="297" spans="1:16" ht="15.75" x14ac:dyDescent="0.25">
      <c r="A297" s="21"/>
      <c r="B297" s="379" t="s">
        <v>19</v>
      </c>
      <c r="C297" s="393">
        <v>109020.28</v>
      </c>
      <c r="D297" s="393">
        <v>119913.52000000002</v>
      </c>
      <c r="E297" s="393">
        <v>126521.24</v>
      </c>
      <c r="F297" s="393">
        <v>140747.17000000004</v>
      </c>
      <c r="G297" s="393">
        <v>150014.68</v>
      </c>
      <c r="H297" s="393">
        <v>151785.66999999998</v>
      </c>
      <c r="I297" s="393">
        <v>5342.3100000000013</v>
      </c>
      <c r="J297" s="393">
        <v>125151.29000000001</v>
      </c>
      <c r="K297" s="393">
        <v>139658.06999999995</v>
      </c>
      <c r="L297" s="393">
        <v>139404.15999999997</v>
      </c>
      <c r="M297" s="393">
        <v>137078.91999999998</v>
      </c>
      <c r="N297" s="393">
        <v>136309.03</v>
      </c>
      <c r="O297" s="394">
        <v>123412.19499999999</v>
      </c>
      <c r="P297" s="395">
        <v>1.2916888717428229E-3</v>
      </c>
    </row>
    <row r="298" spans="1:16" ht="15.75" x14ac:dyDescent="0.25">
      <c r="A298" s="21"/>
      <c r="B298" s="379" t="s">
        <v>18</v>
      </c>
      <c r="C298" s="393">
        <v>35670.35</v>
      </c>
      <c r="D298" s="393">
        <v>203992.89000000028</v>
      </c>
      <c r="E298" s="393">
        <v>0</v>
      </c>
      <c r="F298" s="393">
        <v>0</v>
      </c>
      <c r="G298" s="393">
        <v>0</v>
      </c>
      <c r="H298" s="393">
        <v>0</v>
      </c>
      <c r="I298" s="393">
        <v>0</v>
      </c>
      <c r="J298" s="393">
        <v>0</v>
      </c>
      <c r="K298" s="393">
        <v>117961.81000000001</v>
      </c>
      <c r="L298" s="393">
        <v>0</v>
      </c>
      <c r="M298" s="393">
        <v>297.73999999999921</v>
      </c>
      <c r="N298" s="393">
        <v>0</v>
      </c>
      <c r="O298" s="394">
        <v>29826.899166666688</v>
      </c>
      <c r="P298" s="395">
        <v>3.1218206379182088E-4</v>
      </c>
    </row>
    <row r="299" spans="1:16" ht="15.75" x14ac:dyDescent="0.25">
      <c r="A299" s="21"/>
      <c r="B299" s="379" t="s">
        <v>23</v>
      </c>
      <c r="C299" s="393">
        <v>21260.530000000002</v>
      </c>
      <c r="D299" s="393">
        <v>22234.450000000004</v>
      </c>
      <c r="E299" s="393">
        <v>5406.340000000002</v>
      </c>
      <c r="F299" s="393">
        <v>4597.2999999999993</v>
      </c>
      <c r="G299" s="393">
        <v>6055.0500000000084</v>
      </c>
      <c r="H299" s="393">
        <v>5676.0499999999984</v>
      </c>
      <c r="I299" s="393">
        <v>7154.940000000006</v>
      </c>
      <c r="J299" s="393">
        <v>7211.220000000003</v>
      </c>
      <c r="K299" s="393">
        <v>7278.8400000000074</v>
      </c>
      <c r="L299" s="393">
        <v>263.19999999999976</v>
      </c>
      <c r="M299" s="393">
        <v>382.65999999999997</v>
      </c>
      <c r="N299" s="393">
        <v>422.92000000000064</v>
      </c>
      <c r="O299" s="394">
        <v>7328.6250000000027</v>
      </c>
      <c r="P299" s="395">
        <v>7.670476453057374E-5</v>
      </c>
    </row>
    <row r="300" spans="1:16" ht="15.75" x14ac:dyDescent="0.25">
      <c r="A300" s="21"/>
      <c r="B300" s="379" t="s">
        <v>26</v>
      </c>
      <c r="C300" s="393">
        <v>0</v>
      </c>
      <c r="D300" s="393">
        <v>0</v>
      </c>
      <c r="E300" s="393">
        <v>0</v>
      </c>
      <c r="F300" s="393">
        <v>0</v>
      </c>
      <c r="G300" s="393">
        <v>0</v>
      </c>
      <c r="H300" s="393">
        <v>0</v>
      </c>
      <c r="I300" s="393">
        <v>0</v>
      </c>
      <c r="J300" s="393">
        <v>0</v>
      </c>
      <c r="K300" s="393">
        <v>0</v>
      </c>
      <c r="L300" s="393">
        <v>0</v>
      </c>
      <c r="M300" s="393">
        <v>0</v>
      </c>
      <c r="N300" s="393">
        <v>0</v>
      </c>
      <c r="O300" s="394">
        <v>0</v>
      </c>
      <c r="P300" s="395">
        <v>0</v>
      </c>
    </row>
    <row r="301" spans="1:16" ht="16.5" thickBot="1" x14ac:dyDescent="0.3">
      <c r="A301" s="21"/>
      <c r="B301" s="101" t="s">
        <v>0</v>
      </c>
      <c r="C301" s="106">
        <v>94155111.789999992</v>
      </c>
      <c r="D301" s="106">
        <v>98655721.939999864</v>
      </c>
      <c r="E301" s="106">
        <v>104492857.56000005</v>
      </c>
      <c r="F301" s="106">
        <v>85007798.100000009</v>
      </c>
      <c r="G301" s="106">
        <v>83207451.100000039</v>
      </c>
      <c r="H301" s="106">
        <v>84053277.4000002</v>
      </c>
      <c r="I301" s="106">
        <v>81575792.130000174</v>
      </c>
      <c r="J301" s="106">
        <v>65534308.260000125</v>
      </c>
      <c r="K301" s="106">
        <v>81438456.560000077</v>
      </c>
      <c r="L301" s="106">
        <v>128077056.93999983</v>
      </c>
      <c r="M301" s="106">
        <v>133630680.63000008</v>
      </c>
      <c r="N301" s="106">
        <v>106690879.67999995</v>
      </c>
      <c r="O301" s="106">
        <v>95543282.674166709</v>
      </c>
      <c r="P301" s="107">
        <v>0.99999999999999989</v>
      </c>
    </row>
    <row r="302" spans="1:16" ht="15.75" x14ac:dyDescent="0.25">
      <c r="A302" s="21"/>
      <c r="B302" s="84"/>
      <c r="C302" s="325"/>
      <c r="D302" s="325"/>
      <c r="E302" s="325"/>
      <c r="F302" s="325"/>
      <c r="G302" s="325"/>
      <c r="H302" s="325"/>
      <c r="I302" s="325"/>
      <c r="J302" s="325"/>
      <c r="K302" s="325"/>
      <c r="L302" s="325"/>
      <c r="M302" s="325"/>
      <c r="N302" s="325"/>
      <c r="O302" s="325"/>
      <c r="P302" s="326"/>
    </row>
    <row r="303" spans="1:16" ht="15" x14ac:dyDescent="0.2">
      <c r="A303" s="21"/>
      <c r="B303" s="38"/>
      <c r="C303" s="9" t="b">
        <v>1</v>
      </c>
    </row>
    <row r="304" spans="1:16" ht="15" x14ac:dyDescent="0.2">
      <c r="A304" s="21"/>
      <c r="B304" s="38"/>
    </row>
    <row r="305" spans="1:2" ht="15" x14ac:dyDescent="0.2">
      <c r="A305" s="21"/>
      <c r="B305" s="38"/>
    </row>
    <row r="306" spans="1:2" ht="15" x14ac:dyDescent="0.2">
      <c r="A306" s="21"/>
      <c r="B306" s="38"/>
    </row>
    <row r="307" spans="1:2" ht="15" x14ac:dyDescent="0.2">
      <c r="A307" s="21"/>
      <c r="B307" s="38"/>
    </row>
    <row r="308" spans="1:2" ht="15" x14ac:dyDescent="0.2">
      <c r="A308" s="21"/>
      <c r="B308" s="38"/>
    </row>
    <row r="309" spans="1:2" ht="15" x14ac:dyDescent="0.2">
      <c r="A309" s="21"/>
      <c r="B309" s="38"/>
    </row>
    <row r="310" spans="1:2" ht="15" x14ac:dyDescent="0.2">
      <c r="A310" s="21"/>
      <c r="B310" s="38"/>
    </row>
    <row r="311" spans="1:2" ht="15" x14ac:dyDescent="0.2">
      <c r="A311" s="21"/>
      <c r="B311" s="38"/>
    </row>
    <row r="312" spans="1:2" ht="15" x14ac:dyDescent="0.2">
      <c r="A312" s="21"/>
      <c r="B312" s="38"/>
    </row>
    <row r="313" spans="1:2" ht="15" x14ac:dyDescent="0.2">
      <c r="A313" s="21"/>
      <c r="B313" s="38"/>
    </row>
    <row r="314" spans="1:2" ht="15" x14ac:dyDescent="0.2">
      <c r="A314" s="21"/>
      <c r="B314" s="38"/>
    </row>
    <row r="315" spans="1:2" ht="15" x14ac:dyDescent="0.2">
      <c r="A315" s="21"/>
      <c r="B315" s="38"/>
    </row>
    <row r="316" spans="1:2" ht="15" x14ac:dyDescent="0.2">
      <c r="A316" s="21"/>
      <c r="B316" s="38"/>
    </row>
    <row r="317" spans="1:2" ht="15" x14ac:dyDescent="0.2">
      <c r="A317" s="21"/>
      <c r="B317" s="38"/>
    </row>
    <row r="318" spans="1:2" ht="15" x14ac:dyDescent="0.2">
      <c r="A318" s="21"/>
      <c r="B318" s="38"/>
    </row>
    <row r="319" spans="1:2" ht="15" x14ac:dyDescent="0.2">
      <c r="A319" s="21"/>
      <c r="B319" s="38"/>
    </row>
    <row r="320" spans="1:2" ht="15" x14ac:dyDescent="0.2">
      <c r="A320" s="21"/>
      <c r="B320" s="38"/>
    </row>
    <row r="321" spans="1:16" ht="15" x14ac:dyDescent="0.2">
      <c r="A321" s="21"/>
      <c r="B321" s="38"/>
    </row>
    <row r="322" spans="1:16" ht="15" x14ac:dyDescent="0.2">
      <c r="A322" s="21"/>
      <c r="B322" s="38"/>
    </row>
    <row r="323" spans="1:16" ht="15" x14ac:dyDescent="0.2">
      <c r="A323" s="21"/>
      <c r="B323" s="38"/>
    </row>
    <row r="324" spans="1:16" ht="15" x14ac:dyDescent="0.2">
      <c r="A324" s="21"/>
      <c r="B324" s="38"/>
    </row>
    <row r="325" spans="1:16" ht="15" x14ac:dyDescent="0.2">
      <c r="A325" s="21"/>
      <c r="B325" s="38"/>
    </row>
    <row r="326" spans="1:16" ht="15" x14ac:dyDescent="0.2">
      <c r="A326" s="21"/>
      <c r="B326" s="38"/>
    </row>
    <row r="327" spans="1:16" ht="15" x14ac:dyDescent="0.2">
      <c r="A327" s="21"/>
      <c r="B327" s="38"/>
    </row>
    <row r="328" spans="1:16" ht="15" x14ac:dyDescent="0.2">
      <c r="A328" s="21"/>
      <c r="B328" s="38"/>
    </row>
    <row r="329" spans="1:16" ht="20.25" x14ac:dyDescent="0.3">
      <c r="A329" s="21"/>
      <c r="B329" s="330" t="s">
        <v>112</v>
      </c>
    </row>
    <row r="330" spans="1:16" ht="15" x14ac:dyDescent="0.2">
      <c r="A330" s="21"/>
      <c r="B330" s="38"/>
    </row>
    <row r="331" spans="1:16" ht="15" x14ac:dyDescent="0.2">
      <c r="A331" s="21"/>
      <c r="B331" s="38" t="s">
        <v>418</v>
      </c>
      <c r="C331" s="9">
        <v>3</v>
      </c>
      <c r="D331" s="9">
        <v>4</v>
      </c>
      <c r="E331" s="9">
        <v>5</v>
      </c>
      <c r="F331" s="9">
        <v>6</v>
      </c>
      <c r="G331" s="9">
        <v>7</v>
      </c>
      <c r="H331" s="9">
        <v>8</v>
      </c>
      <c r="I331" s="9">
        <v>9</v>
      </c>
      <c r="J331" s="9">
        <v>10</v>
      </c>
      <c r="K331" s="9">
        <v>11</v>
      </c>
      <c r="L331" s="9">
        <v>12</v>
      </c>
      <c r="M331" s="9">
        <v>13</v>
      </c>
      <c r="N331" s="9">
        <v>14</v>
      </c>
    </row>
    <row r="332" spans="1:16" ht="32.25" thickBot="1" x14ac:dyDescent="0.25">
      <c r="A332" s="21"/>
      <c r="B332" s="82" t="s">
        <v>14</v>
      </c>
      <c r="C332" s="83" t="s">
        <v>339</v>
      </c>
      <c r="D332" s="83" t="s">
        <v>340</v>
      </c>
      <c r="E332" s="83" t="s">
        <v>341</v>
      </c>
      <c r="F332" s="83" t="s">
        <v>342</v>
      </c>
      <c r="G332" s="83" t="s">
        <v>343</v>
      </c>
      <c r="H332" s="83" t="s">
        <v>344</v>
      </c>
      <c r="I332" s="83" t="s">
        <v>345</v>
      </c>
      <c r="J332" s="83" t="s">
        <v>346</v>
      </c>
      <c r="K332" s="83" t="s">
        <v>347</v>
      </c>
      <c r="L332" s="83" t="s">
        <v>348</v>
      </c>
      <c r="M332" s="83" t="s">
        <v>349</v>
      </c>
      <c r="N332" s="83" t="s">
        <v>350</v>
      </c>
      <c r="O332" s="96" t="s">
        <v>137</v>
      </c>
    </row>
    <row r="333" spans="1:16" ht="15.75" x14ac:dyDescent="0.25">
      <c r="A333" s="21"/>
      <c r="B333" s="379" t="s">
        <v>355</v>
      </c>
      <c r="C333" s="393">
        <v>17506.683513681557</v>
      </c>
      <c r="D333" s="393">
        <v>17471.40425299398</v>
      </c>
      <c r="E333" s="393">
        <v>17965.443663073409</v>
      </c>
      <c r="F333" s="393">
        <v>18996.330428355672</v>
      </c>
      <c r="G333" s="393">
        <v>17224.397731484656</v>
      </c>
      <c r="H333" s="393">
        <v>16542.546389136023</v>
      </c>
      <c r="I333" s="393">
        <v>16323.831496899878</v>
      </c>
      <c r="J333" s="393">
        <v>17654.186580930269</v>
      </c>
      <c r="K333" s="393">
        <v>16725.823536435302</v>
      </c>
      <c r="L333" s="393">
        <v>17390.217115304822</v>
      </c>
      <c r="M333" s="393">
        <v>16917.770192036776</v>
      </c>
      <c r="N333" s="393">
        <v>16791.045665369598</v>
      </c>
      <c r="O333" s="394">
        <v>17292.473380475163</v>
      </c>
      <c r="P333" s="111"/>
    </row>
    <row r="334" spans="1:16" ht="15.75" x14ac:dyDescent="0.25">
      <c r="A334" s="21"/>
      <c r="B334" s="379" t="s">
        <v>19</v>
      </c>
      <c r="C334" s="393">
        <v>13142.843137254904</v>
      </c>
      <c r="D334" s="393">
        <v>13572.634615384615</v>
      </c>
      <c r="E334" s="393">
        <v>15749.52272727273</v>
      </c>
      <c r="F334" s="393">
        <v>11554.888888888891</v>
      </c>
      <c r="G334" s="393">
        <v>11001.268292682924</v>
      </c>
      <c r="H334" s="393">
        <v>17459.96296296296</v>
      </c>
      <c r="I334" s="393">
        <v>16285.521739130434</v>
      </c>
      <c r="J334" s="393">
        <v>12907</v>
      </c>
      <c r="K334" s="393">
        <v>11169.734693877548</v>
      </c>
      <c r="L334" s="393">
        <v>13154.913043478264</v>
      </c>
      <c r="M334" s="393">
        <v>14466.159999999998</v>
      </c>
      <c r="N334" s="393">
        <v>12895.754385964916</v>
      </c>
      <c r="O334" s="394">
        <v>13613.350373908181</v>
      </c>
      <c r="P334" s="111"/>
    </row>
    <row r="335" spans="1:16" ht="15.75" x14ac:dyDescent="0.25">
      <c r="A335" s="21"/>
      <c r="B335" s="379" t="s">
        <v>18</v>
      </c>
      <c r="C335" s="393">
        <v>11991.596138996143</v>
      </c>
      <c r="D335" s="393">
        <v>11210.483870967748</v>
      </c>
      <c r="E335" s="393">
        <v>13744.533932135741</v>
      </c>
      <c r="F335" s="393">
        <v>13836.715784215799</v>
      </c>
      <c r="G335" s="393">
        <v>13877.636500000004</v>
      </c>
      <c r="H335" s="393">
        <v>13723.620829120309</v>
      </c>
      <c r="I335" s="393">
        <v>12625.000870700902</v>
      </c>
      <c r="J335" s="393">
        <v>12617.909207161118</v>
      </c>
      <c r="K335" s="393">
        <v>11975.609699769055</v>
      </c>
      <c r="L335" s="393">
        <v>11435.161605206084</v>
      </c>
      <c r="M335" s="393">
        <v>11626.395437262354</v>
      </c>
      <c r="N335" s="393">
        <v>13181.029098360679</v>
      </c>
      <c r="O335" s="394">
        <v>12653.807747824661</v>
      </c>
      <c r="P335" s="111"/>
    </row>
    <row r="336" spans="1:16" ht="15.75" x14ac:dyDescent="0.25">
      <c r="A336" s="21"/>
      <c r="B336" s="379" t="s">
        <v>351</v>
      </c>
      <c r="C336" s="393">
        <v>11609.095463808864</v>
      </c>
      <c r="D336" s="393">
        <v>11646.605741510759</v>
      </c>
      <c r="E336" s="393">
        <v>13355.663202166059</v>
      </c>
      <c r="F336" s="393">
        <v>13009.93787832702</v>
      </c>
      <c r="G336" s="393">
        <v>12664.157432640475</v>
      </c>
      <c r="H336" s="393">
        <v>12017.927899249727</v>
      </c>
      <c r="I336" s="393">
        <v>11222.935382945741</v>
      </c>
      <c r="J336" s="393">
        <v>11123.248450704241</v>
      </c>
      <c r="K336" s="393">
        <v>11379.212120761442</v>
      </c>
      <c r="L336" s="393">
        <v>11259.438585289505</v>
      </c>
      <c r="M336" s="393">
        <v>11214.689690303887</v>
      </c>
      <c r="N336" s="393">
        <v>10718.091262276153</v>
      </c>
      <c r="O336" s="394">
        <v>11768.416925831989</v>
      </c>
      <c r="P336" s="111"/>
    </row>
    <row r="337" spans="1:16" ht="15.75" x14ac:dyDescent="0.25">
      <c r="A337" s="21"/>
      <c r="B337" s="379" t="s">
        <v>353</v>
      </c>
      <c r="C337" s="393">
        <v>11337.323962882087</v>
      </c>
      <c r="D337" s="393">
        <v>11008.433357789194</v>
      </c>
      <c r="E337" s="393">
        <v>11561.545945945954</v>
      </c>
      <c r="F337" s="393">
        <v>12687.479740680701</v>
      </c>
      <c r="G337" s="393">
        <v>12622.74939172749</v>
      </c>
      <c r="H337" s="393">
        <v>11385.00980850071</v>
      </c>
      <c r="I337" s="393">
        <v>11384.548159576856</v>
      </c>
      <c r="J337" s="393">
        <v>11584.844119869036</v>
      </c>
      <c r="K337" s="393">
        <v>11051.10439701722</v>
      </c>
      <c r="L337" s="393">
        <v>11615.957786651485</v>
      </c>
      <c r="M337" s="393">
        <v>11759.879404182162</v>
      </c>
      <c r="N337" s="393">
        <v>11853.714285714323</v>
      </c>
      <c r="O337" s="394">
        <v>11654.38253004477</v>
      </c>
      <c r="P337" s="111"/>
    </row>
    <row r="338" spans="1:16" ht="15.75" x14ac:dyDescent="0.25">
      <c r="A338" s="21"/>
      <c r="B338" s="44" t="s">
        <v>24</v>
      </c>
      <c r="C338" s="104">
        <v>9730.3543688868667</v>
      </c>
      <c r="D338" s="104">
        <v>9811.3818556542974</v>
      </c>
      <c r="E338" s="104">
        <v>9535.1583239746469</v>
      </c>
      <c r="F338" s="104">
        <v>9044.5284241198988</v>
      </c>
      <c r="G338" s="104">
        <v>8917.9212174696859</v>
      </c>
      <c r="H338" s="104">
        <v>10791.13046282802</v>
      </c>
      <c r="I338" s="104">
        <v>10383.260728080922</v>
      </c>
      <c r="J338" s="104">
        <v>10349.288556426265</v>
      </c>
      <c r="K338" s="104">
        <v>9988.3383823529075</v>
      </c>
      <c r="L338" s="104">
        <v>10788.997163108759</v>
      </c>
      <c r="M338" s="104">
        <v>11844.259843629343</v>
      </c>
      <c r="N338" s="104">
        <v>11394.467669814741</v>
      </c>
      <c r="O338" s="89">
        <v>10214.923916362197</v>
      </c>
      <c r="P338" s="111"/>
    </row>
    <row r="339" spans="1:16" ht="15.75" x14ac:dyDescent="0.25">
      <c r="A339" s="21"/>
      <c r="B339" s="44" t="s">
        <v>21</v>
      </c>
      <c r="C339" s="104">
        <v>10398.210625293856</v>
      </c>
      <c r="D339" s="104">
        <v>10291.57377049183</v>
      </c>
      <c r="E339" s="104">
        <v>10579.85377821393</v>
      </c>
      <c r="F339" s="104">
        <v>11003.445749440696</v>
      </c>
      <c r="G339" s="104">
        <v>11133.261956998685</v>
      </c>
      <c r="H339" s="104">
        <v>9845.7946114798906</v>
      </c>
      <c r="I339" s="104">
        <v>9541.182246661434</v>
      </c>
      <c r="J339" s="104">
        <v>9475.7060862866074</v>
      </c>
      <c r="K339" s="104">
        <v>9563.0998786898635</v>
      </c>
      <c r="L339" s="104">
        <v>9406.4782436709011</v>
      </c>
      <c r="M339" s="104">
        <v>9451.2817337461129</v>
      </c>
      <c r="N339" s="104">
        <v>9472.2321498244146</v>
      </c>
      <c r="O339" s="89">
        <v>10013.510069233185</v>
      </c>
      <c r="P339" s="111"/>
    </row>
    <row r="340" spans="1:16" ht="15.75" x14ac:dyDescent="0.25">
      <c r="A340" s="21"/>
      <c r="B340" s="44" t="s">
        <v>23</v>
      </c>
      <c r="C340" s="104">
        <v>8616.6558935361227</v>
      </c>
      <c r="D340" s="104">
        <v>8575.9429097605989</v>
      </c>
      <c r="E340" s="104">
        <v>10011.617721518978</v>
      </c>
      <c r="F340" s="104">
        <v>11365.720626631855</v>
      </c>
      <c r="G340" s="104">
        <v>11540.929687499995</v>
      </c>
      <c r="H340" s="104">
        <v>9838.4124999999985</v>
      </c>
      <c r="I340" s="104">
        <v>9431.1445378151329</v>
      </c>
      <c r="J340" s="104">
        <v>9242.1888489208577</v>
      </c>
      <c r="K340" s="104">
        <v>9207.7432675044984</v>
      </c>
      <c r="L340" s="104">
        <v>9251.2029795158305</v>
      </c>
      <c r="M340" s="104">
        <v>9835.2038834951472</v>
      </c>
      <c r="N340" s="104">
        <v>10415.92677824268</v>
      </c>
      <c r="O340" s="89">
        <v>9777.7241362034747</v>
      </c>
      <c r="P340" s="111"/>
    </row>
    <row r="341" spans="1:16" ht="15.75" x14ac:dyDescent="0.25">
      <c r="A341" s="21"/>
      <c r="B341" s="379" t="s">
        <v>352</v>
      </c>
      <c r="C341" s="393">
        <v>7629.8857317445727</v>
      </c>
      <c r="D341" s="393">
        <v>7612.179815209669</v>
      </c>
      <c r="E341" s="393">
        <v>6588.4781046485477</v>
      </c>
      <c r="F341" s="393">
        <v>6004.4144154771693</v>
      </c>
      <c r="G341" s="393">
        <v>6377.7652069745691</v>
      </c>
      <c r="H341" s="393">
        <v>9750.0417725091611</v>
      </c>
      <c r="I341" s="393">
        <v>9887.5282095567072</v>
      </c>
      <c r="J341" s="393">
        <v>10077.519832985392</v>
      </c>
      <c r="K341" s="393">
        <v>12399.890199637026</v>
      </c>
      <c r="L341" s="393">
        <v>11236.549665821625</v>
      </c>
      <c r="M341" s="393">
        <v>10379.037897310516</v>
      </c>
      <c r="N341" s="393">
        <v>10029.452205148677</v>
      </c>
      <c r="O341" s="394">
        <v>8997.7285880853033</v>
      </c>
      <c r="P341" s="111"/>
    </row>
    <row r="342" spans="1:16" ht="15.75" x14ac:dyDescent="0.25">
      <c r="A342" s="21"/>
      <c r="B342" s="379" t="s">
        <v>16</v>
      </c>
      <c r="C342" s="393">
        <v>7570.4226804123709</v>
      </c>
      <c r="D342" s="393">
        <v>7585.2124352331593</v>
      </c>
      <c r="E342" s="393">
        <v>7326.3351648351618</v>
      </c>
      <c r="F342" s="393">
        <v>7373.5562499999978</v>
      </c>
      <c r="G342" s="393">
        <v>7582.1468531468545</v>
      </c>
      <c r="H342" s="393">
        <v>8038.7114093959744</v>
      </c>
      <c r="I342" s="393">
        <v>7686.3518518518531</v>
      </c>
      <c r="J342" s="393">
        <v>7369.2711864406756</v>
      </c>
      <c r="K342" s="393">
        <v>7305.1047120418807</v>
      </c>
      <c r="L342" s="393">
        <v>7190.5854922279786</v>
      </c>
      <c r="M342" s="393">
        <v>6958.6815920398039</v>
      </c>
      <c r="N342" s="393">
        <v>7046.9796954314734</v>
      </c>
      <c r="O342" s="394">
        <v>7419.4466102547667</v>
      </c>
      <c r="P342" s="111"/>
    </row>
    <row r="343" spans="1:16" ht="15.75" x14ac:dyDescent="0.25">
      <c r="A343" s="21"/>
      <c r="B343" s="379" t="s">
        <v>22</v>
      </c>
      <c r="C343" s="393">
        <v>6883.1325301204815</v>
      </c>
      <c r="D343" s="393">
        <v>6798.9010989010994</v>
      </c>
      <c r="E343" s="393">
        <v>6672.5274725274712</v>
      </c>
      <c r="F343" s="393">
        <v>6652.7777777777765</v>
      </c>
      <c r="G343" s="393">
        <v>6584.3023255813969</v>
      </c>
      <c r="H343" s="393">
        <v>6885.7894736842118</v>
      </c>
      <c r="I343" s="393">
        <v>6848.5436893203869</v>
      </c>
      <c r="J343" s="393">
        <v>6884.2592592592591</v>
      </c>
      <c r="K343" s="393">
        <v>6422.9357798165138</v>
      </c>
      <c r="L343" s="393">
        <v>6478.7037037037016</v>
      </c>
      <c r="M343" s="393">
        <v>8025.208679245281</v>
      </c>
      <c r="N343" s="393">
        <v>6338.6138613861394</v>
      </c>
      <c r="O343" s="394">
        <v>6789.6413042769773</v>
      </c>
      <c r="P343" s="111"/>
    </row>
    <row r="344" spans="1:16" ht="15.75" x14ac:dyDescent="0.25">
      <c r="A344" s="21"/>
      <c r="B344" s="379" t="s">
        <v>20</v>
      </c>
      <c r="C344" s="393">
        <v>6427.9697303247103</v>
      </c>
      <c r="D344" s="393">
        <v>6414.9465165376423</v>
      </c>
      <c r="E344" s="393">
        <v>6367.8774193548488</v>
      </c>
      <c r="F344" s="393">
        <v>6232.0821147356546</v>
      </c>
      <c r="G344" s="393">
        <v>6328.6130434782581</v>
      </c>
      <c r="H344" s="393">
        <v>6389.7323491656016</v>
      </c>
      <c r="I344" s="393">
        <v>6468.2021857923482</v>
      </c>
      <c r="J344" s="393">
        <v>6548.8422222222234</v>
      </c>
      <c r="K344" s="393">
        <v>6567.7814371257509</v>
      </c>
      <c r="L344" s="393">
        <v>6618.187357197261</v>
      </c>
      <c r="M344" s="393">
        <v>6498.113505747132</v>
      </c>
      <c r="N344" s="393">
        <v>6646.1930232558097</v>
      </c>
      <c r="O344" s="394">
        <v>6459.0450754114354</v>
      </c>
      <c r="P344" s="111"/>
    </row>
    <row r="345" spans="1:16" ht="15.75" x14ac:dyDescent="0.25">
      <c r="A345" s="21"/>
      <c r="B345" s="379" t="s">
        <v>17</v>
      </c>
      <c r="C345" s="393">
        <v>5309.1689766248592</v>
      </c>
      <c r="D345" s="393">
        <v>5276.9504268796427</v>
      </c>
      <c r="E345" s="393">
        <v>5397.7655674846692</v>
      </c>
      <c r="F345" s="393">
        <v>5212.8944072239956</v>
      </c>
      <c r="G345" s="393">
        <v>5290.9555623721853</v>
      </c>
      <c r="H345" s="393">
        <v>5329.9621169916445</v>
      </c>
      <c r="I345" s="393">
        <v>5361.4168407803672</v>
      </c>
      <c r="J345" s="393">
        <v>5404.8067494356537</v>
      </c>
      <c r="K345" s="393">
        <v>5437.3300524074684</v>
      </c>
      <c r="L345" s="393">
        <v>5457.4483596318169</v>
      </c>
      <c r="M345" s="393">
        <v>5444.9705510715257</v>
      </c>
      <c r="N345" s="393">
        <v>5328.1950949867933</v>
      </c>
      <c r="O345" s="394">
        <v>5354.3220588242184</v>
      </c>
      <c r="P345" s="111"/>
    </row>
    <row r="346" spans="1:16" ht="15.75" x14ac:dyDescent="0.25">
      <c r="A346" s="21"/>
      <c r="B346" s="379" t="s">
        <v>25</v>
      </c>
      <c r="C346" s="393">
        <v>4026.3234522111293</v>
      </c>
      <c r="D346" s="393">
        <v>3979.87546201232</v>
      </c>
      <c r="E346" s="393">
        <v>3952.4083712660022</v>
      </c>
      <c r="F346" s="393">
        <v>4207.4607370737094</v>
      </c>
      <c r="G346" s="393">
        <v>4112.6727444444441</v>
      </c>
      <c r="H346" s="393">
        <v>4196.9728863636337</v>
      </c>
      <c r="I346" s="393">
        <v>4131.0256392887377</v>
      </c>
      <c r="J346" s="393">
        <v>4260.1568564920235</v>
      </c>
      <c r="K346" s="393">
        <v>4279.1106756756717</v>
      </c>
      <c r="L346" s="393">
        <v>4220.5197857142857</v>
      </c>
      <c r="M346" s="393">
        <v>4198.1849180327899</v>
      </c>
      <c r="N346" s="393">
        <v>4160.4348859455458</v>
      </c>
      <c r="O346" s="394">
        <v>4143.7622012100246</v>
      </c>
    </row>
    <row r="347" spans="1:16" ht="15.75" x14ac:dyDescent="0.25">
      <c r="A347" s="21"/>
      <c r="B347" s="379" t="s">
        <v>26</v>
      </c>
      <c r="C347" s="393"/>
      <c r="D347" s="393"/>
      <c r="E347" s="393"/>
      <c r="F347" s="393"/>
      <c r="G347" s="393"/>
      <c r="H347" s="393"/>
      <c r="I347" s="393"/>
      <c r="J347" s="393"/>
      <c r="K347" s="393"/>
      <c r="L347" s="393"/>
      <c r="M347" s="393"/>
      <c r="N347" s="393"/>
      <c r="O347" s="394"/>
    </row>
    <row r="348" spans="1:16" ht="16.5" thickBot="1" x14ac:dyDescent="0.3">
      <c r="A348" s="21"/>
      <c r="B348" s="101" t="s">
        <v>1</v>
      </c>
      <c r="C348" s="106">
        <v>9441.4047289841801</v>
      </c>
      <c r="D348" s="106">
        <v>9375.4661520947557</v>
      </c>
      <c r="E348" s="106">
        <v>9914.9093853155809</v>
      </c>
      <c r="F348" s="106">
        <v>9798.7309444963448</v>
      </c>
      <c r="G348" s="106">
        <v>9661.3412818929755</v>
      </c>
      <c r="H348" s="106">
        <v>10156.829676527705</v>
      </c>
      <c r="I348" s="106">
        <v>9827.1781127429804</v>
      </c>
      <c r="J348" s="106">
        <v>9678.5162826524011</v>
      </c>
      <c r="K348" s="106">
        <v>9533.7727737937239</v>
      </c>
      <c r="L348" s="106">
        <v>9678.8829204658814</v>
      </c>
      <c r="M348" s="106">
        <v>9901.4169520073447</v>
      </c>
      <c r="N348" s="106">
        <v>9733.7235758372826</v>
      </c>
      <c r="O348" s="106">
        <v>9725.1810655675945</v>
      </c>
    </row>
    <row r="349" spans="1:16" ht="15" x14ac:dyDescent="0.2">
      <c r="A349" s="21"/>
      <c r="B349" s="38"/>
    </row>
    <row r="350" spans="1:16" ht="15" x14ac:dyDescent="0.2">
      <c r="A350" s="21"/>
      <c r="B350" s="38"/>
    </row>
    <row r="351" spans="1:16" ht="20.25" x14ac:dyDescent="0.3">
      <c r="A351" s="21"/>
      <c r="B351" s="330" t="s">
        <v>113</v>
      </c>
    </row>
    <row r="352" spans="1:16" ht="15" x14ac:dyDescent="0.2">
      <c r="A352" s="21"/>
      <c r="B352" s="38"/>
    </row>
    <row r="353" spans="1:16" ht="15" x14ac:dyDescent="0.2">
      <c r="A353" s="21"/>
      <c r="B353" s="38" t="s">
        <v>418</v>
      </c>
      <c r="C353" s="9">
        <v>3</v>
      </c>
      <c r="D353" s="9">
        <v>4</v>
      </c>
      <c r="E353" s="9">
        <v>5</v>
      </c>
      <c r="F353" s="9">
        <v>6</v>
      </c>
      <c r="G353" s="9">
        <v>7</v>
      </c>
      <c r="H353" s="9">
        <v>8</v>
      </c>
      <c r="I353" s="9">
        <v>9</v>
      </c>
      <c r="J353" s="9">
        <v>10</v>
      </c>
      <c r="K353" s="9">
        <v>11</v>
      </c>
      <c r="L353" s="9">
        <v>12</v>
      </c>
      <c r="M353" s="9">
        <v>13</v>
      </c>
      <c r="N353" s="9">
        <v>14</v>
      </c>
      <c r="O353" s="9"/>
      <c r="P353" s="9"/>
    </row>
    <row r="354" spans="1:16" ht="16.5" thickBot="1" x14ac:dyDescent="0.25">
      <c r="A354" s="21"/>
      <c r="B354" s="82" t="s">
        <v>14</v>
      </c>
      <c r="C354" s="83" t="s">
        <v>339</v>
      </c>
      <c r="D354" s="83" t="s">
        <v>340</v>
      </c>
      <c r="E354" s="83" t="s">
        <v>341</v>
      </c>
      <c r="F354" s="83" t="s">
        <v>342</v>
      </c>
      <c r="G354" s="83" t="s">
        <v>343</v>
      </c>
      <c r="H354" s="83" t="s">
        <v>344</v>
      </c>
      <c r="I354" s="83" t="s">
        <v>345</v>
      </c>
      <c r="J354" s="83" t="s">
        <v>346</v>
      </c>
      <c r="K354" s="83" t="s">
        <v>347</v>
      </c>
      <c r="L354" s="83" t="s">
        <v>348</v>
      </c>
      <c r="M354" s="83" t="s">
        <v>349</v>
      </c>
      <c r="N354" s="83" t="s">
        <v>350</v>
      </c>
      <c r="O354" s="96" t="s">
        <v>138</v>
      </c>
    </row>
    <row r="355" spans="1:16" ht="15.75" x14ac:dyDescent="0.25">
      <c r="A355" s="21"/>
      <c r="B355" s="379" t="s">
        <v>355</v>
      </c>
      <c r="C355" s="396">
        <v>11089.643806661154</v>
      </c>
      <c r="D355" s="396">
        <v>11156.713736666448</v>
      </c>
      <c r="E355" s="396">
        <v>11530.740425561953</v>
      </c>
      <c r="F355" s="396">
        <v>12372.612126678863</v>
      </c>
      <c r="G355" s="396">
        <v>11085.002667038236</v>
      </c>
      <c r="H355" s="396">
        <v>10789.387178437961</v>
      </c>
      <c r="I355" s="396">
        <v>10677.837475051665</v>
      </c>
      <c r="J355" s="396">
        <v>11493.757072163464</v>
      </c>
      <c r="K355" s="396">
        <v>10966.865562530766</v>
      </c>
      <c r="L355" s="396">
        <v>11236.995784598334</v>
      </c>
      <c r="M355" s="396">
        <v>10966.516676481895</v>
      </c>
      <c r="N355" s="396">
        <v>10900.307443579733</v>
      </c>
      <c r="O355" s="397">
        <v>11188.864996287541</v>
      </c>
    </row>
    <row r="356" spans="1:16" ht="15.75" x14ac:dyDescent="0.25">
      <c r="A356" s="21"/>
      <c r="B356" s="379" t="s">
        <v>353</v>
      </c>
      <c r="C356" s="396">
        <v>7006.4055676855896</v>
      </c>
      <c r="D356" s="396">
        <v>6917.7808755196829</v>
      </c>
      <c r="E356" s="396">
        <v>6987.923688394294</v>
      </c>
      <c r="F356" s="396">
        <v>7268.577795786071</v>
      </c>
      <c r="G356" s="396">
        <v>7247.0044606650472</v>
      </c>
      <c r="H356" s="396">
        <v>7137.8682858477359</v>
      </c>
      <c r="I356" s="396">
        <v>7140.9263830724876</v>
      </c>
      <c r="J356" s="396">
        <v>7233.4510198942353</v>
      </c>
      <c r="K356" s="396">
        <v>6924.8480329133372</v>
      </c>
      <c r="L356" s="396">
        <v>7183.1297775242456</v>
      </c>
      <c r="M356" s="396">
        <v>7327.0091664279544</v>
      </c>
      <c r="N356" s="396">
        <v>7410.9640000000045</v>
      </c>
      <c r="O356" s="397">
        <v>7148.8240878108909</v>
      </c>
    </row>
    <row r="357" spans="1:16" ht="15.75" x14ac:dyDescent="0.25">
      <c r="A357" s="21"/>
      <c r="B357" s="379" t="s">
        <v>352</v>
      </c>
      <c r="C357" s="396">
        <v>5327.4972502291403</v>
      </c>
      <c r="D357" s="396">
        <v>5460.7293532338317</v>
      </c>
      <c r="E357" s="396">
        <v>4861.3493599820395</v>
      </c>
      <c r="F357" s="396">
        <v>3853.5880736109516</v>
      </c>
      <c r="G357" s="396">
        <v>4034.6590043923798</v>
      </c>
      <c r="H357" s="396">
        <v>5684.5147050522119</v>
      </c>
      <c r="I357" s="396">
        <v>5742.3240069084504</v>
      </c>
      <c r="J357" s="396">
        <v>5802.8963912913714</v>
      </c>
      <c r="K357" s="396">
        <v>8028.4361766485226</v>
      </c>
      <c r="L357" s="396">
        <v>8871.2163079050424</v>
      </c>
      <c r="M357" s="396">
        <v>8108.3483149959266</v>
      </c>
      <c r="N357" s="396">
        <v>7832.3986310117953</v>
      </c>
      <c r="O357" s="397">
        <v>6133.9964646051385</v>
      </c>
      <c r="P357" s="111"/>
    </row>
    <row r="358" spans="1:16" ht="15.75" x14ac:dyDescent="0.25">
      <c r="A358" s="21"/>
      <c r="B358" s="379" t="s">
        <v>21</v>
      </c>
      <c r="C358" s="396">
        <v>6232.42736248236</v>
      </c>
      <c r="D358" s="396">
        <v>6234.0517687661686</v>
      </c>
      <c r="E358" s="396">
        <v>6301.9362119725247</v>
      </c>
      <c r="F358" s="396">
        <v>6421.1661073825617</v>
      </c>
      <c r="G358" s="396">
        <v>6427.9407634927602</v>
      </c>
      <c r="H358" s="396">
        <v>5922.2733307301887</v>
      </c>
      <c r="I358" s="396">
        <v>5771.7934014139819</v>
      </c>
      <c r="J358" s="396">
        <v>5765.1764252696385</v>
      </c>
      <c r="K358" s="396">
        <v>5802.0436716538688</v>
      </c>
      <c r="L358" s="396">
        <v>5785.6048259493673</v>
      </c>
      <c r="M358" s="396">
        <v>5792.5375386996957</v>
      </c>
      <c r="N358" s="396">
        <v>5820.9820522824784</v>
      </c>
      <c r="O358" s="397">
        <v>6023.1611216746314</v>
      </c>
      <c r="P358" s="111"/>
    </row>
    <row r="359" spans="1:16" ht="15.75" x14ac:dyDescent="0.25">
      <c r="A359" s="21"/>
      <c r="B359" s="44" t="s">
        <v>24</v>
      </c>
      <c r="C359" s="112">
        <v>4476.4745287998867</v>
      </c>
      <c r="D359" s="112">
        <v>4549.3566212074593</v>
      </c>
      <c r="E359" s="112">
        <v>4731.9872082519605</v>
      </c>
      <c r="F359" s="112">
        <v>4549.8533028068441</v>
      </c>
      <c r="G359" s="112">
        <v>4471.8497307395101</v>
      </c>
      <c r="H359" s="112">
        <v>4530.5882653061362</v>
      </c>
      <c r="I359" s="112">
        <v>5029.0123605149938</v>
      </c>
      <c r="J359" s="112">
        <v>5064.7940203761927</v>
      </c>
      <c r="K359" s="112">
        <v>4921.3758452168859</v>
      </c>
      <c r="L359" s="112">
        <v>5137.9459789860002</v>
      </c>
      <c r="M359" s="112">
        <v>5443.4974999999858</v>
      </c>
      <c r="N359" s="112">
        <v>5333.0437649836567</v>
      </c>
      <c r="O359" s="113">
        <v>4853.3149272657911</v>
      </c>
      <c r="P359" s="111"/>
    </row>
    <row r="360" spans="1:16" ht="15.75" x14ac:dyDescent="0.25">
      <c r="A360" s="21"/>
      <c r="B360" s="44" t="s">
        <v>23</v>
      </c>
      <c r="C360" s="112">
        <v>4314.5760456273783</v>
      </c>
      <c r="D360" s="112">
        <v>4208.7569060773449</v>
      </c>
      <c r="E360" s="112">
        <v>4341.1645569620287</v>
      </c>
      <c r="F360" s="112">
        <v>4742.1827676240164</v>
      </c>
      <c r="G360" s="112">
        <v>4744.9453125000045</v>
      </c>
      <c r="H360" s="112">
        <v>4687.1833333333288</v>
      </c>
      <c r="I360" s="112">
        <v>4514.3126050420151</v>
      </c>
      <c r="J360" s="112">
        <v>4553.3507194244603</v>
      </c>
      <c r="K360" s="112">
        <v>4597.5134649910251</v>
      </c>
      <c r="L360" s="112">
        <v>4598.0093109869613</v>
      </c>
      <c r="M360" s="112">
        <v>4767.1145631067902</v>
      </c>
      <c r="N360" s="112">
        <v>4913.2740585774072</v>
      </c>
      <c r="O360" s="113">
        <v>4581.8653036877304</v>
      </c>
      <c r="P360" s="111"/>
    </row>
    <row r="361" spans="1:16" ht="15.75" x14ac:dyDescent="0.25">
      <c r="A361" s="21"/>
      <c r="B361" s="44" t="s">
        <v>18</v>
      </c>
      <c r="C361" s="112">
        <v>4476.4532818532853</v>
      </c>
      <c r="D361" s="112">
        <v>4334.1317204301031</v>
      </c>
      <c r="E361" s="112">
        <v>4671.1282435129724</v>
      </c>
      <c r="F361" s="112">
        <v>4730.1393606393594</v>
      </c>
      <c r="G361" s="112">
        <v>4743.6035000000074</v>
      </c>
      <c r="H361" s="112">
        <v>4658.9924165824041</v>
      </c>
      <c r="I361" s="112">
        <v>4600.4962995211008</v>
      </c>
      <c r="J361" s="112">
        <v>4495.3665814151682</v>
      </c>
      <c r="K361" s="112">
        <v>4435.1416474210964</v>
      </c>
      <c r="L361" s="112">
        <v>4299.967462039046</v>
      </c>
      <c r="M361" s="112">
        <v>4330.6806083650163</v>
      </c>
      <c r="N361" s="112">
        <v>4402.5286885245878</v>
      </c>
      <c r="O361" s="113">
        <v>4514.8858175253454</v>
      </c>
      <c r="P361" s="111"/>
    </row>
    <row r="362" spans="1:16" ht="15.75" x14ac:dyDescent="0.25">
      <c r="A362" s="21"/>
      <c r="B362" s="44" t="s">
        <v>22</v>
      </c>
      <c r="C362" s="112">
        <v>4194.4868674698791</v>
      </c>
      <c r="D362" s="112">
        <v>4541.373846153846</v>
      </c>
      <c r="E362" s="112">
        <v>4574.2984615384612</v>
      </c>
      <c r="F362" s="112">
        <v>4286.8795555555571</v>
      </c>
      <c r="G362" s="112">
        <v>4247.1897674418597</v>
      </c>
      <c r="H362" s="112">
        <v>4227.4103157894733</v>
      </c>
      <c r="I362" s="112">
        <v>4377.2556310679629</v>
      </c>
      <c r="J362" s="112">
        <v>4385.8275000000003</v>
      </c>
      <c r="K362" s="112">
        <v>4280.2031192660552</v>
      </c>
      <c r="L362" s="112">
        <v>4324.523703703705</v>
      </c>
      <c r="M362" s="112">
        <v>6170.971226415093</v>
      </c>
      <c r="N362" s="112">
        <v>4301.3964356435654</v>
      </c>
      <c r="O362" s="113">
        <v>4492.6513691704558</v>
      </c>
      <c r="P362" s="111"/>
    </row>
    <row r="363" spans="1:16" ht="15.75" x14ac:dyDescent="0.25">
      <c r="A363" s="21"/>
      <c r="B363" s="44" t="s">
        <v>16</v>
      </c>
      <c r="C363" s="112">
        <v>4365.7474226804134</v>
      </c>
      <c r="D363" s="112">
        <v>4372.3108808290144</v>
      </c>
      <c r="E363" s="112">
        <v>4329.3461538461552</v>
      </c>
      <c r="F363" s="112">
        <v>4229.1937499999985</v>
      </c>
      <c r="G363" s="112">
        <v>4197.713286713285</v>
      </c>
      <c r="H363" s="112">
        <v>4484.6107382550317</v>
      </c>
      <c r="I363" s="112">
        <v>4405.1049382716046</v>
      </c>
      <c r="J363" s="112">
        <v>4476.0451977401126</v>
      </c>
      <c r="K363" s="112">
        <v>4507.3193717277518</v>
      </c>
      <c r="L363" s="112">
        <v>4353.4715025906753</v>
      </c>
      <c r="M363" s="112">
        <v>4247.8308457711446</v>
      </c>
      <c r="N363" s="112">
        <v>4351.0761421319821</v>
      </c>
      <c r="O363" s="113">
        <v>4359.9808525464314</v>
      </c>
      <c r="P363" s="111"/>
    </row>
    <row r="364" spans="1:16" ht="15.75" x14ac:dyDescent="0.25">
      <c r="A364" s="21"/>
      <c r="B364" s="379" t="s">
        <v>20</v>
      </c>
      <c r="C364" s="396">
        <v>4123.3966428178264</v>
      </c>
      <c r="D364" s="396">
        <v>4077.5265657987329</v>
      </c>
      <c r="E364" s="396">
        <v>4128.0163225806473</v>
      </c>
      <c r="F364" s="396">
        <v>3011.9751799774995</v>
      </c>
      <c r="G364" s="396">
        <v>4198.9489076086975</v>
      </c>
      <c r="H364" s="396">
        <v>4182.6567779204142</v>
      </c>
      <c r="I364" s="396">
        <v>4180.3069520339986</v>
      </c>
      <c r="J364" s="396">
        <v>4167.6736370370327</v>
      </c>
      <c r="K364" s="396">
        <v>4175.0065793413123</v>
      </c>
      <c r="L364" s="396">
        <v>4163.3123457730289</v>
      </c>
      <c r="M364" s="396">
        <v>4096.2772701149397</v>
      </c>
      <c r="N364" s="396">
        <v>4150.4520387596895</v>
      </c>
      <c r="O364" s="397">
        <v>4054.6291016469841</v>
      </c>
      <c r="P364" s="111"/>
    </row>
    <row r="365" spans="1:16" ht="15.75" x14ac:dyDescent="0.25">
      <c r="A365" s="21"/>
      <c r="B365" s="379" t="s">
        <v>351</v>
      </c>
      <c r="C365" s="396">
        <v>3779.9444518622654</v>
      </c>
      <c r="D365" s="396">
        <v>3878.7874705474624</v>
      </c>
      <c r="E365" s="396">
        <v>4616.0074873646226</v>
      </c>
      <c r="F365" s="396">
        <v>4285.380444866908</v>
      </c>
      <c r="G365" s="396">
        <v>4168.5738029253216</v>
      </c>
      <c r="H365" s="396">
        <v>3889.5351839942837</v>
      </c>
      <c r="I365" s="396">
        <v>3712.6162604651149</v>
      </c>
      <c r="J365" s="396">
        <v>3716.1665522300455</v>
      </c>
      <c r="K365" s="396">
        <v>3735.3349464604416</v>
      </c>
      <c r="L365" s="396">
        <v>3584.163123630673</v>
      </c>
      <c r="M365" s="396">
        <v>3475.0106743849474</v>
      </c>
      <c r="N365" s="396">
        <v>3479.6940612362869</v>
      </c>
      <c r="O365" s="397">
        <v>3860.1012049973647</v>
      </c>
      <c r="P365" s="111"/>
    </row>
    <row r="366" spans="1:16" ht="15.75" x14ac:dyDescent="0.25">
      <c r="A366" s="21"/>
      <c r="B366" s="379" t="s">
        <v>19</v>
      </c>
      <c r="C366" s="396">
        <v>4299.0780392156876</v>
      </c>
      <c r="D366" s="396">
        <v>3500.4536538461539</v>
      </c>
      <c r="E366" s="396">
        <v>4085.6575000000003</v>
      </c>
      <c r="F366" s="396">
        <v>2973.6282222222226</v>
      </c>
      <c r="G366" s="396">
        <v>2724.9041463414637</v>
      </c>
      <c r="H366" s="396">
        <v>3361.2485185185187</v>
      </c>
      <c r="I366" s="396">
        <v>3031.0469565217395</v>
      </c>
      <c r="J366" s="396">
        <v>2853.826590909091</v>
      </c>
      <c r="K366" s="396">
        <v>2493.5561224489797</v>
      </c>
      <c r="L366" s="396">
        <v>3243.2739130434788</v>
      </c>
      <c r="M366" s="396">
        <v>3624.2161999999998</v>
      </c>
      <c r="N366" s="396">
        <v>3347.4498245614045</v>
      </c>
      <c r="O366" s="397">
        <v>3294.8616406357282</v>
      </c>
      <c r="P366" s="111"/>
    </row>
    <row r="367" spans="1:16" ht="15.75" x14ac:dyDescent="0.25">
      <c r="A367" s="21"/>
      <c r="B367" s="379" t="s">
        <v>17</v>
      </c>
      <c r="C367" s="396">
        <v>3138.4195381984014</v>
      </c>
      <c r="D367" s="396">
        <v>3119.9111429358386</v>
      </c>
      <c r="E367" s="396">
        <v>3209.6114902862978</v>
      </c>
      <c r="F367" s="396">
        <v>3048.8662860471895</v>
      </c>
      <c r="G367" s="396">
        <v>3057.7286356996738</v>
      </c>
      <c r="H367" s="396">
        <v>3071.6531043020682</v>
      </c>
      <c r="I367" s="396">
        <v>3070.3925298930158</v>
      </c>
      <c r="J367" s="396">
        <v>3089.2865366010838</v>
      </c>
      <c r="K367" s="396">
        <v>3097.8579233540754</v>
      </c>
      <c r="L367" s="396">
        <v>3114.095164365549</v>
      </c>
      <c r="M367" s="396">
        <v>3152.9971360979707</v>
      </c>
      <c r="N367" s="396">
        <v>3139.0258575197977</v>
      </c>
      <c r="O367" s="397">
        <v>3109.1537787750804</v>
      </c>
      <c r="P367" s="111"/>
    </row>
    <row r="368" spans="1:16" ht="15.75" x14ac:dyDescent="0.25">
      <c r="A368" s="21"/>
      <c r="B368" s="379" t="s">
        <v>25</v>
      </c>
      <c r="C368" s="396">
        <v>2141.3767760342339</v>
      </c>
      <c r="D368" s="396">
        <v>2140.8257768651606</v>
      </c>
      <c r="E368" s="396">
        <v>2146.1020625889064</v>
      </c>
      <c r="F368" s="396">
        <v>2246.0263036303613</v>
      </c>
      <c r="G368" s="396">
        <v>2195.3902111111124</v>
      </c>
      <c r="H368" s="396">
        <v>2217.3891818181805</v>
      </c>
      <c r="I368" s="396">
        <v>2167.9532514817952</v>
      </c>
      <c r="J368" s="396">
        <v>2210.9444722854978</v>
      </c>
      <c r="K368" s="396">
        <v>2203.8903129445266</v>
      </c>
      <c r="L368" s="396">
        <v>2197.1524047619032</v>
      </c>
      <c r="M368" s="396">
        <v>2172.4079880774934</v>
      </c>
      <c r="N368" s="396">
        <v>2161.2035688005881</v>
      </c>
      <c r="O368" s="397">
        <v>2183.3885258666464</v>
      </c>
      <c r="P368" s="111"/>
    </row>
    <row r="369" spans="1:16" ht="15.75" x14ac:dyDescent="0.25">
      <c r="A369" s="21"/>
      <c r="B369" s="379" t="s">
        <v>26</v>
      </c>
      <c r="C369" s="396"/>
      <c r="D369" s="396"/>
      <c r="E369" s="396"/>
      <c r="F369" s="396"/>
      <c r="G369" s="396"/>
      <c r="H369" s="396"/>
      <c r="I369" s="396"/>
      <c r="J369" s="396"/>
      <c r="K369" s="396"/>
      <c r="L369" s="396"/>
      <c r="M369" s="396"/>
      <c r="N369" s="396"/>
      <c r="O369" s="397"/>
      <c r="P369" s="111"/>
    </row>
    <row r="370" spans="1:16" ht="16.5" thickBot="1" x14ac:dyDescent="0.3">
      <c r="A370" s="21"/>
      <c r="B370" s="101" t="s">
        <v>1</v>
      </c>
      <c r="C370" s="114">
        <v>4926.1376844012493</v>
      </c>
      <c r="D370" s="114">
        <v>4892.3364513483757</v>
      </c>
      <c r="E370" s="114">
        <v>5036.8049409173482</v>
      </c>
      <c r="F370" s="114">
        <v>4858.576376916315</v>
      </c>
      <c r="G370" s="114">
        <v>4824.6752997620961</v>
      </c>
      <c r="H370" s="114">
        <v>4917.5222382777092</v>
      </c>
      <c r="I370" s="114">
        <v>4887.2413608042816</v>
      </c>
      <c r="J370" s="114">
        <v>4950.6116226169561</v>
      </c>
      <c r="K370" s="114">
        <v>5012.0994840656176</v>
      </c>
      <c r="L370" s="114">
        <v>5149.4901147041437</v>
      </c>
      <c r="M370" s="114">
        <v>5262.5296934956323</v>
      </c>
      <c r="N370" s="114">
        <v>5110.2711834009269</v>
      </c>
      <c r="O370" s="114">
        <v>4985.691370892554</v>
      </c>
    </row>
    <row r="371" spans="1:16" ht="15" x14ac:dyDescent="0.2">
      <c r="A371" s="21"/>
      <c r="B371" s="38"/>
    </row>
    <row r="372" spans="1:16" ht="15" x14ac:dyDescent="0.2">
      <c r="A372" s="21"/>
      <c r="B372" s="38"/>
    </row>
    <row r="373" spans="1:16" ht="20.25" x14ac:dyDescent="0.3">
      <c r="A373" s="21"/>
      <c r="B373" s="330" t="s">
        <v>114</v>
      </c>
    </row>
    <row r="374" spans="1:16" ht="15" x14ac:dyDescent="0.2">
      <c r="A374" s="21"/>
      <c r="B374" s="38"/>
    </row>
    <row r="375" spans="1:16" ht="15" x14ac:dyDescent="0.2">
      <c r="A375" s="21"/>
      <c r="B375" s="38" t="s">
        <v>418</v>
      </c>
      <c r="C375" s="9">
        <v>3</v>
      </c>
      <c r="D375" s="9">
        <v>4</v>
      </c>
      <c r="E375" s="9">
        <v>5</v>
      </c>
      <c r="F375" s="9">
        <v>6</v>
      </c>
      <c r="G375" s="9">
        <v>7</v>
      </c>
      <c r="H375" s="9">
        <v>8</v>
      </c>
      <c r="I375" s="9">
        <v>9</v>
      </c>
      <c r="J375" s="9">
        <v>10</v>
      </c>
      <c r="K375" s="9">
        <v>11</v>
      </c>
      <c r="L375" s="9">
        <v>12</v>
      </c>
      <c r="M375" s="9">
        <v>13</v>
      </c>
      <c r="N375" s="9">
        <v>14</v>
      </c>
    </row>
    <row r="376" spans="1:16" ht="32.25" thickBot="1" x14ac:dyDescent="0.25">
      <c r="A376" s="21"/>
      <c r="B376" s="82" t="s">
        <v>14</v>
      </c>
      <c r="C376" s="83" t="s">
        <v>339</v>
      </c>
      <c r="D376" s="83" t="s">
        <v>340</v>
      </c>
      <c r="E376" s="83" t="s">
        <v>341</v>
      </c>
      <c r="F376" s="83" t="s">
        <v>342</v>
      </c>
      <c r="G376" s="83" t="s">
        <v>343</v>
      </c>
      <c r="H376" s="83" t="s">
        <v>344</v>
      </c>
      <c r="I376" s="83" t="s">
        <v>345</v>
      </c>
      <c r="J376" s="83" t="s">
        <v>346</v>
      </c>
      <c r="K376" s="83" t="s">
        <v>347</v>
      </c>
      <c r="L376" s="83" t="s">
        <v>348</v>
      </c>
      <c r="M376" s="83" t="s">
        <v>349</v>
      </c>
      <c r="N376" s="83" t="s">
        <v>350</v>
      </c>
      <c r="O376" s="96" t="s">
        <v>139</v>
      </c>
    </row>
    <row r="377" spans="1:16" ht="15.75" x14ac:dyDescent="0.25">
      <c r="A377" s="21"/>
      <c r="B377" s="379" t="s">
        <v>355</v>
      </c>
      <c r="C377" s="398">
        <v>8148.1567046711007</v>
      </c>
      <c r="D377" s="398">
        <v>8238.4269288659361</v>
      </c>
      <c r="E377" s="398">
        <v>8575.3910272669855</v>
      </c>
      <c r="F377" s="398">
        <v>9370.9781316061126</v>
      </c>
      <c r="G377" s="398">
        <v>8297.1814645021841</v>
      </c>
      <c r="H377" s="398">
        <v>8114.9183051650562</v>
      </c>
      <c r="I377" s="398">
        <v>8077.7350806022587</v>
      </c>
      <c r="J377" s="398">
        <v>8714.2389805825296</v>
      </c>
      <c r="K377" s="398">
        <v>8325.7273307483993</v>
      </c>
      <c r="L377" s="398">
        <v>8446.0162207935136</v>
      </c>
      <c r="M377" s="398">
        <v>8276.6944219689613</v>
      </c>
      <c r="N377" s="398">
        <v>8249.3802652399718</v>
      </c>
      <c r="O377" s="399">
        <v>8402.9037385010852</v>
      </c>
    </row>
    <row r="378" spans="1:16" ht="15.75" x14ac:dyDescent="0.25">
      <c r="A378" s="21"/>
      <c r="B378" s="379" t="s">
        <v>353</v>
      </c>
      <c r="C378" s="398">
        <v>5075.0611353711993</v>
      </c>
      <c r="D378" s="398">
        <v>5071.2514062117752</v>
      </c>
      <c r="E378" s="398">
        <v>4971.6677265500839</v>
      </c>
      <c r="F378" s="398">
        <v>4958.0352512155532</v>
      </c>
      <c r="G378" s="398">
        <v>4936.669099756683</v>
      </c>
      <c r="H378" s="398">
        <v>5164.4915927137072</v>
      </c>
      <c r="I378" s="398">
        <v>5117.0423187127908</v>
      </c>
      <c r="J378" s="398">
        <v>5198.5358851674482</v>
      </c>
      <c r="K378" s="398">
        <v>4957.3373617896523</v>
      </c>
      <c r="L378" s="398">
        <v>5036.2986309184307</v>
      </c>
      <c r="M378" s="398">
        <v>5185.0561443712268</v>
      </c>
      <c r="N378" s="398">
        <v>5261.9688571428696</v>
      </c>
      <c r="O378" s="399">
        <v>5077.7846174934521</v>
      </c>
    </row>
    <row r="379" spans="1:16" ht="15.75" x14ac:dyDescent="0.25">
      <c r="A379" s="21"/>
      <c r="B379" s="379" t="s">
        <v>21</v>
      </c>
      <c r="C379" s="398">
        <v>4177.8330982604584</v>
      </c>
      <c r="D379" s="398">
        <v>4207.0284728213928</v>
      </c>
      <c r="E379" s="398">
        <v>4200.6741903827269</v>
      </c>
      <c r="F379" s="398">
        <v>4196.7125279642069</v>
      </c>
      <c r="G379" s="398">
        <v>4257.2325581395407</v>
      </c>
      <c r="H379" s="398">
        <v>3909.158531823502</v>
      </c>
      <c r="I379" s="398">
        <v>3790.1904948939514</v>
      </c>
      <c r="J379" s="398">
        <v>3813.8147149460692</v>
      </c>
      <c r="K379" s="398">
        <v>3836.8831378892046</v>
      </c>
      <c r="L379" s="398">
        <v>3883.0897943038003</v>
      </c>
      <c r="M379" s="398">
        <v>3878.4392414860636</v>
      </c>
      <c r="N379" s="398">
        <v>3890.5829106515835</v>
      </c>
      <c r="O379" s="399">
        <v>4003.469972796875</v>
      </c>
    </row>
    <row r="380" spans="1:16" ht="15.75" x14ac:dyDescent="0.25">
      <c r="A380" s="21"/>
      <c r="B380" s="379" t="s">
        <v>24</v>
      </c>
      <c r="C380" s="398">
        <v>3035.2984008694284</v>
      </c>
      <c r="D380" s="398">
        <v>3081.3018694452994</v>
      </c>
      <c r="E380" s="398">
        <v>3305.1817626953189</v>
      </c>
      <c r="F380" s="398">
        <v>3191.5360965746954</v>
      </c>
      <c r="G380" s="398">
        <v>3156.7268101004879</v>
      </c>
      <c r="H380" s="398">
        <v>2907.1845845481062</v>
      </c>
      <c r="I380" s="398">
        <v>3467.1147302268537</v>
      </c>
      <c r="J380" s="398">
        <v>3494.1942789968521</v>
      </c>
      <c r="K380" s="398">
        <v>3267.08519013667</v>
      </c>
      <c r="L380" s="398">
        <v>3242.6201634423019</v>
      </c>
      <c r="M380" s="398">
        <v>3310.5755791505876</v>
      </c>
      <c r="N380" s="398">
        <v>3330.086541954237</v>
      </c>
      <c r="O380" s="399">
        <v>3232.4088340117373</v>
      </c>
    </row>
    <row r="381" spans="1:16" ht="15.75" x14ac:dyDescent="0.25">
      <c r="A381" s="21"/>
      <c r="B381" s="379" t="s">
        <v>16</v>
      </c>
      <c r="C381" s="398">
        <v>3166.1185567010307</v>
      </c>
      <c r="D381" s="398">
        <v>3131.7305699481867</v>
      </c>
      <c r="E381" s="398">
        <v>3148.1208791208787</v>
      </c>
      <c r="F381" s="398">
        <v>3022.9124999999985</v>
      </c>
      <c r="G381" s="398">
        <v>2966.6433566433561</v>
      </c>
      <c r="H381" s="398">
        <v>3160.0738255033571</v>
      </c>
      <c r="I381" s="398">
        <v>3107.4876543209866</v>
      </c>
      <c r="J381" s="398">
        <v>3435.9717514124295</v>
      </c>
      <c r="K381" s="398">
        <v>3460.3089005235602</v>
      </c>
      <c r="L381" s="398">
        <v>3260.5595854922276</v>
      </c>
      <c r="M381" s="398">
        <v>3224.517412935324</v>
      </c>
      <c r="N381" s="398">
        <v>3318.0203045685266</v>
      </c>
      <c r="O381" s="399">
        <v>3200.2054414308222</v>
      </c>
    </row>
    <row r="382" spans="1:16" ht="15.75" x14ac:dyDescent="0.25">
      <c r="A382" s="21"/>
      <c r="B382" s="44" t="s">
        <v>20</v>
      </c>
      <c r="C382" s="115">
        <v>2932.8739680792519</v>
      </c>
      <c r="D382" s="115">
        <v>2873.0161857846592</v>
      </c>
      <c r="E382" s="115">
        <v>2929.9569892473132</v>
      </c>
      <c r="F382" s="115">
        <v>3010.035433070871</v>
      </c>
      <c r="G382" s="115">
        <v>3055.7288043478247</v>
      </c>
      <c r="H382" s="115">
        <v>3010.977535301668</v>
      </c>
      <c r="I382" s="115">
        <v>2977.513054037644</v>
      </c>
      <c r="J382" s="115">
        <v>2949.5118518518534</v>
      </c>
      <c r="K382" s="115">
        <v>2953.3338323353273</v>
      </c>
      <c r="L382" s="115">
        <v>2913.4424980959652</v>
      </c>
      <c r="M382" s="115">
        <v>2828.7241379310344</v>
      </c>
      <c r="N382" s="115">
        <v>2856.2108527131768</v>
      </c>
      <c r="O382" s="116">
        <v>2940.9437618997163</v>
      </c>
    </row>
    <row r="383" spans="1:16" ht="15.75" x14ac:dyDescent="0.25">
      <c r="A383" s="21"/>
      <c r="B383" s="44" t="s">
        <v>22</v>
      </c>
      <c r="C383" s="115">
        <v>2594.5903614457825</v>
      </c>
      <c r="D383" s="115">
        <v>3091.76923076923</v>
      </c>
      <c r="E383" s="115">
        <v>3360.9890109890102</v>
      </c>
      <c r="F383" s="115">
        <v>2930.5555555555557</v>
      </c>
      <c r="G383" s="115">
        <v>2836.6395348837204</v>
      </c>
      <c r="H383" s="115">
        <v>2645.8</v>
      </c>
      <c r="I383" s="115">
        <v>2791.7572815533981</v>
      </c>
      <c r="J383" s="115">
        <v>2870.8425925925931</v>
      </c>
      <c r="K383" s="115">
        <v>2762.8532110091742</v>
      </c>
      <c r="L383" s="115">
        <v>2883.8055555555547</v>
      </c>
      <c r="M383" s="115">
        <v>3127.367924528301</v>
      </c>
      <c r="N383" s="115">
        <v>2970.801980198019</v>
      </c>
      <c r="O383" s="116">
        <v>2905.6476865900281</v>
      </c>
    </row>
    <row r="384" spans="1:16" ht="15.75" x14ac:dyDescent="0.25">
      <c r="A384" s="21"/>
      <c r="B384" s="44" t="s">
        <v>23</v>
      </c>
      <c r="C384" s="115">
        <v>2665.2699619771874</v>
      </c>
      <c r="D384" s="115">
        <v>2556.68876611418</v>
      </c>
      <c r="E384" s="115">
        <v>2336.9544303797475</v>
      </c>
      <c r="F384" s="115">
        <v>2491.6840731070515</v>
      </c>
      <c r="G384" s="115">
        <v>2488.4218750000009</v>
      </c>
      <c r="H384" s="115">
        <v>2705.3500000000008</v>
      </c>
      <c r="I384" s="115">
        <v>2673.4605042016815</v>
      </c>
      <c r="J384" s="115">
        <v>2700.8219424460417</v>
      </c>
      <c r="K384" s="115">
        <v>2757.2405745062838</v>
      </c>
      <c r="L384" s="115">
        <v>2738.8677839850993</v>
      </c>
      <c r="M384" s="115">
        <v>2740.2077669902897</v>
      </c>
      <c r="N384" s="115">
        <v>2860.3158995815902</v>
      </c>
      <c r="O384" s="116">
        <v>2642.9402981907629</v>
      </c>
    </row>
    <row r="385" spans="1:15" ht="16.5" customHeight="1" x14ac:dyDescent="0.25">
      <c r="A385" s="21"/>
      <c r="B385" s="44" t="s">
        <v>18</v>
      </c>
      <c r="C385" s="115">
        <v>2617.4359073358987</v>
      </c>
      <c r="D385" s="115">
        <v>2553.3487903225764</v>
      </c>
      <c r="E385" s="115">
        <v>2574.7514970059833</v>
      </c>
      <c r="F385" s="115">
        <v>2637.9205794205723</v>
      </c>
      <c r="G385" s="115">
        <v>2656.1774999999998</v>
      </c>
      <c r="H385" s="115">
        <v>2601.7259858442949</v>
      </c>
      <c r="I385" s="115">
        <v>2697.424031345231</v>
      </c>
      <c r="J385" s="115">
        <v>2615.8141517476588</v>
      </c>
      <c r="K385" s="115">
        <v>2623.9976905311769</v>
      </c>
      <c r="L385" s="115">
        <v>2552.4269703543055</v>
      </c>
      <c r="M385" s="115">
        <v>2604.4931558935336</v>
      </c>
      <c r="N385" s="115">
        <v>2583.8991803278691</v>
      </c>
      <c r="O385" s="116">
        <v>2609.9512866774253</v>
      </c>
    </row>
    <row r="386" spans="1:15" ht="15.75" x14ac:dyDescent="0.25">
      <c r="A386" s="21"/>
      <c r="B386" s="379" t="s">
        <v>351</v>
      </c>
      <c r="C386" s="398">
        <v>2249.9553373155327</v>
      </c>
      <c r="D386" s="398">
        <v>2292.662584892591</v>
      </c>
      <c r="E386" s="398">
        <v>2802.4962021660658</v>
      </c>
      <c r="F386" s="398">
        <v>2506.2464486692006</v>
      </c>
      <c r="G386" s="398">
        <v>2451.3816743648963</v>
      </c>
      <c r="H386" s="398">
        <v>2235.5488281529124</v>
      </c>
      <c r="I386" s="398">
        <v>2163.2184837209315</v>
      </c>
      <c r="J386" s="398">
        <v>2171.2407276995264</v>
      </c>
      <c r="K386" s="398">
        <v>2188.9767697798884</v>
      </c>
      <c r="L386" s="398">
        <v>2066.7027730829418</v>
      </c>
      <c r="M386" s="398">
        <v>1981.9409782923265</v>
      </c>
      <c r="N386" s="398">
        <v>2002.0332957827832</v>
      </c>
      <c r="O386" s="399">
        <v>2259.3670086599664</v>
      </c>
    </row>
    <row r="387" spans="1:15" ht="15.75" x14ac:dyDescent="0.25">
      <c r="A387" s="21"/>
      <c r="B387" s="379" t="s">
        <v>17</v>
      </c>
      <c r="C387" s="398">
        <v>2137.2353164196134</v>
      </c>
      <c r="D387" s="398">
        <v>2125.0352547507568</v>
      </c>
      <c r="E387" s="398">
        <v>2209.27472137014</v>
      </c>
      <c r="F387" s="398">
        <v>2047.1453306146241</v>
      </c>
      <c r="G387" s="398">
        <v>2030.4744872918454</v>
      </c>
      <c r="H387" s="398">
        <v>2035.8524233983301</v>
      </c>
      <c r="I387" s="398">
        <v>2023.1801321585885</v>
      </c>
      <c r="J387" s="398">
        <v>2034.4741696226997</v>
      </c>
      <c r="K387" s="398">
        <v>2038.413311496889</v>
      </c>
      <c r="L387" s="398">
        <v>2053.4576758711328</v>
      </c>
      <c r="M387" s="398">
        <v>2105.530962983582</v>
      </c>
      <c r="N387" s="398">
        <v>2112.9011583113347</v>
      </c>
      <c r="O387" s="399">
        <v>2079.4145786907948</v>
      </c>
    </row>
    <row r="388" spans="1:15" ht="15.75" x14ac:dyDescent="0.25">
      <c r="A388" s="21"/>
      <c r="B388" s="379" t="s">
        <v>25</v>
      </c>
      <c r="C388" s="398">
        <v>1259.3559700427984</v>
      </c>
      <c r="D388" s="398">
        <v>1260.0694934976038</v>
      </c>
      <c r="E388" s="398">
        <v>1276.3279231863453</v>
      </c>
      <c r="F388" s="398">
        <v>1327.3633773377326</v>
      </c>
      <c r="G388" s="398">
        <v>1301.1268222222222</v>
      </c>
      <c r="H388" s="398">
        <v>1290.880181818181</v>
      </c>
      <c r="I388" s="398">
        <v>1230.7954699407294</v>
      </c>
      <c r="J388" s="398">
        <v>1247.8368033409272</v>
      </c>
      <c r="K388" s="398">
        <v>1247.9238833570407</v>
      </c>
      <c r="L388" s="398">
        <v>1251.9083968253979</v>
      </c>
      <c r="M388" s="398">
        <v>1241.1739493293642</v>
      </c>
      <c r="N388" s="398">
        <v>1224.2350257542307</v>
      </c>
      <c r="O388" s="399">
        <v>1263.249774721048</v>
      </c>
    </row>
    <row r="389" spans="1:15" ht="15.75" x14ac:dyDescent="0.25">
      <c r="A389" s="21"/>
      <c r="B389" s="379" t="s">
        <v>19</v>
      </c>
      <c r="C389" s="398">
        <v>1811.7647058823529</v>
      </c>
      <c r="D389" s="398">
        <v>1015.3846153846155</v>
      </c>
      <c r="E389" s="398">
        <v>1418.8181818181815</v>
      </c>
      <c r="F389" s="398">
        <v>1093.5333333333333</v>
      </c>
      <c r="G389" s="398">
        <v>1139.2439024390244</v>
      </c>
      <c r="H389" s="398">
        <v>800</v>
      </c>
      <c r="I389" s="398">
        <v>860.86956521739148</v>
      </c>
      <c r="J389" s="398">
        <v>494.63636363636357</v>
      </c>
      <c r="K389" s="398">
        <v>639.06122448979579</v>
      </c>
      <c r="L389" s="398">
        <v>829.34782608695639</v>
      </c>
      <c r="M389" s="398">
        <v>1040.96</v>
      </c>
      <c r="N389" s="398">
        <v>1299.719298245614</v>
      </c>
      <c r="O389" s="399">
        <v>1036.9449180444692</v>
      </c>
    </row>
    <row r="390" spans="1:15" ht="15.75" x14ac:dyDescent="0.25">
      <c r="A390" s="21"/>
      <c r="B390" s="379" t="s">
        <v>352</v>
      </c>
      <c r="C390" s="398">
        <v>112.57927589367529</v>
      </c>
      <c r="D390" s="398">
        <v>111.29631698649628</v>
      </c>
      <c r="E390" s="398">
        <v>94.741797664495934</v>
      </c>
      <c r="F390" s="398">
        <v>76.537324525185838</v>
      </c>
      <c r="G390" s="398">
        <v>80.723253028084855</v>
      </c>
      <c r="H390" s="398">
        <v>122.40390629410101</v>
      </c>
      <c r="I390" s="398">
        <v>124.40916522740368</v>
      </c>
      <c r="J390" s="398">
        <v>126.85255890247548</v>
      </c>
      <c r="K390" s="398">
        <v>150.26860859044163</v>
      </c>
      <c r="L390" s="398">
        <v>156.02670200506984</v>
      </c>
      <c r="M390" s="398">
        <v>146.13444987775026</v>
      </c>
      <c r="N390" s="398">
        <v>140.08497106365999</v>
      </c>
      <c r="O390" s="399">
        <v>120.17152750490335</v>
      </c>
    </row>
    <row r="391" spans="1:15" ht="15.75" x14ac:dyDescent="0.25">
      <c r="A391" s="21"/>
      <c r="B391" s="379" t="s">
        <v>26</v>
      </c>
      <c r="C391" s="398"/>
      <c r="D391" s="398"/>
      <c r="E391" s="398"/>
      <c r="F391" s="398"/>
      <c r="G391" s="398"/>
      <c r="H391" s="398"/>
      <c r="I391" s="398"/>
      <c r="J391" s="398"/>
      <c r="K391" s="398"/>
      <c r="L391" s="398"/>
      <c r="M391" s="398"/>
      <c r="N391" s="398"/>
      <c r="O391" s="399"/>
    </row>
    <row r="392" spans="1:15" ht="16.5" thickBot="1" x14ac:dyDescent="0.3">
      <c r="A392" s="21"/>
      <c r="B392" s="117" t="s">
        <v>1</v>
      </c>
      <c r="C392" s="118">
        <v>2998.8234785903796</v>
      </c>
      <c r="D392" s="118">
        <v>2972.0721775568077</v>
      </c>
      <c r="E392" s="118">
        <v>3086.0961671316622</v>
      </c>
      <c r="F392" s="118">
        <v>3061.5139973567634</v>
      </c>
      <c r="G392" s="118">
        <v>2975.3122244799902</v>
      </c>
      <c r="H392" s="118">
        <v>2907.4546928973728</v>
      </c>
      <c r="I392" s="118">
        <v>2935.871283297131</v>
      </c>
      <c r="J392" s="118">
        <v>2990.6276266389618</v>
      </c>
      <c r="K392" s="118">
        <v>2943.5293590845354</v>
      </c>
      <c r="L392" s="118">
        <v>2951.0407554866215</v>
      </c>
      <c r="M392" s="118">
        <v>2977.9868661241676</v>
      </c>
      <c r="N392" s="118">
        <v>3007.1600386811047</v>
      </c>
      <c r="O392" s="119">
        <v>2983.9573889437929</v>
      </c>
    </row>
    <row r="393" spans="1:15" ht="15.75" x14ac:dyDescent="0.25">
      <c r="A393" s="21"/>
      <c r="B393" s="140"/>
      <c r="C393" s="327"/>
      <c r="D393" s="327"/>
      <c r="E393" s="327"/>
      <c r="F393" s="327"/>
      <c r="G393" s="327"/>
      <c r="H393" s="327"/>
      <c r="I393" s="327"/>
      <c r="J393" s="327"/>
      <c r="K393" s="327"/>
      <c r="L393" s="327"/>
      <c r="M393" s="327"/>
      <c r="N393" s="327"/>
      <c r="O393" s="116"/>
    </row>
    <row r="394" spans="1:15" ht="15" x14ac:dyDescent="0.2">
      <c r="A394" s="21"/>
      <c r="B394" s="38"/>
    </row>
    <row r="395" spans="1:15" ht="20.25" x14ac:dyDescent="0.3">
      <c r="A395" s="21"/>
      <c r="B395" s="330" t="s">
        <v>116</v>
      </c>
    </row>
    <row r="396" spans="1:15" s="74" customFormat="1" ht="15.75" x14ac:dyDescent="0.25">
      <c r="A396" s="22"/>
      <c r="B396" s="69"/>
    </row>
    <row r="397" spans="1:15" s="74" customFormat="1" ht="15.75" x14ac:dyDescent="0.25">
      <c r="A397" s="22"/>
      <c r="B397" s="69" t="s">
        <v>542</v>
      </c>
    </row>
    <row r="398" spans="1:15" s="74" customFormat="1" ht="15.75" x14ac:dyDescent="0.25">
      <c r="A398" s="22"/>
      <c r="B398" s="595" t="s">
        <v>556</v>
      </c>
      <c r="C398" s="10">
        <v>13</v>
      </c>
      <c r="D398" s="10">
        <v>8</v>
      </c>
      <c r="E398" s="10">
        <v>8</v>
      </c>
      <c r="F398" s="10">
        <v>8</v>
      </c>
      <c r="G398" s="10">
        <v>8</v>
      </c>
      <c r="H398" s="10">
        <v>8</v>
      </c>
      <c r="I398" s="10">
        <v>8</v>
      </c>
      <c r="J398" s="10">
        <v>8</v>
      </c>
    </row>
    <row r="399" spans="1:15" s="74" customFormat="1" ht="32.25" thickBot="1" x14ac:dyDescent="0.25">
      <c r="A399" s="22"/>
      <c r="B399" s="82" t="s">
        <v>14</v>
      </c>
      <c r="C399" s="83" t="s">
        <v>28</v>
      </c>
      <c r="D399" s="83" t="s">
        <v>97</v>
      </c>
      <c r="E399" s="83" t="s">
        <v>98</v>
      </c>
      <c r="F399" s="83" t="s">
        <v>99</v>
      </c>
      <c r="G399" s="83" t="s">
        <v>100</v>
      </c>
      <c r="H399" s="83" t="s">
        <v>101</v>
      </c>
      <c r="I399" s="83" t="s">
        <v>102</v>
      </c>
      <c r="J399" s="83" t="s">
        <v>103</v>
      </c>
    </row>
    <row r="400" spans="1:15" s="74" customFormat="1" ht="15.75" x14ac:dyDescent="0.2">
      <c r="A400" s="22"/>
      <c r="B400" s="379" t="s">
        <v>355</v>
      </c>
      <c r="C400" s="400">
        <v>637936.00000000384</v>
      </c>
      <c r="D400" s="401">
        <v>2278280327.7499952</v>
      </c>
      <c r="E400" s="401">
        <v>3571.3305531432329</v>
      </c>
      <c r="F400" s="401">
        <v>29418269.689999856</v>
      </c>
      <c r="G400" s="401">
        <v>64001385.259999894</v>
      </c>
      <c r="H400" s="401">
        <v>599050084.59999895</v>
      </c>
      <c r="I400" s="401">
        <v>1615228857.8899965</v>
      </c>
      <c r="J400" s="401">
        <v>10900.307443579733</v>
      </c>
    </row>
    <row r="401" spans="1:10" s="74" customFormat="1" ht="15.75" x14ac:dyDescent="0.2">
      <c r="A401" s="22"/>
      <c r="B401" s="379" t="s">
        <v>352</v>
      </c>
      <c r="C401" s="400">
        <v>974239.99999999872</v>
      </c>
      <c r="D401" s="401">
        <v>1760691023.1600008</v>
      </c>
      <c r="E401" s="401">
        <v>1807.2456716620168</v>
      </c>
      <c r="F401" s="401">
        <v>14087387.489999974</v>
      </c>
      <c r="G401" s="401">
        <v>0</v>
      </c>
      <c r="H401" s="401">
        <v>934526621.55999994</v>
      </c>
      <c r="I401" s="401">
        <v>826164401.60000074</v>
      </c>
      <c r="J401" s="401">
        <v>7832.3986310117953</v>
      </c>
    </row>
    <row r="402" spans="1:10" s="74" customFormat="1" ht="15.75" x14ac:dyDescent="0.2">
      <c r="A402" s="22"/>
      <c r="B402" s="379" t="s">
        <v>24</v>
      </c>
      <c r="C402" s="400">
        <v>552794.99999999942</v>
      </c>
      <c r="D402" s="401">
        <v>1000905910.2600002</v>
      </c>
      <c r="E402" s="401">
        <v>1810.6276472471736</v>
      </c>
      <c r="F402" s="401">
        <v>6038500.4799999921</v>
      </c>
      <c r="G402" s="401">
        <v>0</v>
      </c>
      <c r="H402" s="401">
        <v>427337612.79999995</v>
      </c>
      <c r="I402" s="401">
        <v>573568297.46000028</v>
      </c>
      <c r="J402" s="401">
        <v>5333.0437649836567</v>
      </c>
    </row>
    <row r="403" spans="1:10" s="74" customFormat="1" ht="15.75" x14ac:dyDescent="0.2">
      <c r="A403" s="22"/>
      <c r="B403" s="379" t="s">
        <v>351</v>
      </c>
      <c r="C403" s="400">
        <v>294482.99999999983</v>
      </c>
      <c r="D403" s="401">
        <v>636150176.09000039</v>
      </c>
      <c r="E403" s="401">
        <v>2160.2271645222331</v>
      </c>
      <c r="F403" s="401">
        <v>17959602.910000026</v>
      </c>
      <c r="G403" s="401">
        <v>35750642.420000061</v>
      </c>
      <c r="H403" s="401">
        <v>275489147.54000002</v>
      </c>
      <c r="I403" s="401">
        <v>324910386.13000023</v>
      </c>
      <c r="J403" s="401">
        <v>3479.6940612362869</v>
      </c>
    </row>
    <row r="404" spans="1:10" s="74" customFormat="1" ht="15.75" x14ac:dyDescent="0.2">
      <c r="A404" s="22"/>
      <c r="B404" s="379" t="s">
        <v>353</v>
      </c>
      <c r="C404" s="400">
        <v>194335.00000000035</v>
      </c>
      <c r="D404" s="401">
        <v>527341065.33000016</v>
      </c>
      <c r="E404" s="401">
        <v>2713.5671151876872</v>
      </c>
      <c r="F404" s="401">
        <v>275.88000000000062</v>
      </c>
      <c r="G404" s="401">
        <v>133071.15000000017</v>
      </c>
      <c r="H404" s="401">
        <v>272357537.4800005</v>
      </c>
      <c r="I404" s="401">
        <v>254850456.69999966</v>
      </c>
      <c r="J404" s="401">
        <v>7410.9640000000045</v>
      </c>
    </row>
    <row r="405" spans="1:10" s="74" customFormat="1" ht="15.75" x14ac:dyDescent="0.2">
      <c r="A405" s="22"/>
      <c r="B405" s="44" t="s">
        <v>18</v>
      </c>
      <c r="C405" s="120">
        <v>215125.00000000006</v>
      </c>
      <c r="D405" s="121">
        <v>441407777.22999966</v>
      </c>
      <c r="E405" s="121">
        <v>2051.8664833468893</v>
      </c>
      <c r="F405" s="121">
        <v>0</v>
      </c>
      <c r="G405" s="121">
        <v>84962.8299999999</v>
      </c>
      <c r="H405" s="121">
        <v>291325549.44999963</v>
      </c>
      <c r="I405" s="121">
        <v>149997264.95000008</v>
      </c>
      <c r="J405" s="121">
        <v>4402.5286885245878</v>
      </c>
    </row>
    <row r="406" spans="1:10" s="74" customFormat="1" ht="15.75" x14ac:dyDescent="0.2">
      <c r="A406" s="22"/>
      <c r="B406" s="44" t="s">
        <v>17</v>
      </c>
      <c r="C406" s="120">
        <v>208200.99999999968</v>
      </c>
      <c r="D406" s="121">
        <v>247564988.62000012</v>
      </c>
      <c r="E406" s="121">
        <v>1189.0672408874141</v>
      </c>
      <c r="F406" s="121">
        <v>16604240.550000066</v>
      </c>
      <c r="G406" s="121">
        <v>0</v>
      </c>
      <c r="H406" s="121">
        <v>104430807.59000008</v>
      </c>
      <c r="I406" s="121">
        <v>143134181.03000003</v>
      </c>
      <c r="J406" s="121">
        <v>3139.0258575197977</v>
      </c>
    </row>
    <row r="407" spans="1:10" s="74" customFormat="1" ht="15.75" x14ac:dyDescent="0.2">
      <c r="A407" s="22"/>
      <c r="B407" s="44" t="s">
        <v>21</v>
      </c>
      <c r="C407" s="120">
        <v>101650.99999999994</v>
      </c>
      <c r="D407" s="121">
        <v>230644004.25999984</v>
      </c>
      <c r="E407" s="121">
        <v>2268.9791960728371</v>
      </c>
      <c r="F407" s="121">
        <v>2940435.6199999987</v>
      </c>
      <c r="G407" s="121">
        <v>46831.48000000004</v>
      </c>
      <c r="H407" s="121">
        <v>82831351.389999971</v>
      </c>
      <c r="I407" s="121">
        <v>147765821.38999987</v>
      </c>
      <c r="J407" s="121">
        <v>5820.9820522824784</v>
      </c>
    </row>
    <row r="408" spans="1:10" s="74" customFormat="1" ht="15.75" x14ac:dyDescent="0.2">
      <c r="A408" s="22"/>
      <c r="B408" s="44" t="s">
        <v>25</v>
      </c>
      <c r="C408" s="120">
        <v>127573.99999999999</v>
      </c>
      <c r="D408" s="121">
        <v>206412385.36999986</v>
      </c>
      <c r="E408" s="121">
        <v>1617.98160573471</v>
      </c>
      <c r="F408" s="121">
        <v>16921402.250000022</v>
      </c>
      <c r="G408" s="121">
        <v>1784382.7300000037</v>
      </c>
      <c r="H408" s="121">
        <v>12765486.289999975</v>
      </c>
      <c r="I408" s="121">
        <v>191862516.34999987</v>
      </c>
      <c r="J408" s="121">
        <v>2161.2035688005881</v>
      </c>
    </row>
    <row r="409" spans="1:10" s="74" customFormat="1" ht="15.75" x14ac:dyDescent="0.2">
      <c r="A409" s="22"/>
      <c r="B409" s="379" t="s">
        <v>20</v>
      </c>
      <c r="C409" s="400">
        <v>45593.999999999985</v>
      </c>
      <c r="D409" s="401">
        <v>96192558.599999934</v>
      </c>
      <c r="E409" s="401">
        <v>2109.7635346756147</v>
      </c>
      <c r="F409" s="401">
        <v>1987443.4700000037</v>
      </c>
      <c r="G409" s="401">
        <v>0</v>
      </c>
      <c r="H409" s="401">
        <v>43648379.709999949</v>
      </c>
      <c r="I409" s="401">
        <v>52544178.889999978</v>
      </c>
      <c r="J409" s="401">
        <v>4150.4520387596895</v>
      </c>
    </row>
    <row r="410" spans="1:10" s="74" customFormat="1" ht="15.75" x14ac:dyDescent="0.2">
      <c r="A410" s="22"/>
      <c r="B410" s="379" t="s">
        <v>23</v>
      </c>
      <c r="C410" s="400">
        <v>22440.000000000004</v>
      </c>
      <c r="D410" s="401">
        <v>28935849.790000021</v>
      </c>
      <c r="E410" s="401">
        <v>1289.4763721033876</v>
      </c>
      <c r="F410" s="401">
        <v>422.92000000000064</v>
      </c>
      <c r="G410" s="401">
        <v>36222.160000000003</v>
      </c>
      <c r="H410" s="401">
        <v>16172405.410000011</v>
      </c>
      <c r="I410" s="401">
        <v>12727222.220000008</v>
      </c>
      <c r="J410" s="401">
        <v>4913.2740585774072</v>
      </c>
    </row>
    <row r="411" spans="1:10" s="74" customFormat="1" ht="15.75" x14ac:dyDescent="0.2">
      <c r="A411" s="22"/>
      <c r="B411" s="379" t="s">
        <v>22</v>
      </c>
      <c r="C411" s="400">
        <v>7659.0000000000009</v>
      </c>
      <c r="D411" s="401">
        <v>10610252.139999995</v>
      </c>
      <c r="E411" s="401">
        <v>1385.3312625669139</v>
      </c>
      <c r="F411" s="401">
        <v>251893.31000000003</v>
      </c>
      <c r="G411" s="401">
        <v>0</v>
      </c>
      <c r="H411" s="401">
        <v>4012727.7899999977</v>
      </c>
      <c r="I411" s="401">
        <v>6597524.3499999968</v>
      </c>
      <c r="J411" s="401">
        <v>4301.3964356435654</v>
      </c>
    </row>
    <row r="412" spans="1:10" s="74" customFormat="1" ht="15.75" x14ac:dyDescent="0.2">
      <c r="A412" s="22"/>
      <c r="B412" s="379" t="s">
        <v>16</v>
      </c>
      <c r="C412" s="400">
        <v>7839.9999999999991</v>
      </c>
      <c r="D412" s="401">
        <v>9316712.2100000028</v>
      </c>
      <c r="E412" s="401">
        <v>1188.3561492346944</v>
      </c>
      <c r="F412" s="401">
        <v>344696.08000000007</v>
      </c>
      <c r="G412" s="401">
        <v>0</v>
      </c>
      <c r="H412" s="401">
        <v>6151169.7199999997</v>
      </c>
      <c r="I412" s="401">
        <v>3165542.4900000026</v>
      </c>
      <c r="J412" s="401">
        <v>4351.0761421319821</v>
      </c>
    </row>
    <row r="413" spans="1:10" s="74" customFormat="1" ht="15.75" x14ac:dyDescent="0.2">
      <c r="A413" s="22"/>
      <c r="B413" s="379" t="s">
        <v>19</v>
      </c>
      <c r="C413" s="400">
        <v>2810.9999999999995</v>
      </c>
      <c r="D413" s="401">
        <v>4598545.8900000006</v>
      </c>
      <c r="E413" s="401">
        <v>1635.9110245464253</v>
      </c>
      <c r="F413" s="401">
        <v>136309.03</v>
      </c>
      <c r="G413" s="401">
        <v>0</v>
      </c>
      <c r="H413" s="401">
        <v>766197.35000000021</v>
      </c>
      <c r="I413" s="401">
        <v>3832348.54</v>
      </c>
      <c r="J413" s="401">
        <v>3347.4498245614045</v>
      </c>
    </row>
    <row r="414" spans="1:10" s="74" customFormat="1" ht="15.75" x14ac:dyDescent="0.2">
      <c r="A414" s="22"/>
      <c r="B414" s="379" t="s">
        <v>26</v>
      </c>
      <c r="C414" s="400">
        <v>0</v>
      </c>
      <c r="D414" s="401">
        <v>0</v>
      </c>
      <c r="E414" s="401" t="s">
        <v>3</v>
      </c>
      <c r="F414" s="401">
        <v>0</v>
      </c>
      <c r="G414" s="401">
        <v>0</v>
      </c>
      <c r="H414" s="401">
        <v>0</v>
      </c>
      <c r="I414" s="401">
        <v>0</v>
      </c>
      <c r="J414" s="401"/>
    </row>
    <row r="415" spans="1:10" s="74" customFormat="1" ht="16.5" thickBot="1" x14ac:dyDescent="0.3">
      <c r="A415" s="22"/>
      <c r="B415" s="101" t="s">
        <v>0</v>
      </c>
      <c r="C415" s="122">
        <v>3392684.0000000019</v>
      </c>
      <c r="D415" s="123">
        <v>7479051576.6999969</v>
      </c>
      <c r="E415" s="123">
        <v>2204.4645409652044</v>
      </c>
      <c r="F415" s="123">
        <v>106690879.67999995</v>
      </c>
      <c r="G415" s="123">
        <v>101837498.02999996</v>
      </c>
      <c r="H415" s="123">
        <v>3070865078.6799989</v>
      </c>
      <c r="I415" s="123">
        <v>4306348999.9899979</v>
      </c>
      <c r="J415" s="123">
        <v>5110.2711834009269</v>
      </c>
    </row>
    <row r="416" spans="1:10" ht="15" x14ac:dyDescent="0.2">
      <c r="A416" s="21"/>
      <c r="B416" s="38"/>
    </row>
    <row r="417" spans="1:2" ht="15" x14ac:dyDescent="0.2">
      <c r="A417" s="21"/>
      <c r="B417" s="38"/>
    </row>
    <row r="418" spans="1:2" ht="15" x14ac:dyDescent="0.2">
      <c r="A418" s="21"/>
      <c r="B418" s="38"/>
    </row>
    <row r="419" spans="1:2" ht="15" x14ac:dyDescent="0.2">
      <c r="A419" s="21"/>
      <c r="B419" s="38"/>
    </row>
    <row r="420" spans="1:2" ht="15" x14ac:dyDescent="0.2">
      <c r="A420" s="21"/>
      <c r="B420" s="38"/>
    </row>
    <row r="421" spans="1:2" ht="15" x14ac:dyDescent="0.2">
      <c r="A421" s="21"/>
      <c r="B421" s="38"/>
    </row>
    <row r="422" spans="1:2" ht="15" x14ac:dyDescent="0.2">
      <c r="A422" s="21"/>
      <c r="B422" s="38"/>
    </row>
    <row r="423" spans="1:2" ht="15" x14ac:dyDescent="0.2">
      <c r="A423" s="21"/>
      <c r="B423" s="38"/>
    </row>
    <row r="424" spans="1:2" ht="15" x14ac:dyDescent="0.2">
      <c r="A424" s="21"/>
      <c r="B424" s="38"/>
    </row>
    <row r="425" spans="1:2" ht="15" x14ac:dyDescent="0.2">
      <c r="A425" s="21"/>
      <c r="B425" s="38"/>
    </row>
    <row r="426" spans="1:2" ht="15" x14ac:dyDescent="0.2">
      <c r="A426" s="21"/>
      <c r="B426" s="38"/>
    </row>
    <row r="427" spans="1:2" ht="15" x14ac:dyDescent="0.2">
      <c r="A427" s="21"/>
      <c r="B427" s="38"/>
    </row>
    <row r="428" spans="1:2" ht="15" x14ac:dyDescent="0.2">
      <c r="A428" s="21"/>
      <c r="B428" s="38"/>
    </row>
    <row r="429" spans="1:2" ht="15" x14ac:dyDescent="0.2">
      <c r="A429" s="21"/>
      <c r="B429" s="38"/>
    </row>
    <row r="430" spans="1:2" ht="15" x14ac:dyDescent="0.2">
      <c r="A430" s="21"/>
      <c r="B430" s="38"/>
    </row>
    <row r="431" spans="1:2" ht="15" x14ac:dyDescent="0.2">
      <c r="A431" s="21"/>
      <c r="B431" s="38"/>
    </row>
    <row r="432" spans="1:2" ht="15" x14ac:dyDescent="0.2">
      <c r="A432" s="21"/>
      <c r="B432" s="38"/>
    </row>
    <row r="433" spans="1:23" ht="15" x14ac:dyDescent="0.2">
      <c r="A433" s="21"/>
      <c r="B433" s="38"/>
    </row>
    <row r="434" spans="1:23" ht="15" x14ac:dyDescent="0.2">
      <c r="A434" s="21"/>
      <c r="B434" s="38"/>
    </row>
    <row r="435" spans="1:23" ht="15" x14ac:dyDescent="0.2">
      <c r="A435" s="21"/>
      <c r="B435" s="38"/>
    </row>
    <row r="436" spans="1:23" ht="15" x14ac:dyDescent="0.2">
      <c r="A436" s="21"/>
      <c r="B436" s="38"/>
    </row>
    <row r="437" spans="1:23" ht="15" x14ac:dyDescent="0.2">
      <c r="A437" s="21"/>
      <c r="B437" s="38"/>
    </row>
    <row r="438" spans="1:23" ht="15" x14ac:dyDescent="0.2">
      <c r="A438" s="21"/>
      <c r="B438" s="38"/>
    </row>
    <row r="439" spans="1:23" ht="15" x14ac:dyDescent="0.2">
      <c r="A439" s="21"/>
      <c r="B439" s="38"/>
    </row>
    <row r="440" spans="1:23" ht="15" x14ac:dyDescent="0.2">
      <c r="A440" s="21"/>
      <c r="B440" s="38"/>
    </row>
    <row r="441" spans="1:23" ht="15" x14ac:dyDescent="0.2">
      <c r="A441" s="21"/>
      <c r="B441" s="38"/>
    </row>
    <row r="442" spans="1:23" ht="23.25" x14ac:dyDescent="0.2">
      <c r="A442" s="21"/>
      <c r="B442" s="331" t="s">
        <v>231</v>
      </c>
    </row>
    <row r="443" spans="1:23" ht="15" x14ac:dyDescent="0.2">
      <c r="A443" s="21"/>
    </row>
    <row r="444" spans="1:23" ht="20.25" x14ac:dyDescent="0.3">
      <c r="A444" s="21"/>
      <c r="B444" s="330" t="s">
        <v>29</v>
      </c>
    </row>
    <row r="445" spans="1:23" ht="23.25" x14ac:dyDescent="0.35">
      <c r="A445" s="21"/>
      <c r="B445" s="75"/>
    </row>
    <row r="446" spans="1:23" ht="15" x14ac:dyDescent="0.2">
      <c r="A446" s="21"/>
      <c r="B446" s="38"/>
      <c r="C446" s="9">
        <v>3</v>
      </c>
      <c r="D446" s="9">
        <v>4</v>
      </c>
      <c r="E446" s="9">
        <v>5</v>
      </c>
      <c r="F446" s="9">
        <v>6</v>
      </c>
      <c r="G446" s="9">
        <v>7</v>
      </c>
      <c r="H446" s="9">
        <v>8</v>
      </c>
      <c r="I446" s="9">
        <v>9</v>
      </c>
      <c r="J446" s="9">
        <v>10</v>
      </c>
      <c r="K446" s="9">
        <v>11</v>
      </c>
      <c r="L446" s="9">
        <v>12</v>
      </c>
      <c r="M446" s="9">
        <v>13</v>
      </c>
      <c r="N446" s="9">
        <v>14</v>
      </c>
      <c r="O446" s="9"/>
      <c r="P446" s="9"/>
    </row>
    <row r="447" spans="1:23" ht="42.75" customHeight="1" thickBot="1" x14ac:dyDescent="0.25">
      <c r="A447" s="21"/>
      <c r="B447" s="82" t="s">
        <v>55</v>
      </c>
      <c r="C447" s="83" t="s">
        <v>339</v>
      </c>
      <c r="D447" s="83" t="s">
        <v>340</v>
      </c>
      <c r="E447" s="83" t="s">
        <v>341</v>
      </c>
      <c r="F447" s="83" t="s">
        <v>342</v>
      </c>
      <c r="G447" s="83" t="s">
        <v>343</v>
      </c>
      <c r="H447" s="83" t="s">
        <v>344</v>
      </c>
      <c r="I447" s="83" t="s">
        <v>345</v>
      </c>
      <c r="J447" s="83" t="s">
        <v>346</v>
      </c>
      <c r="K447" s="83" t="s">
        <v>347</v>
      </c>
      <c r="L447" s="83" t="s">
        <v>348</v>
      </c>
      <c r="M447" s="83" t="s">
        <v>349</v>
      </c>
      <c r="N447" s="83" t="s">
        <v>350</v>
      </c>
      <c r="O447" s="96" t="s">
        <v>140</v>
      </c>
      <c r="P447" s="96" t="s">
        <v>141</v>
      </c>
    </row>
    <row r="448" spans="1:23" ht="15" x14ac:dyDescent="0.25">
      <c r="A448" s="21"/>
      <c r="B448" s="379" t="s">
        <v>30</v>
      </c>
      <c r="C448" s="390">
        <v>1644227.9999999953</v>
      </c>
      <c r="D448" s="390">
        <v>1661172.9999999993</v>
      </c>
      <c r="E448" s="390">
        <v>1664864.9999999967</v>
      </c>
      <c r="F448" s="390">
        <v>1642453.00000001</v>
      </c>
      <c r="G448" s="390">
        <v>1628009.9999999888</v>
      </c>
      <c r="H448" s="390">
        <v>1611966.9999999949</v>
      </c>
      <c r="I448" s="390">
        <v>1611665.0000000012</v>
      </c>
      <c r="J448" s="390">
        <v>1607261.9999999984</v>
      </c>
      <c r="K448" s="390">
        <v>1601767.0000000035</v>
      </c>
      <c r="L448" s="390">
        <v>1607075.000000003</v>
      </c>
      <c r="M448" s="390">
        <v>1606159.0000000007</v>
      </c>
      <c r="N448" s="390">
        <v>1607221.0000000079</v>
      </c>
      <c r="O448" s="402">
        <v>1624487.0833333333</v>
      </c>
      <c r="P448" s="395">
        <v>0.47281410086737363</v>
      </c>
      <c r="W448" s="529">
        <v>-1.9804431015646412E-2</v>
      </c>
    </row>
    <row r="449" spans="1:23" ht="15" x14ac:dyDescent="0.25">
      <c r="A449" s="21"/>
      <c r="B449" s="379" t="s">
        <v>31</v>
      </c>
      <c r="C449" s="390">
        <v>988453.99999999534</v>
      </c>
      <c r="D449" s="390">
        <v>994005.99999999697</v>
      </c>
      <c r="E449" s="390">
        <v>998568.99999999558</v>
      </c>
      <c r="F449" s="390">
        <v>990125.99999999814</v>
      </c>
      <c r="G449" s="390">
        <v>979159.00000000396</v>
      </c>
      <c r="H449" s="390">
        <v>963212.00000000035</v>
      </c>
      <c r="I449" s="390">
        <v>969104.99999999988</v>
      </c>
      <c r="J449" s="390">
        <v>960580.00000000501</v>
      </c>
      <c r="K449" s="390">
        <v>963320.0000000007</v>
      </c>
      <c r="L449" s="390">
        <v>966112.00000000175</v>
      </c>
      <c r="M449" s="390">
        <v>965738.99999999814</v>
      </c>
      <c r="N449" s="390">
        <v>969823.99999999884</v>
      </c>
      <c r="O449" s="402">
        <v>975683.83333333267</v>
      </c>
      <c r="P449" s="395">
        <v>0.28397706520493959</v>
      </c>
      <c r="W449" s="529">
        <v>-1.957501310126273E-2</v>
      </c>
    </row>
    <row r="450" spans="1:23" ht="15" x14ac:dyDescent="0.25">
      <c r="A450" s="21"/>
      <c r="B450" s="379" t="s">
        <v>27</v>
      </c>
      <c r="C450" s="390">
        <v>340251.00000000052</v>
      </c>
      <c r="D450" s="390">
        <v>341443.00000000006</v>
      </c>
      <c r="E450" s="390">
        <v>338217.00000000146</v>
      </c>
      <c r="F450" s="390">
        <v>330662.99999999994</v>
      </c>
      <c r="G450" s="390">
        <v>331126.00000000012</v>
      </c>
      <c r="H450" s="390">
        <v>332263.00000000035</v>
      </c>
      <c r="I450" s="390">
        <v>334896.99999999919</v>
      </c>
      <c r="J450" s="390">
        <v>334588.00000000052</v>
      </c>
      <c r="K450" s="390">
        <v>335348.00000000081</v>
      </c>
      <c r="L450" s="390">
        <v>335315.99999999884</v>
      </c>
      <c r="M450" s="390">
        <v>337115.99999999854</v>
      </c>
      <c r="N450" s="390">
        <v>336752.00000000076</v>
      </c>
      <c r="O450" s="402">
        <v>335665.00000000012</v>
      </c>
      <c r="P450" s="395">
        <v>9.7696772597287207E-2</v>
      </c>
      <c r="W450" s="529">
        <v>-1.5735442364611215E-2</v>
      </c>
    </row>
    <row r="451" spans="1:23" ht="15.75" x14ac:dyDescent="0.25">
      <c r="A451" s="21"/>
      <c r="B451" s="38" t="s">
        <v>32</v>
      </c>
      <c r="C451" s="98">
        <v>245519.00000000047</v>
      </c>
      <c r="D451" s="98">
        <v>243970.00000000026</v>
      </c>
      <c r="E451" s="98">
        <v>244467.99999999991</v>
      </c>
      <c r="F451" s="98">
        <v>240317.99999999956</v>
      </c>
      <c r="G451" s="98">
        <v>236177.99999999991</v>
      </c>
      <c r="H451" s="98">
        <v>233668.00000000017</v>
      </c>
      <c r="I451" s="98">
        <v>232269.00000000023</v>
      </c>
      <c r="J451" s="98">
        <v>231149.00000000035</v>
      </c>
      <c r="K451" s="98">
        <v>228687.99999999968</v>
      </c>
      <c r="L451" s="98">
        <v>226280.99999999951</v>
      </c>
      <c r="M451" s="98">
        <v>224515.0000000002</v>
      </c>
      <c r="N451" s="98">
        <v>219933.99999999965</v>
      </c>
      <c r="O451" s="124">
        <v>233913.08333333328</v>
      </c>
      <c r="P451" s="105">
        <v>6.808143032471943E-2</v>
      </c>
      <c r="W451" s="529">
        <v>-5.3967310065616947E-2</v>
      </c>
    </row>
    <row r="452" spans="1:23" ht="15.75" x14ac:dyDescent="0.25">
      <c r="A452" s="21"/>
      <c r="B452" s="38" t="s">
        <v>356</v>
      </c>
      <c r="C452" s="98">
        <v>141001</v>
      </c>
      <c r="D452" s="98">
        <v>141231.9999999998</v>
      </c>
      <c r="E452" s="98">
        <v>140737.9999999998</v>
      </c>
      <c r="F452" s="98">
        <v>139098.00000000009</v>
      </c>
      <c r="G452" s="98">
        <v>136622.99999999994</v>
      </c>
      <c r="H452" s="98">
        <v>134143.99999999997</v>
      </c>
      <c r="I452" s="98">
        <v>131950.00000000003</v>
      </c>
      <c r="J452" s="98">
        <v>131000.9999999999</v>
      </c>
      <c r="K452" s="98">
        <v>130410.99999999985</v>
      </c>
      <c r="L452" s="98">
        <v>129635.99999999997</v>
      </c>
      <c r="M452" s="98">
        <v>129038.00000000007</v>
      </c>
      <c r="N452" s="98">
        <v>127530.00000000006</v>
      </c>
      <c r="O452" s="124">
        <v>134366.83333333328</v>
      </c>
      <c r="P452" s="105">
        <v>3.9108057023473551E-2</v>
      </c>
      <c r="W452" s="529">
        <v>-6.4191034106140882E-2</v>
      </c>
    </row>
    <row r="453" spans="1:23" ht="15" x14ac:dyDescent="0.25">
      <c r="A453" s="21"/>
      <c r="B453" s="44" t="s">
        <v>34</v>
      </c>
      <c r="C453" s="98">
        <v>110638.00000000009</v>
      </c>
      <c r="D453" s="98">
        <v>111300.00000000009</v>
      </c>
      <c r="E453" s="98">
        <v>110460.00000000007</v>
      </c>
      <c r="F453" s="98">
        <v>112455.00000000006</v>
      </c>
      <c r="G453" s="98">
        <v>111852.99999999981</v>
      </c>
      <c r="H453" s="98">
        <v>112120.9999999999</v>
      </c>
      <c r="I453" s="98">
        <v>111687.99999999999</v>
      </c>
      <c r="J453" s="98">
        <v>111254.99999999972</v>
      </c>
      <c r="K453" s="98">
        <v>112007.99999999974</v>
      </c>
      <c r="L453" s="98">
        <v>112049.00000000015</v>
      </c>
      <c r="M453" s="98">
        <v>112490.00000000023</v>
      </c>
      <c r="N453" s="98">
        <v>111981.99999999977</v>
      </c>
      <c r="O453" s="124">
        <v>111691.58333333331</v>
      </c>
      <c r="P453" s="105">
        <v>3.2508325914073898E-2</v>
      </c>
      <c r="W453" s="529">
        <v>9.4904101664879809E-3</v>
      </c>
    </row>
    <row r="454" spans="1:23" ht="15.75" x14ac:dyDescent="0.25">
      <c r="A454" s="21"/>
      <c r="B454" s="381" t="s">
        <v>296</v>
      </c>
      <c r="C454" s="390">
        <v>20090.000000000011</v>
      </c>
      <c r="D454" s="390">
        <v>19826.000000000011</v>
      </c>
      <c r="E454" s="390">
        <v>20269.999999999975</v>
      </c>
      <c r="F454" s="390">
        <v>19577</v>
      </c>
      <c r="G454" s="390">
        <v>20443.000000000004</v>
      </c>
      <c r="H454" s="390">
        <v>20267</v>
      </c>
      <c r="I454" s="390">
        <v>20028.999999999996</v>
      </c>
      <c r="J454" s="390">
        <v>19553.999999999993</v>
      </c>
      <c r="K454" s="390">
        <v>19999.999999999993</v>
      </c>
      <c r="L454" s="390">
        <v>19795.000000000015</v>
      </c>
      <c r="M454" s="390">
        <v>19564.000000000015</v>
      </c>
      <c r="N454" s="390">
        <v>19396.999999999996</v>
      </c>
      <c r="O454" s="402">
        <v>19901</v>
      </c>
      <c r="P454" s="395">
        <v>5.7922734615125562E-3</v>
      </c>
      <c r="W454" s="529">
        <v>-3.0363364858145606E-3</v>
      </c>
    </row>
    <row r="455" spans="1:23" ht="15.75" x14ac:dyDescent="0.25">
      <c r="A455" s="21"/>
      <c r="B455" s="381" t="s">
        <v>56</v>
      </c>
      <c r="C455" s="390">
        <v>109</v>
      </c>
      <c r="D455" s="390">
        <v>103</v>
      </c>
      <c r="E455" s="390">
        <v>94</v>
      </c>
      <c r="F455" s="390">
        <v>92</v>
      </c>
      <c r="G455" s="390">
        <v>88</v>
      </c>
      <c r="H455" s="390">
        <v>77.000000000000028</v>
      </c>
      <c r="I455" s="390">
        <v>68</v>
      </c>
      <c r="J455" s="390">
        <v>64</v>
      </c>
      <c r="K455" s="390">
        <v>61.000000000000007</v>
      </c>
      <c r="L455" s="390">
        <v>57.000000000000007</v>
      </c>
      <c r="M455" s="390">
        <v>49</v>
      </c>
      <c r="N455" s="390">
        <v>44</v>
      </c>
      <c r="O455" s="402">
        <v>75.5</v>
      </c>
      <c r="P455" s="395">
        <v>2.1974606619978794E-5</v>
      </c>
      <c r="W455" s="529">
        <v>-0.37614678899082571</v>
      </c>
    </row>
    <row r="456" spans="1:23" ht="15.75" x14ac:dyDescent="0.25">
      <c r="A456" s="21"/>
      <c r="B456" s="381" t="s">
        <v>539</v>
      </c>
      <c r="C456" s="390"/>
      <c r="D456" s="390"/>
      <c r="E456" s="390"/>
      <c r="F456" s="390"/>
      <c r="G456" s="390"/>
      <c r="H456" s="390"/>
      <c r="I456" s="390"/>
      <c r="J456" s="390"/>
      <c r="K456" s="390"/>
      <c r="L456" s="390"/>
      <c r="M456" s="390"/>
      <c r="N456" s="390"/>
      <c r="O456" s="402"/>
      <c r="P456" s="395"/>
      <c r="W456" s="529"/>
    </row>
    <row r="457" spans="1:23" ht="16.5" thickBot="1" x14ac:dyDescent="0.3">
      <c r="A457" s="21"/>
      <c r="B457" s="101" t="s">
        <v>0</v>
      </c>
      <c r="C457" s="125">
        <v>3490289.9999999916</v>
      </c>
      <c r="D457" s="125">
        <v>3513052.9999999967</v>
      </c>
      <c r="E457" s="125">
        <v>3517680.9999999939</v>
      </c>
      <c r="F457" s="125">
        <v>3474782.0000000079</v>
      </c>
      <c r="G457" s="125">
        <v>3443479.9999999925</v>
      </c>
      <c r="H457" s="125">
        <v>3407718.9999999958</v>
      </c>
      <c r="I457" s="125">
        <v>3411671</v>
      </c>
      <c r="J457" s="125">
        <v>3395453.0000000037</v>
      </c>
      <c r="K457" s="125">
        <v>3391603.0000000042</v>
      </c>
      <c r="L457" s="125">
        <v>3396321.0000000033</v>
      </c>
      <c r="M457" s="125">
        <v>3394669.9999999981</v>
      </c>
      <c r="N457" s="125">
        <v>3392684.0000000065</v>
      </c>
      <c r="O457" s="125">
        <v>3435783.9166666665</v>
      </c>
      <c r="P457" s="126">
        <v>1</v>
      </c>
    </row>
    <row r="458" spans="1:23" ht="15" x14ac:dyDescent="0.2">
      <c r="A458" s="21"/>
      <c r="B458" s="38"/>
      <c r="C458" s="9" t="b">
        <v>1</v>
      </c>
    </row>
    <row r="459" spans="1:23" ht="15" x14ac:dyDescent="0.2">
      <c r="A459" s="21"/>
      <c r="B459" s="38"/>
    </row>
    <row r="460" spans="1:23" ht="15" x14ac:dyDescent="0.2">
      <c r="A460" s="21"/>
      <c r="B460" s="38"/>
    </row>
    <row r="461" spans="1:23" ht="15" x14ac:dyDescent="0.2">
      <c r="A461" s="21"/>
      <c r="B461" s="38"/>
    </row>
    <row r="462" spans="1:23" ht="15" x14ac:dyDescent="0.2">
      <c r="A462" s="21"/>
      <c r="B462" s="38"/>
    </row>
    <row r="463" spans="1:23" ht="15" x14ac:dyDescent="0.2">
      <c r="A463" s="21"/>
      <c r="B463" s="38"/>
    </row>
    <row r="464" spans="1:23" ht="15" x14ac:dyDescent="0.2">
      <c r="A464" s="21"/>
      <c r="B464" s="38"/>
    </row>
    <row r="465" spans="1:2" ht="15" x14ac:dyDescent="0.2">
      <c r="A465" s="21"/>
      <c r="B465" s="38"/>
    </row>
    <row r="466" spans="1:2" ht="15" x14ac:dyDescent="0.2">
      <c r="A466" s="21"/>
      <c r="B466" s="38"/>
    </row>
    <row r="467" spans="1:2" ht="15" x14ac:dyDescent="0.2">
      <c r="A467" s="21"/>
      <c r="B467" s="38"/>
    </row>
    <row r="468" spans="1:2" ht="15" x14ac:dyDescent="0.2">
      <c r="A468" s="21"/>
      <c r="B468" s="38"/>
    </row>
    <row r="469" spans="1:2" ht="15" x14ac:dyDescent="0.2">
      <c r="A469" s="21"/>
      <c r="B469" s="38"/>
    </row>
    <row r="470" spans="1:2" ht="15" x14ac:dyDescent="0.2">
      <c r="A470" s="21"/>
      <c r="B470" s="38"/>
    </row>
    <row r="471" spans="1:2" ht="15" x14ac:dyDescent="0.2">
      <c r="A471" s="21"/>
      <c r="B471" s="38"/>
    </row>
    <row r="472" spans="1:2" ht="15" x14ac:dyDescent="0.2">
      <c r="A472" s="21"/>
      <c r="B472" s="38"/>
    </row>
    <row r="473" spans="1:2" ht="15" x14ac:dyDescent="0.2">
      <c r="A473" s="21"/>
      <c r="B473" s="38"/>
    </row>
    <row r="474" spans="1:2" ht="15" x14ac:dyDescent="0.2">
      <c r="A474" s="21"/>
      <c r="B474" s="38"/>
    </row>
    <row r="475" spans="1:2" ht="15" x14ac:dyDescent="0.2">
      <c r="A475" s="21"/>
      <c r="B475" s="38"/>
    </row>
    <row r="476" spans="1:2" ht="15" x14ac:dyDescent="0.2">
      <c r="A476" s="21"/>
      <c r="B476" s="38"/>
    </row>
    <row r="477" spans="1:2" ht="15" x14ac:dyDescent="0.2">
      <c r="A477" s="21"/>
      <c r="B477" s="38"/>
    </row>
    <row r="478" spans="1:2" ht="15" x14ac:dyDescent="0.2">
      <c r="A478" s="21"/>
      <c r="B478" s="38"/>
    </row>
    <row r="479" spans="1:2" ht="15" x14ac:dyDescent="0.2">
      <c r="A479" s="21"/>
      <c r="B479" s="38"/>
    </row>
    <row r="480" spans="1:2" ht="15" x14ac:dyDescent="0.2">
      <c r="A480" s="21"/>
      <c r="B480" s="38"/>
    </row>
    <row r="481" spans="1:16" ht="15" x14ac:dyDescent="0.2">
      <c r="A481" s="21"/>
      <c r="B481" s="38"/>
    </row>
    <row r="482" spans="1:16" ht="15" x14ac:dyDescent="0.2">
      <c r="A482" s="21"/>
      <c r="B482" s="38"/>
    </row>
    <row r="483" spans="1:16" ht="15" x14ac:dyDescent="0.2">
      <c r="A483" s="21"/>
      <c r="B483" s="38"/>
    </row>
    <row r="484" spans="1:16" ht="20.25" x14ac:dyDescent="0.3">
      <c r="A484" s="21"/>
      <c r="B484" s="330" t="s">
        <v>57</v>
      </c>
    </row>
    <row r="485" spans="1:16" ht="15" x14ac:dyDescent="0.2">
      <c r="A485" s="21"/>
      <c r="B485" s="38"/>
    </row>
    <row r="486" spans="1:16" ht="15" x14ac:dyDescent="0.2">
      <c r="A486" s="21"/>
      <c r="B486" s="38" t="s">
        <v>418</v>
      </c>
      <c r="C486" s="9">
        <v>3</v>
      </c>
      <c r="D486" s="9">
        <v>4</v>
      </c>
      <c r="E486" s="9">
        <v>5</v>
      </c>
      <c r="F486" s="9">
        <v>6</v>
      </c>
      <c r="G486" s="9">
        <v>7</v>
      </c>
      <c r="H486" s="9">
        <v>8</v>
      </c>
      <c r="I486" s="9">
        <v>9</v>
      </c>
      <c r="J486" s="9">
        <v>10</v>
      </c>
      <c r="K486" s="9">
        <v>11</v>
      </c>
      <c r="L486" s="9">
        <v>12</v>
      </c>
      <c r="M486" s="9">
        <v>13</v>
      </c>
      <c r="N486" s="9">
        <v>14</v>
      </c>
      <c r="O486" s="9"/>
      <c r="P486" s="9"/>
    </row>
    <row r="487" spans="1:16" ht="37.5" customHeight="1" thickBot="1" x14ac:dyDescent="0.25">
      <c r="A487" s="21"/>
      <c r="B487" s="82" t="s">
        <v>55</v>
      </c>
      <c r="C487" s="83" t="s">
        <v>339</v>
      </c>
      <c r="D487" s="83" t="s">
        <v>340</v>
      </c>
      <c r="E487" s="83" t="s">
        <v>341</v>
      </c>
      <c r="F487" s="83" t="s">
        <v>342</v>
      </c>
      <c r="G487" s="83" t="s">
        <v>343</v>
      </c>
      <c r="H487" s="83" t="s">
        <v>344</v>
      </c>
      <c r="I487" s="83" t="s">
        <v>345</v>
      </c>
      <c r="J487" s="83" t="s">
        <v>346</v>
      </c>
      <c r="K487" s="83" t="s">
        <v>347</v>
      </c>
      <c r="L487" s="83" t="s">
        <v>348</v>
      </c>
      <c r="M487" s="83" t="s">
        <v>349</v>
      </c>
      <c r="N487" s="83" t="s">
        <v>350</v>
      </c>
      <c r="O487" s="96" t="s">
        <v>142</v>
      </c>
      <c r="P487" s="96" t="s">
        <v>143</v>
      </c>
    </row>
    <row r="488" spans="1:16" ht="15" x14ac:dyDescent="0.25">
      <c r="A488" s="21"/>
      <c r="B488" s="379" t="s">
        <v>27</v>
      </c>
      <c r="C488" s="393">
        <v>227270462.16000062</v>
      </c>
      <c r="D488" s="393">
        <v>242867780.07999977</v>
      </c>
      <c r="E488" s="393">
        <v>221374357.6399993</v>
      </c>
      <c r="F488" s="393">
        <v>127537410.84</v>
      </c>
      <c r="G488" s="393">
        <v>219031015.05999991</v>
      </c>
      <c r="H488" s="393">
        <v>200332290.23000127</v>
      </c>
      <c r="I488" s="393">
        <v>190541669.05999997</v>
      </c>
      <c r="J488" s="393">
        <v>141306318.86999953</v>
      </c>
      <c r="K488" s="393">
        <v>201167718.05000097</v>
      </c>
      <c r="L488" s="393">
        <v>202322123.16000122</v>
      </c>
      <c r="M488" s="393">
        <v>167352650.06000066</v>
      </c>
      <c r="N488" s="393">
        <v>64001385.259999938</v>
      </c>
      <c r="O488" s="403">
        <v>183758765.03916693</v>
      </c>
      <c r="P488" s="395">
        <v>0.82737904997568745</v>
      </c>
    </row>
    <row r="489" spans="1:16" ht="15.75" x14ac:dyDescent="0.25">
      <c r="A489" s="21"/>
      <c r="B489" s="38" t="s">
        <v>32</v>
      </c>
      <c r="C489" s="104">
        <v>38520070.690000027</v>
      </c>
      <c r="D489" s="104">
        <v>39919647.149999999</v>
      </c>
      <c r="E489" s="104">
        <v>38863403.979999959</v>
      </c>
      <c r="F489" s="104">
        <v>37330585.419999979</v>
      </c>
      <c r="G489" s="104">
        <v>38670870.860000014</v>
      </c>
      <c r="H489" s="104">
        <v>37382719.12999998</v>
      </c>
      <c r="I489" s="104">
        <v>32494170.020000003</v>
      </c>
      <c r="J489" s="104">
        <v>33560375.199999943</v>
      </c>
      <c r="K489" s="104">
        <v>32905962.419999965</v>
      </c>
      <c r="L489" s="104">
        <v>35367619.209999993</v>
      </c>
      <c r="M489" s="104">
        <v>37149755.579999991</v>
      </c>
      <c r="N489" s="104">
        <v>35750642.419999994</v>
      </c>
      <c r="O489" s="127">
        <v>36492985.173333324</v>
      </c>
      <c r="P489" s="105">
        <v>0.16431070048306989</v>
      </c>
    </row>
    <row r="490" spans="1:16" ht="15.75" x14ac:dyDescent="0.25">
      <c r="A490" s="21"/>
      <c r="B490" s="381" t="s">
        <v>356</v>
      </c>
      <c r="C490" s="393">
        <v>2329397.9999999977</v>
      </c>
      <c r="D490" s="393">
        <v>2441376.3699999978</v>
      </c>
      <c r="E490" s="393">
        <v>1656784.2900000014</v>
      </c>
      <c r="F490" s="393">
        <v>763457.3</v>
      </c>
      <c r="G490" s="393">
        <v>909828.80000000086</v>
      </c>
      <c r="H490" s="393">
        <v>1317252.3600000001</v>
      </c>
      <c r="I490" s="393">
        <v>1454439.6299999971</v>
      </c>
      <c r="J490" s="393">
        <v>1512832.0100000007</v>
      </c>
      <c r="K490" s="393">
        <v>1526706.5900000017</v>
      </c>
      <c r="L490" s="393">
        <v>1689701.9799999991</v>
      </c>
      <c r="M490" s="393">
        <v>1955394.099999998</v>
      </c>
      <c r="N490" s="393">
        <v>1784359.5899999994</v>
      </c>
      <c r="O490" s="403">
        <v>1611794.251666666</v>
      </c>
      <c r="P490" s="395">
        <v>7.2571493197399316E-3</v>
      </c>
    </row>
    <row r="491" spans="1:16" ht="15" x14ac:dyDescent="0.25">
      <c r="A491" s="21"/>
      <c r="B491" s="379" t="s">
        <v>30</v>
      </c>
      <c r="C491" s="393">
        <v>226712.10999999978</v>
      </c>
      <c r="D491" s="393">
        <v>191614.82999999967</v>
      </c>
      <c r="E491" s="393">
        <v>187413.74999999933</v>
      </c>
      <c r="F491" s="393">
        <v>120411.44999999962</v>
      </c>
      <c r="G491" s="393">
        <v>128889.7799999995</v>
      </c>
      <c r="H491" s="393">
        <v>106170.55000000056</v>
      </c>
      <c r="I491" s="393">
        <v>132072.0800000001</v>
      </c>
      <c r="J491" s="393">
        <v>108862.07999999948</v>
      </c>
      <c r="K491" s="393">
        <v>175267.03</v>
      </c>
      <c r="L491" s="393">
        <v>177225.04999999949</v>
      </c>
      <c r="M491" s="393">
        <v>154271.24999999959</v>
      </c>
      <c r="N491" s="393">
        <v>187927.9299999995</v>
      </c>
      <c r="O491" s="403">
        <v>158069.82416666637</v>
      </c>
      <c r="P491" s="395">
        <v>7.1171386530032856E-4</v>
      </c>
    </row>
    <row r="492" spans="1:16" ht="15" x14ac:dyDescent="0.25">
      <c r="A492" s="21"/>
      <c r="B492" s="379" t="s">
        <v>31</v>
      </c>
      <c r="C492" s="393">
        <v>88215.820000000138</v>
      </c>
      <c r="D492" s="393">
        <v>86141.350000000137</v>
      </c>
      <c r="E492" s="393">
        <v>53047.87000000009</v>
      </c>
      <c r="F492" s="393">
        <v>29338.000000000004</v>
      </c>
      <c r="G492" s="393">
        <v>36160.619999999966</v>
      </c>
      <c r="H492" s="393">
        <v>48514.519999999924</v>
      </c>
      <c r="I492" s="393">
        <v>71525.86000000003</v>
      </c>
      <c r="J492" s="393">
        <v>77563.260000000068</v>
      </c>
      <c r="K492" s="393">
        <v>64677.309999999925</v>
      </c>
      <c r="L492" s="393">
        <v>109870.83999999959</v>
      </c>
      <c r="M492" s="393">
        <v>115258.50000000029</v>
      </c>
      <c r="N492" s="393">
        <v>112370.85999999991</v>
      </c>
      <c r="O492" s="403">
        <v>74390.400833333333</v>
      </c>
      <c r="P492" s="395">
        <v>3.3494488905427264E-4</v>
      </c>
    </row>
    <row r="493" spans="1:16" ht="15.75" x14ac:dyDescent="0.25">
      <c r="A493" s="21"/>
      <c r="B493" s="381" t="s">
        <v>296</v>
      </c>
      <c r="C493" s="393">
        <v>1094.7500000000009</v>
      </c>
      <c r="D493" s="393">
        <v>1540.5599999999997</v>
      </c>
      <c r="E493" s="393">
        <v>1320.3100000000006</v>
      </c>
      <c r="F493" s="393">
        <v>1384.6699999999992</v>
      </c>
      <c r="G493" s="393">
        <v>1533.2699999999993</v>
      </c>
      <c r="H493" s="393">
        <v>624.16999999999996</v>
      </c>
      <c r="I493" s="393">
        <v>1496.0199999999995</v>
      </c>
      <c r="J493" s="393">
        <v>1326.7499999999995</v>
      </c>
      <c r="K493" s="393">
        <v>2036.01</v>
      </c>
      <c r="L493" s="393">
        <v>1666.6199999999997</v>
      </c>
      <c r="M493" s="393">
        <v>1652.5499999999997</v>
      </c>
      <c r="N493" s="393">
        <v>788.83</v>
      </c>
      <c r="O493" s="403">
        <v>1372.0424999999998</v>
      </c>
      <c r="P493" s="395">
        <v>6.1776602598211138E-6</v>
      </c>
    </row>
    <row r="494" spans="1:16" ht="15.75" x14ac:dyDescent="0.25">
      <c r="A494" s="21"/>
      <c r="B494" s="381" t="s">
        <v>56</v>
      </c>
      <c r="C494" s="393">
        <v>77.140000000000029</v>
      </c>
      <c r="D494" s="393">
        <v>75.16</v>
      </c>
      <c r="E494" s="393">
        <v>50.140000000000008</v>
      </c>
      <c r="F494" s="393">
        <v>75.23</v>
      </c>
      <c r="G494" s="393">
        <v>77.140000000000015</v>
      </c>
      <c r="H494" s="393">
        <v>84.710000000000022</v>
      </c>
      <c r="I494" s="393">
        <v>75.05</v>
      </c>
      <c r="J494" s="393">
        <v>46.139999999999986</v>
      </c>
      <c r="K494" s="393">
        <v>49.959999999999994</v>
      </c>
      <c r="L494" s="393">
        <v>34.639999999999986</v>
      </c>
      <c r="M494" s="393">
        <v>34.64</v>
      </c>
      <c r="N494" s="393">
        <v>23.14</v>
      </c>
      <c r="O494" s="403">
        <v>58.590833333333336</v>
      </c>
      <c r="P494" s="395">
        <v>2.6380688839677751E-7</v>
      </c>
    </row>
    <row r="495" spans="1:16" ht="15" x14ac:dyDescent="0.25">
      <c r="A495" s="21"/>
      <c r="B495" s="379" t="s">
        <v>34</v>
      </c>
      <c r="C495" s="393">
        <v>0</v>
      </c>
      <c r="D495" s="393">
        <v>0</v>
      </c>
      <c r="E495" s="393">
        <v>0</v>
      </c>
      <c r="F495" s="393">
        <v>0</v>
      </c>
      <c r="G495" s="393">
        <v>0</v>
      </c>
      <c r="H495" s="393">
        <v>0</v>
      </c>
      <c r="I495" s="393">
        <v>0</v>
      </c>
      <c r="J495" s="393">
        <v>0</v>
      </c>
      <c r="K495" s="393">
        <v>0</v>
      </c>
      <c r="L495" s="393">
        <v>0</v>
      </c>
      <c r="M495" s="393">
        <v>0</v>
      </c>
      <c r="N495" s="393">
        <v>0</v>
      </c>
      <c r="O495" s="403">
        <v>0</v>
      </c>
      <c r="P495" s="395">
        <v>0</v>
      </c>
    </row>
    <row r="496" spans="1:16" ht="15" x14ac:dyDescent="0.25">
      <c r="A496" s="21"/>
      <c r="B496" s="379" t="s">
        <v>539</v>
      </c>
      <c r="C496" s="393"/>
      <c r="D496" s="393"/>
      <c r="E496" s="393"/>
      <c r="F496" s="393"/>
      <c r="G496" s="393"/>
      <c r="H496" s="393"/>
      <c r="I496" s="393"/>
      <c r="J496" s="393"/>
      <c r="K496" s="393"/>
      <c r="L496" s="393"/>
      <c r="M496" s="393"/>
      <c r="N496" s="393"/>
      <c r="O496" s="403"/>
      <c r="P496" s="395"/>
    </row>
    <row r="497" spans="1:16" ht="16.5" thickBot="1" x14ac:dyDescent="0.3">
      <c r="A497" s="21"/>
      <c r="B497" s="101" t="s">
        <v>0</v>
      </c>
      <c r="C497" s="128">
        <v>268436030.67000067</v>
      </c>
      <c r="D497" s="128">
        <v>285508175.49999982</v>
      </c>
      <c r="E497" s="128">
        <v>262136377.97999924</v>
      </c>
      <c r="F497" s="128">
        <v>165782662.90999997</v>
      </c>
      <c r="G497" s="128">
        <v>258778375.52999994</v>
      </c>
      <c r="H497" s="128">
        <v>239187655.6700013</v>
      </c>
      <c r="I497" s="128">
        <v>224695447.72000003</v>
      </c>
      <c r="J497" s="128">
        <v>176567324.30999944</v>
      </c>
      <c r="K497" s="128">
        <v>235842417.37000093</v>
      </c>
      <c r="L497" s="128">
        <v>239668241.50000119</v>
      </c>
      <c r="M497" s="128">
        <v>206729016.68000063</v>
      </c>
      <c r="N497" s="128">
        <v>101837498.02999993</v>
      </c>
      <c r="O497" s="128">
        <v>222097435.32250023</v>
      </c>
      <c r="P497" s="107">
        <v>1.0000000000000002</v>
      </c>
    </row>
    <row r="498" spans="1:16" ht="15" x14ac:dyDescent="0.2">
      <c r="A498" s="21"/>
      <c r="B498" s="38"/>
      <c r="C498" s="9" t="b">
        <v>1</v>
      </c>
    </row>
    <row r="499" spans="1:16" ht="15" x14ac:dyDescent="0.2">
      <c r="A499" s="21"/>
      <c r="B499" s="38"/>
    </row>
    <row r="500" spans="1:16" ht="15" x14ac:dyDescent="0.2">
      <c r="A500" s="21"/>
      <c r="B500" s="38"/>
    </row>
    <row r="501" spans="1:16" ht="15" x14ac:dyDescent="0.2">
      <c r="A501" s="21"/>
      <c r="B501" s="38"/>
    </row>
    <row r="502" spans="1:16" ht="15" x14ac:dyDescent="0.2">
      <c r="A502" s="21"/>
      <c r="B502" s="38"/>
    </row>
    <row r="503" spans="1:16" ht="15" x14ac:dyDescent="0.2">
      <c r="A503" s="21"/>
      <c r="B503" s="38"/>
    </row>
    <row r="504" spans="1:16" ht="15" x14ac:dyDescent="0.2">
      <c r="A504" s="21"/>
      <c r="B504" s="38"/>
    </row>
    <row r="505" spans="1:16" ht="15" x14ac:dyDescent="0.2">
      <c r="A505" s="21"/>
      <c r="B505" s="38"/>
    </row>
    <row r="506" spans="1:16" ht="15" x14ac:dyDescent="0.2">
      <c r="A506" s="21"/>
      <c r="B506" s="38"/>
    </row>
    <row r="507" spans="1:16" ht="15" x14ac:dyDescent="0.2">
      <c r="A507" s="21"/>
      <c r="B507" s="38"/>
    </row>
    <row r="508" spans="1:16" ht="15" x14ac:dyDescent="0.2">
      <c r="A508" s="21"/>
      <c r="B508" s="38"/>
    </row>
    <row r="509" spans="1:16" ht="15" x14ac:dyDescent="0.2">
      <c r="A509" s="21"/>
      <c r="B509" s="38"/>
    </row>
    <row r="510" spans="1:16" ht="15" x14ac:dyDescent="0.2">
      <c r="A510" s="21"/>
      <c r="B510" s="38"/>
    </row>
    <row r="511" spans="1:16" ht="15" x14ac:dyDescent="0.2">
      <c r="A511" s="21"/>
      <c r="B511" s="38"/>
    </row>
    <row r="512" spans="1:16" ht="15" x14ac:dyDescent="0.2">
      <c r="A512" s="21"/>
      <c r="B512" s="38"/>
    </row>
    <row r="513" spans="1:16" ht="15" x14ac:dyDescent="0.2">
      <c r="A513" s="21"/>
      <c r="B513" s="38"/>
    </row>
    <row r="514" spans="1:16" ht="15" x14ac:dyDescent="0.2">
      <c r="A514" s="21"/>
      <c r="B514" s="38"/>
    </row>
    <row r="515" spans="1:16" ht="15" x14ac:dyDescent="0.2">
      <c r="A515" s="21"/>
      <c r="B515" s="38"/>
    </row>
    <row r="516" spans="1:16" ht="15" x14ac:dyDescent="0.2">
      <c r="A516" s="21"/>
      <c r="B516" s="38"/>
    </row>
    <row r="517" spans="1:16" ht="15" x14ac:dyDescent="0.2">
      <c r="A517" s="21"/>
      <c r="B517" s="38"/>
    </row>
    <row r="518" spans="1:16" ht="15" x14ac:dyDescent="0.2">
      <c r="A518" s="21"/>
      <c r="B518" s="38"/>
    </row>
    <row r="519" spans="1:16" ht="15" x14ac:dyDescent="0.2">
      <c r="A519" s="21"/>
      <c r="B519" s="38"/>
    </row>
    <row r="520" spans="1:16" ht="15" x14ac:dyDescent="0.2">
      <c r="A520" s="21"/>
      <c r="B520" s="38"/>
    </row>
    <row r="521" spans="1:16" ht="15" x14ac:dyDescent="0.2">
      <c r="A521" s="21"/>
      <c r="B521" s="38"/>
    </row>
    <row r="522" spans="1:16" ht="15" x14ac:dyDescent="0.2">
      <c r="A522" s="21"/>
      <c r="B522" s="38"/>
    </row>
    <row r="523" spans="1:16" ht="20.25" x14ac:dyDescent="0.3">
      <c r="A523" s="21"/>
      <c r="B523" s="330" t="s">
        <v>58</v>
      </c>
    </row>
    <row r="524" spans="1:16" ht="15" x14ac:dyDescent="0.2">
      <c r="A524" s="21"/>
      <c r="B524" s="38"/>
    </row>
    <row r="525" spans="1:16" ht="15" x14ac:dyDescent="0.2">
      <c r="A525" s="21"/>
      <c r="B525" s="38" t="s">
        <v>418</v>
      </c>
      <c r="C525" s="9">
        <v>3</v>
      </c>
      <c r="D525" s="9">
        <v>4</v>
      </c>
      <c r="E525" s="9">
        <v>5</v>
      </c>
      <c r="F525" s="9">
        <v>6</v>
      </c>
      <c r="G525" s="9">
        <v>7</v>
      </c>
      <c r="H525" s="9">
        <v>8</v>
      </c>
      <c r="I525" s="9">
        <v>9</v>
      </c>
      <c r="J525" s="9">
        <v>10</v>
      </c>
      <c r="K525" s="9">
        <v>11</v>
      </c>
      <c r="L525" s="9">
        <v>12</v>
      </c>
      <c r="M525" s="9">
        <v>13</v>
      </c>
      <c r="N525" s="9">
        <v>14</v>
      </c>
      <c r="O525" s="9"/>
    </row>
    <row r="526" spans="1:16" ht="32.25" thickBot="1" x14ac:dyDescent="0.25">
      <c r="A526" s="21"/>
      <c r="B526" s="82" t="s">
        <v>55</v>
      </c>
      <c r="C526" s="83" t="s">
        <v>339</v>
      </c>
      <c r="D526" s="83" t="s">
        <v>340</v>
      </c>
      <c r="E526" s="83" t="s">
        <v>341</v>
      </c>
      <c r="F526" s="83" t="s">
        <v>342</v>
      </c>
      <c r="G526" s="83" t="s">
        <v>343</v>
      </c>
      <c r="H526" s="83" t="s">
        <v>344</v>
      </c>
      <c r="I526" s="83" t="s">
        <v>345</v>
      </c>
      <c r="J526" s="83" t="s">
        <v>346</v>
      </c>
      <c r="K526" s="83" t="s">
        <v>347</v>
      </c>
      <c r="L526" s="83" t="s">
        <v>348</v>
      </c>
      <c r="M526" s="83" t="s">
        <v>349</v>
      </c>
      <c r="N526" s="83" t="s">
        <v>350</v>
      </c>
      <c r="O526" s="96" t="s">
        <v>144</v>
      </c>
      <c r="P526" s="96" t="s">
        <v>145</v>
      </c>
    </row>
    <row r="527" spans="1:16" ht="15" x14ac:dyDescent="0.25">
      <c r="A527" s="21"/>
      <c r="B527" s="379" t="s">
        <v>30</v>
      </c>
      <c r="C527" s="393">
        <v>1855690493.0400014</v>
      </c>
      <c r="D527" s="393">
        <v>1873730598.6800032</v>
      </c>
      <c r="E527" s="393">
        <v>1832418294.7299833</v>
      </c>
      <c r="F527" s="393">
        <v>1764265135.6899931</v>
      </c>
      <c r="G527" s="393">
        <v>1790808893.6599936</v>
      </c>
      <c r="H527" s="393">
        <v>1722054976.6100087</v>
      </c>
      <c r="I527" s="393">
        <v>1659580962.3000002</v>
      </c>
      <c r="J527" s="393">
        <v>1604622977.3799999</v>
      </c>
      <c r="K527" s="393">
        <v>1615979999.5599899</v>
      </c>
      <c r="L527" s="393">
        <v>1630200366.46999</v>
      </c>
      <c r="M527" s="393">
        <v>1643193076.9300008</v>
      </c>
      <c r="N527" s="393">
        <v>1616427955.7700009</v>
      </c>
      <c r="O527" s="403">
        <v>1717414477.5683305</v>
      </c>
      <c r="P527" s="395">
        <v>0.55528442055320892</v>
      </c>
    </row>
    <row r="528" spans="1:16" ht="15" x14ac:dyDescent="0.25">
      <c r="A528" s="21"/>
      <c r="B528" s="379" t="s">
        <v>31</v>
      </c>
      <c r="C528" s="393">
        <v>1079321647.7600031</v>
      </c>
      <c r="D528" s="393">
        <v>1069438149.2099949</v>
      </c>
      <c r="E528" s="393">
        <v>1061601465.8699983</v>
      </c>
      <c r="F528" s="393">
        <v>1079425752.799998</v>
      </c>
      <c r="G528" s="393">
        <v>1055079637.4300041</v>
      </c>
      <c r="H528" s="393">
        <v>1021664884.169999</v>
      </c>
      <c r="I528" s="393">
        <v>1003732658.5299966</v>
      </c>
      <c r="J528" s="393">
        <v>978959772.17999911</v>
      </c>
      <c r="K528" s="393">
        <v>972058469.27999914</v>
      </c>
      <c r="L528" s="393">
        <v>978600633.62000215</v>
      </c>
      <c r="M528" s="393">
        <v>980878090.14000392</v>
      </c>
      <c r="N528" s="393">
        <v>981465759.28999507</v>
      </c>
      <c r="O528" s="403">
        <v>1021852243.3566662</v>
      </c>
      <c r="P528" s="395">
        <v>0.33039120040882919</v>
      </c>
    </row>
    <row r="529" spans="1:16" ht="15.75" x14ac:dyDescent="0.25">
      <c r="A529" s="21"/>
      <c r="B529" s="38" t="s">
        <v>32</v>
      </c>
      <c r="C529" s="104">
        <v>226050068.48000029</v>
      </c>
      <c r="D529" s="104">
        <v>227705893.37000006</v>
      </c>
      <c r="E529" s="104">
        <v>230154153.52000001</v>
      </c>
      <c r="F529" s="104">
        <v>215540653.57000029</v>
      </c>
      <c r="G529" s="104">
        <v>214945195.41000032</v>
      </c>
      <c r="H529" s="104">
        <v>208788725.80000016</v>
      </c>
      <c r="I529" s="104">
        <v>190641489.72000042</v>
      </c>
      <c r="J529" s="104">
        <v>187979238.16000009</v>
      </c>
      <c r="K529" s="104">
        <v>186938408.58000007</v>
      </c>
      <c r="L529" s="104">
        <v>193426188.33000043</v>
      </c>
      <c r="M529" s="104">
        <v>198405431.04999992</v>
      </c>
      <c r="N529" s="104">
        <v>192367574.92999992</v>
      </c>
      <c r="O529" s="127">
        <v>206078585.07666683</v>
      </c>
      <c r="P529" s="105">
        <v>6.6630524662133692E-2</v>
      </c>
    </row>
    <row r="530" spans="1:16" ht="15" x14ac:dyDescent="0.25">
      <c r="A530" s="21"/>
      <c r="B530" s="44" t="s">
        <v>34</v>
      </c>
      <c r="C530" s="104">
        <v>158508229.80000028</v>
      </c>
      <c r="D530" s="104">
        <v>159144043.37999979</v>
      </c>
      <c r="E530" s="104">
        <v>156165166.83999997</v>
      </c>
      <c r="F530" s="104">
        <v>142476977.39000028</v>
      </c>
      <c r="G530" s="104">
        <v>139729566.73999995</v>
      </c>
      <c r="H530" s="104">
        <v>132884357.33999972</v>
      </c>
      <c r="I530" s="104">
        <v>128799593.11000022</v>
      </c>
      <c r="J530" s="104">
        <v>122473331.07000005</v>
      </c>
      <c r="K530" s="104">
        <v>121428415.84999976</v>
      </c>
      <c r="L530" s="104">
        <v>116427657.14</v>
      </c>
      <c r="M530" s="104">
        <v>117217988.84999941</v>
      </c>
      <c r="N530" s="104">
        <v>110990928.62999989</v>
      </c>
      <c r="O530" s="127">
        <v>133853854.67833328</v>
      </c>
      <c r="P530" s="105">
        <v>4.3278405477931284E-2</v>
      </c>
    </row>
    <row r="531" spans="1:16" ht="15.75" x14ac:dyDescent="0.25">
      <c r="A531" s="21"/>
      <c r="B531" s="381" t="s">
        <v>356</v>
      </c>
      <c r="C531" s="393">
        <v>13865015.689999996</v>
      </c>
      <c r="D531" s="393">
        <v>14268212.940000014</v>
      </c>
      <c r="E531" s="393">
        <v>12856879.030000007</v>
      </c>
      <c r="F531" s="393">
        <v>11236039.580000006</v>
      </c>
      <c r="G531" s="393">
        <v>9980331.3100000154</v>
      </c>
      <c r="H531" s="393">
        <v>9382394.900000006</v>
      </c>
      <c r="I531" s="393">
        <v>9967070.6699999887</v>
      </c>
      <c r="J531" s="393">
        <v>11454938.040000025</v>
      </c>
      <c r="K531" s="393">
        <v>12288318.270000007</v>
      </c>
      <c r="L531" s="393">
        <v>12553968.689999999</v>
      </c>
      <c r="M531" s="393">
        <v>13606859.399999989</v>
      </c>
      <c r="N531" s="393">
        <v>12762665.430000015</v>
      </c>
      <c r="O531" s="403">
        <v>12018557.829166673</v>
      </c>
      <c r="P531" s="395">
        <v>3.8859098995737457E-3</v>
      </c>
    </row>
    <row r="532" spans="1:16" ht="15.75" x14ac:dyDescent="0.25">
      <c r="A532" s="21"/>
      <c r="B532" s="381" t="s">
        <v>296</v>
      </c>
      <c r="C532" s="393">
        <v>1974343.8699999996</v>
      </c>
      <c r="D532" s="393">
        <v>1541383.6600000001</v>
      </c>
      <c r="E532" s="393">
        <v>1402686.5699999998</v>
      </c>
      <c r="F532" s="393">
        <v>1153443.49</v>
      </c>
      <c r="G532" s="393">
        <v>1852110.6900000006</v>
      </c>
      <c r="H532" s="393">
        <v>1835051.5999999996</v>
      </c>
      <c r="I532" s="393">
        <v>1484680.1900000002</v>
      </c>
      <c r="J532" s="393">
        <v>1304616.8800000008</v>
      </c>
      <c r="K532" s="393">
        <v>1710210.4800000004</v>
      </c>
      <c r="L532" s="393">
        <v>1536174.37</v>
      </c>
      <c r="M532" s="393">
        <v>1838505.8799999994</v>
      </c>
      <c r="N532" s="393">
        <v>1977499.46</v>
      </c>
      <c r="O532" s="403">
        <v>1634225.595</v>
      </c>
      <c r="P532" s="395">
        <v>5.2838730802925418E-4</v>
      </c>
    </row>
    <row r="533" spans="1:16" ht="15.75" x14ac:dyDescent="0.25">
      <c r="A533" s="21"/>
      <c r="B533" s="381" t="s">
        <v>56</v>
      </c>
      <c r="C533" s="393">
        <v>5164.760000000002</v>
      </c>
      <c r="D533" s="393">
        <v>4876.6300000000019</v>
      </c>
      <c r="E533" s="393">
        <v>4506.4699999999993</v>
      </c>
      <c r="F533" s="393">
        <v>4311.45</v>
      </c>
      <c r="G533" s="393">
        <v>4342.2299999999996</v>
      </c>
      <c r="H533" s="393">
        <v>3236.6800000000003</v>
      </c>
      <c r="I533" s="393">
        <v>2503.2599999999998</v>
      </c>
      <c r="J533" s="393">
        <v>2639.3200000000006</v>
      </c>
      <c r="K533" s="393">
        <v>2859.38</v>
      </c>
      <c r="L533" s="393">
        <v>2915.51</v>
      </c>
      <c r="M533" s="393">
        <v>2567.59</v>
      </c>
      <c r="N533" s="393">
        <v>2820.86</v>
      </c>
      <c r="O533" s="403">
        <v>3562.0116666666668</v>
      </c>
      <c r="P533" s="395">
        <v>1.1516902938475867E-6</v>
      </c>
    </row>
    <row r="534" spans="1:16" ht="15" x14ac:dyDescent="0.25">
      <c r="A534" s="21"/>
      <c r="B534" s="379" t="s">
        <v>27</v>
      </c>
      <c r="C534" s="393">
        <v>0</v>
      </c>
      <c r="D534" s="393">
        <v>0</v>
      </c>
      <c r="E534" s="393">
        <v>0</v>
      </c>
      <c r="F534" s="393">
        <v>0</v>
      </c>
      <c r="G534" s="393">
        <v>0</v>
      </c>
      <c r="H534" s="393">
        <v>0</v>
      </c>
      <c r="I534" s="393">
        <v>0</v>
      </c>
      <c r="J534" s="393">
        <v>0</v>
      </c>
      <c r="K534" s="393"/>
      <c r="L534" s="393"/>
      <c r="M534" s="393"/>
      <c r="N534" s="393"/>
      <c r="O534" s="403">
        <v>0</v>
      </c>
      <c r="P534" s="395">
        <v>0</v>
      </c>
    </row>
    <row r="535" spans="1:16" ht="15" x14ac:dyDescent="0.25">
      <c r="A535" s="21"/>
      <c r="B535" s="379" t="s">
        <v>539</v>
      </c>
      <c r="C535" s="393"/>
      <c r="D535" s="393"/>
      <c r="E535" s="393"/>
      <c r="F535" s="393"/>
      <c r="G535" s="393"/>
      <c r="H535" s="393"/>
      <c r="I535" s="393"/>
      <c r="J535" s="393"/>
      <c r="K535" s="393"/>
      <c r="L535" s="393"/>
      <c r="M535" s="393"/>
      <c r="N535" s="393"/>
      <c r="O535" s="403"/>
      <c r="P535" s="395"/>
    </row>
    <row r="536" spans="1:16" ht="16.5" thickBot="1" x14ac:dyDescent="0.3">
      <c r="A536" s="21"/>
      <c r="B536" s="101" t="s">
        <v>0</v>
      </c>
      <c r="C536" s="128">
        <v>3335414963.4000053</v>
      </c>
      <c r="D536" s="128">
        <v>3345833157.8699975</v>
      </c>
      <c r="E536" s="128">
        <v>3294603153.0299821</v>
      </c>
      <c r="F536" s="128">
        <v>3214102313.9699912</v>
      </c>
      <c r="G536" s="128">
        <v>3212400077.4699979</v>
      </c>
      <c r="H536" s="128">
        <v>3096613627.1000075</v>
      </c>
      <c r="I536" s="128">
        <v>2994208957.7799978</v>
      </c>
      <c r="J536" s="128">
        <v>2906797513.0299997</v>
      </c>
      <c r="K536" s="128">
        <v>2910406681.3999891</v>
      </c>
      <c r="L536" s="128">
        <v>2932747904.1299925</v>
      </c>
      <c r="M536" s="128">
        <v>2955142519.840004</v>
      </c>
      <c r="N536" s="128">
        <v>2915995204.3699961</v>
      </c>
      <c r="O536" s="128">
        <v>3092855506.1158304</v>
      </c>
      <c r="P536" s="129">
        <v>0.99999999999999989</v>
      </c>
    </row>
    <row r="537" spans="1:16" ht="15" x14ac:dyDescent="0.2">
      <c r="A537" s="21"/>
      <c r="B537" s="38"/>
      <c r="C537" s="9" t="b">
        <v>1</v>
      </c>
    </row>
    <row r="538" spans="1:16" ht="15" x14ac:dyDescent="0.2">
      <c r="A538" s="21"/>
      <c r="B538" s="38"/>
    </row>
    <row r="539" spans="1:16" ht="15" x14ac:dyDescent="0.2">
      <c r="A539" s="21"/>
      <c r="B539" s="38"/>
    </row>
    <row r="540" spans="1:16" ht="15" x14ac:dyDescent="0.2">
      <c r="A540" s="21"/>
      <c r="B540" s="38"/>
    </row>
    <row r="541" spans="1:16" ht="15" x14ac:dyDescent="0.2">
      <c r="A541" s="21"/>
      <c r="B541" s="38"/>
    </row>
    <row r="542" spans="1:16" ht="15" x14ac:dyDescent="0.2">
      <c r="A542" s="21"/>
      <c r="B542" s="38"/>
    </row>
    <row r="543" spans="1:16" ht="15" x14ac:dyDescent="0.2">
      <c r="A543" s="21"/>
      <c r="B543" s="38"/>
    </row>
    <row r="544" spans="1:16" ht="15" x14ac:dyDescent="0.2">
      <c r="A544" s="21"/>
      <c r="B544" s="38"/>
    </row>
    <row r="545" spans="1:2" ht="15" x14ac:dyDescent="0.2">
      <c r="A545" s="21"/>
      <c r="B545" s="38"/>
    </row>
    <row r="546" spans="1:2" ht="15" x14ac:dyDescent="0.2">
      <c r="A546" s="21"/>
      <c r="B546" s="38"/>
    </row>
    <row r="547" spans="1:2" ht="15" x14ac:dyDescent="0.2">
      <c r="A547" s="21"/>
      <c r="B547" s="38"/>
    </row>
    <row r="548" spans="1:2" ht="15" x14ac:dyDescent="0.2">
      <c r="A548" s="21"/>
      <c r="B548" s="38"/>
    </row>
    <row r="549" spans="1:2" ht="15" x14ac:dyDescent="0.2">
      <c r="A549" s="21"/>
      <c r="B549" s="38"/>
    </row>
    <row r="550" spans="1:2" ht="15" x14ac:dyDescent="0.2">
      <c r="A550" s="21"/>
      <c r="B550" s="38"/>
    </row>
    <row r="551" spans="1:2" ht="15" x14ac:dyDescent="0.2">
      <c r="A551" s="21"/>
      <c r="B551" s="38"/>
    </row>
    <row r="552" spans="1:2" ht="15" x14ac:dyDescent="0.2">
      <c r="A552" s="21"/>
      <c r="B552" s="38"/>
    </row>
    <row r="553" spans="1:2" ht="15" x14ac:dyDescent="0.2">
      <c r="A553" s="21"/>
      <c r="B553" s="38"/>
    </row>
    <row r="554" spans="1:2" ht="15" x14ac:dyDescent="0.2">
      <c r="A554" s="21"/>
      <c r="B554" s="38"/>
    </row>
    <row r="555" spans="1:2" ht="15" x14ac:dyDescent="0.2">
      <c r="A555" s="21"/>
      <c r="B555" s="38"/>
    </row>
    <row r="556" spans="1:2" ht="15" x14ac:dyDescent="0.2">
      <c r="A556" s="21"/>
      <c r="B556" s="38"/>
    </row>
    <row r="557" spans="1:2" ht="15" x14ac:dyDescent="0.2">
      <c r="A557" s="21"/>
      <c r="B557" s="38"/>
    </row>
    <row r="558" spans="1:2" ht="15" x14ac:dyDescent="0.2">
      <c r="A558" s="21"/>
      <c r="B558" s="38"/>
    </row>
    <row r="559" spans="1:2" ht="15" x14ac:dyDescent="0.2">
      <c r="A559" s="21"/>
      <c r="B559" s="38"/>
    </row>
    <row r="560" spans="1:2" ht="15" x14ac:dyDescent="0.2">
      <c r="A560" s="21"/>
      <c r="B560" s="38"/>
    </row>
    <row r="561" spans="1:16" ht="15" x14ac:dyDescent="0.2">
      <c r="A561" s="21"/>
      <c r="B561" s="38"/>
    </row>
    <row r="562" spans="1:16" ht="20.25" x14ac:dyDescent="0.3">
      <c r="A562" s="21"/>
      <c r="B562" s="330" t="s">
        <v>59</v>
      </c>
    </row>
    <row r="563" spans="1:16" ht="15" x14ac:dyDescent="0.2">
      <c r="A563" s="21"/>
      <c r="B563" s="38"/>
    </row>
    <row r="564" spans="1:16" ht="15" x14ac:dyDescent="0.2">
      <c r="A564" s="21"/>
      <c r="B564" s="38" t="s">
        <v>418</v>
      </c>
      <c r="C564" s="9">
        <v>3</v>
      </c>
      <c r="D564" s="9">
        <v>4</v>
      </c>
      <c r="E564" s="9">
        <v>5</v>
      </c>
      <c r="F564" s="9">
        <v>6</v>
      </c>
      <c r="G564" s="9">
        <v>7</v>
      </c>
      <c r="H564" s="9">
        <v>8</v>
      </c>
      <c r="I564" s="9">
        <v>9</v>
      </c>
      <c r="J564" s="9">
        <v>10</v>
      </c>
      <c r="K564" s="9">
        <v>11</v>
      </c>
      <c r="L564" s="9">
        <v>12</v>
      </c>
      <c r="M564" s="9">
        <v>13</v>
      </c>
      <c r="N564" s="9">
        <v>14</v>
      </c>
      <c r="O564" s="9"/>
    </row>
    <row r="565" spans="1:16" ht="32.25" thickBot="1" x14ac:dyDescent="0.25">
      <c r="A565" s="21"/>
      <c r="B565" s="82" t="s">
        <v>55</v>
      </c>
      <c r="C565" s="83" t="s">
        <v>339</v>
      </c>
      <c r="D565" s="83" t="s">
        <v>340</v>
      </c>
      <c r="E565" s="83" t="s">
        <v>341</v>
      </c>
      <c r="F565" s="83" t="s">
        <v>342</v>
      </c>
      <c r="G565" s="83" t="s">
        <v>343</v>
      </c>
      <c r="H565" s="83" t="s">
        <v>344</v>
      </c>
      <c r="I565" s="83" t="s">
        <v>345</v>
      </c>
      <c r="J565" s="83" t="s">
        <v>346</v>
      </c>
      <c r="K565" s="83" t="s">
        <v>347</v>
      </c>
      <c r="L565" s="83" t="s">
        <v>348</v>
      </c>
      <c r="M565" s="83" t="s">
        <v>349</v>
      </c>
      <c r="N565" s="83" t="s">
        <v>350</v>
      </c>
      <c r="O565" s="96" t="s">
        <v>146</v>
      </c>
      <c r="P565" s="96" t="s">
        <v>147</v>
      </c>
    </row>
    <row r="566" spans="1:16" ht="15" x14ac:dyDescent="0.25">
      <c r="A566" s="21"/>
      <c r="B566" s="379" t="s">
        <v>30</v>
      </c>
      <c r="C566" s="393">
        <v>1411440662.7099931</v>
      </c>
      <c r="D566" s="393">
        <v>1443167258.3800046</v>
      </c>
      <c r="E566" s="393">
        <v>1430004173.2499981</v>
      </c>
      <c r="F566" s="393">
        <v>1382187683.6100028</v>
      </c>
      <c r="G566" s="393">
        <v>1332865102.3900018</v>
      </c>
      <c r="H566" s="393">
        <v>1443735844.170001</v>
      </c>
      <c r="I566" s="393">
        <v>1506377529.199995</v>
      </c>
      <c r="J566" s="393">
        <v>1550644046.0200081</v>
      </c>
      <c r="K566" s="393">
        <v>1575270475.8499959</v>
      </c>
      <c r="L566" s="393">
        <v>1594827346.2999983</v>
      </c>
      <c r="M566" s="393">
        <v>1623328403.7500081</v>
      </c>
      <c r="N566" s="393">
        <v>1661131312.0099974</v>
      </c>
      <c r="O566" s="403">
        <v>1496248319.8033335</v>
      </c>
      <c r="P566" s="395">
        <v>0.37379558902977328</v>
      </c>
    </row>
    <row r="567" spans="1:16" ht="15" x14ac:dyDescent="0.25">
      <c r="A567" s="21"/>
      <c r="B567" s="379" t="s">
        <v>27</v>
      </c>
      <c r="C567" s="393">
        <v>1145102973.0299947</v>
      </c>
      <c r="D567" s="393">
        <v>1141102387.6499996</v>
      </c>
      <c r="E567" s="393">
        <v>1074908256.0300007</v>
      </c>
      <c r="F567" s="393">
        <v>1019293317.6100019</v>
      </c>
      <c r="G567" s="393">
        <v>997649899.36000216</v>
      </c>
      <c r="H567" s="393">
        <v>1060840301.6300035</v>
      </c>
      <c r="I567" s="393">
        <v>1047639301.7199959</v>
      </c>
      <c r="J567" s="393">
        <v>1105991337.7300007</v>
      </c>
      <c r="K567" s="393">
        <v>1066722035.789996</v>
      </c>
      <c r="L567" s="393">
        <v>1063869441.2900002</v>
      </c>
      <c r="M567" s="393">
        <v>1107722541.9800007</v>
      </c>
      <c r="N567" s="393">
        <v>1086059849.2799976</v>
      </c>
      <c r="O567" s="403">
        <v>1076408470.258333</v>
      </c>
      <c r="P567" s="395">
        <v>0.26891040267282401</v>
      </c>
    </row>
    <row r="568" spans="1:16" ht="15" x14ac:dyDescent="0.25">
      <c r="A568" s="21"/>
      <c r="B568" s="379" t="s">
        <v>31</v>
      </c>
      <c r="C568" s="393">
        <v>883580751.87999892</v>
      </c>
      <c r="D568" s="393">
        <v>889148191.15999866</v>
      </c>
      <c r="E568" s="393">
        <v>872977954.51000226</v>
      </c>
      <c r="F568" s="393">
        <v>823963336.85000443</v>
      </c>
      <c r="G568" s="393">
        <v>780727408.42999911</v>
      </c>
      <c r="H568" s="393">
        <v>816498304.82999992</v>
      </c>
      <c r="I568" s="393">
        <v>861111672.0800004</v>
      </c>
      <c r="J568" s="393">
        <v>873704223.50000048</v>
      </c>
      <c r="K568" s="393">
        <v>892620443.89000058</v>
      </c>
      <c r="L568" s="393">
        <v>902053596.1399982</v>
      </c>
      <c r="M568" s="393">
        <v>925698139.32999992</v>
      </c>
      <c r="N568" s="393">
        <v>949634710.10000074</v>
      </c>
      <c r="O568" s="403">
        <v>872643227.72500026</v>
      </c>
      <c r="P568" s="395">
        <v>0.21800538386782176</v>
      </c>
    </row>
    <row r="569" spans="1:16" ht="15.75" x14ac:dyDescent="0.25">
      <c r="A569" s="21"/>
      <c r="B569" s="38" t="s">
        <v>32</v>
      </c>
      <c r="C569" s="104">
        <v>216009720.78000012</v>
      </c>
      <c r="D569" s="104">
        <v>213601757.98000002</v>
      </c>
      <c r="E569" s="104">
        <v>204547116.46000043</v>
      </c>
      <c r="F569" s="104">
        <v>211833097.94000041</v>
      </c>
      <c r="G569" s="104">
        <v>210414046.27000013</v>
      </c>
      <c r="H569" s="104">
        <v>226581917.41000021</v>
      </c>
      <c r="I569" s="104">
        <v>251160514.50000039</v>
      </c>
      <c r="J569" s="104">
        <v>262424614.68999991</v>
      </c>
      <c r="K569" s="104">
        <v>263763148.30000034</v>
      </c>
      <c r="L569" s="104">
        <v>257928733.1100004</v>
      </c>
      <c r="M569" s="104">
        <v>256911141.03999981</v>
      </c>
      <c r="N569" s="104">
        <v>255189186.28000003</v>
      </c>
      <c r="O569" s="127">
        <v>235863749.56333354</v>
      </c>
      <c r="P569" s="105">
        <v>5.8923928623281968E-2</v>
      </c>
    </row>
    <row r="570" spans="1:16" ht="15.75" x14ac:dyDescent="0.25">
      <c r="A570" s="21"/>
      <c r="B570" s="38" t="s">
        <v>356</v>
      </c>
      <c r="C570" s="104">
        <v>205066118.78999978</v>
      </c>
      <c r="D570" s="104">
        <v>203194597.50000006</v>
      </c>
      <c r="E570" s="104">
        <v>204711115.34999993</v>
      </c>
      <c r="F570" s="104">
        <v>202631505.43999994</v>
      </c>
      <c r="G570" s="104">
        <v>195940765.25999999</v>
      </c>
      <c r="H570" s="104">
        <v>192167346.02999994</v>
      </c>
      <c r="I570" s="104">
        <v>187461860.21000013</v>
      </c>
      <c r="J570" s="104">
        <v>185994773.84000003</v>
      </c>
      <c r="K570" s="104">
        <v>187432422.96999994</v>
      </c>
      <c r="L570" s="104">
        <v>187529057.93000016</v>
      </c>
      <c r="M570" s="104">
        <v>189975731.29000023</v>
      </c>
      <c r="N570" s="104">
        <v>191858059.73999998</v>
      </c>
      <c r="O570" s="127">
        <v>194496946.19583333</v>
      </c>
      <c r="P570" s="105">
        <v>4.8589595460544671E-2</v>
      </c>
    </row>
    <row r="571" spans="1:16" ht="15" x14ac:dyDescent="0.25">
      <c r="A571" s="21"/>
      <c r="B571" s="379" t="s">
        <v>34</v>
      </c>
      <c r="C571" s="393">
        <v>93578476.259999931</v>
      </c>
      <c r="D571" s="393">
        <v>97440534.099999875</v>
      </c>
      <c r="E571" s="393">
        <v>97578535.709999874</v>
      </c>
      <c r="F571" s="393">
        <v>107056383.66000001</v>
      </c>
      <c r="G571" s="393">
        <v>111898898.32999973</v>
      </c>
      <c r="H571" s="393">
        <v>122534032.49000019</v>
      </c>
      <c r="I571" s="393">
        <v>127637557.76000004</v>
      </c>
      <c r="J571" s="393">
        <v>137628067.04000005</v>
      </c>
      <c r="K571" s="393">
        <v>147782715.25999987</v>
      </c>
      <c r="L571" s="393">
        <v>154195496.92000079</v>
      </c>
      <c r="M571" s="393">
        <v>156098617.12000018</v>
      </c>
      <c r="N571" s="393">
        <v>161433194.43999949</v>
      </c>
      <c r="O571" s="403">
        <v>126238542.42416668</v>
      </c>
      <c r="P571" s="395">
        <v>3.1537151754264768E-2</v>
      </c>
    </row>
    <row r="572" spans="1:16" ht="15.75" x14ac:dyDescent="0.25">
      <c r="A572" s="21"/>
      <c r="B572" s="381" t="s">
        <v>296</v>
      </c>
      <c r="C572" s="393">
        <v>1016692.3599999998</v>
      </c>
      <c r="D572" s="393">
        <v>938969.93000000017</v>
      </c>
      <c r="E572" s="393">
        <v>888496.18</v>
      </c>
      <c r="F572" s="393">
        <v>755381.04000000027</v>
      </c>
      <c r="G572" s="393">
        <v>774800.24000000022</v>
      </c>
      <c r="H572" s="393">
        <v>867978.49000000022</v>
      </c>
      <c r="I572" s="393">
        <v>947936.34000000008</v>
      </c>
      <c r="J572" s="393">
        <v>986882.45</v>
      </c>
      <c r="K572" s="393">
        <v>999816.80999999947</v>
      </c>
      <c r="L572" s="393">
        <v>994127.17999999947</v>
      </c>
      <c r="M572" s="393">
        <v>1051715.7600000007</v>
      </c>
      <c r="N572" s="393">
        <v>1038231.5300000011</v>
      </c>
      <c r="O572" s="403">
        <v>938419.02583333349</v>
      </c>
      <c r="P572" s="395">
        <v>2.3443761832542807E-4</v>
      </c>
    </row>
    <row r="573" spans="1:16" ht="15.75" x14ac:dyDescent="0.25">
      <c r="A573" s="21"/>
      <c r="B573" s="381" t="s">
        <v>56</v>
      </c>
      <c r="C573" s="393">
        <v>25843.799999999992</v>
      </c>
      <c r="D573" s="393">
        <v>21670.959999999999</v>
      </c>
      <c r="E573" s="393">
        <v>19874.109999999997</v>
      </c>
      <c r="F573" s="393">
        <v>19635.019999999997</v>
      </c>
      <c r="G573" s="393">
        <v>18877.39</v>
      </c>
      <c r="H573" s="393">
        <v>15820.950000000003</v>
      </c>
      <c r="I573" s="393">
        <v>12895.61</v>
      </c>
      <c r="J573" s="393">
        <v>9720.69</v>
      </c>
      <c r="K573" s="393">
        <v>8252.58</v>
      </c>
      <c r="L573" s="393">
        <v>6645.5500000000011</v>
      </c>
      <c r="M573" s="393">
        <v>4953.5899999999992</v>
      </c>
      <c r="N573" s="393">
        <v>4456.6100000000006</v>
      </c>
      <c r="O573" s="403">
        <v>14053.904999999993</v>
      </c>
      <c r="P573" s="395">
        <v>3.5109731640894772E-6</v>
      </c>
    </row>
    <row r="574" spans="1:16" ht="15.75" x14ac:dyDescent="0.25">
      <c r="A574" s="21"/>
      <c r="B574" s="381" t="s">
        <v>539</v>
      </c>
      <c r="C574" s="393"/>
      <c r="D574" s="393"/>
      <c r="E574" s="393"/>
      <c r="F574" s="393"/>
      <c r="G574" s="393"/>
      <c r="H574" s="393"/>
      <c r="I574" s="393"/>
      <c r="J574" s="393"/>
      <c r="K574" s="393"/>
      <c r="L574" s="393"/>
      <c r="M574" s="393"/>
      <c r="N574" s="393"/>
      <c r="O574" s="403"/>
      <c r="P574" s="395"/>
    </row>
    <row r="575" spans="1:16" ht="16.5" thickBot="1" x14ac:dyDescent="0.3">
      <c r="A575" s="21"/>
      <c r="B575" s="101" t="s">
        <v>0</v>
      </c>
      <c r="C575" s="128">
        <v>3955821239.6099868</v>
      </c>
      <c r="D575" s="128">
        <v>3988615367.6600032</v>
      </c>
      <c r="E575" s="128">
        <v>3885635521.6000013</v>
      </c>
      <c r="F575" s="128">
        <v>3747740341.1700096</v>
      </c>
      <c r="G575" s="128">
        <v>3630289797.6700025</v>
      </c>
      <c r="H575" s="128">
        <v>3863241546.0000043</v>
      </c>
      <c r="I575" s="128">
        <v>3982349267.4199924</v>
      </c>
      <c r="J575" s="128">
        <v>4117383665.9600091</v>
      </c>
      <c r="K575" s="128">
        <v>4134599311.4499917</v>
      </c>
      <c r="L575" s="128">
        <v>4161404444.4199986</v>
      </c>
      <c r="M575" s="128">
        <v>4260791243.8600101</v>
      </c>
      <c r="N575" s="128">
        <v>4306348999.989995</v>
      </c>
      <c r="O575" s="128">
        <v>4002851728.9008336</v>
      </c>
      <c r="P575" s="107">
        <v>0.99999999999999989</v>
      </c>
    </row>
    <row r="576" spans="1:16" ht="15" x14ac:dyDescent="0.2">
      <c r="A576" s="21"/>
      <c r="B576" s="38"/>
      <c r="C576" s="9" t="b">
        <v>1</v>
      </c>
    </row>
    <row r="577" spans="1:2" ht="15" x14ac:dyDescent="0.2">
      <c r="A577" s="21"/>
      <c r="B577" s="38"/>
    </row>
    <row r="578" spans="1:2" ht="15" x14ac:dyDescent="0.2">
      <c r="A578" s="21"/>
      <c r="B578" s="38"/>
    </row>
    <row r="579" spans="1:2" ht="15" x14ac:dyDescent="0.2">
      <c r="A579" s="21"/>
      <c r="B579" s="38"/>
    </row>
    <row r="580" spans="1:2" ht="15" x14ac:dyDescent="0.2">
      <c r="A580" s="21"/>
      <c r="B580" s="38"/>
    </row>
    <row r="581" spans="1:2" ht="15" x14ac:dyDescent="0.2">
      <c r="A581" s="21"/>
      <c r="B581" s="38"/>
    </row>
    <row r="582" spans="1:2" ht="15" x14ac:dyDescent="0.2">
      <c r="A582" s="21"/>
      <c r="B582" s="38"/>
    </row>
    <row r="583" spans="1:2" ht="15" x14ac:dyDescent="0.2">
      <c r="A583" s="21"/>
      <c r="B583" s="38"/>
    </row>
    <row r="584" spans="1:2" ht="15" x14ac:dyDescent="0.2">
      <c r="A584" s="21"/>
      <c r="B584" s="38"/>
    </row>
    <row r="585" spans="1:2" ht="15" x14ac:dyDescent="0.2">
      <c r="A585" s="21"/>
      <c r="B585" s="38"/>
    </row>
    <row r="586" spans="1:2" ht="15" x14ac:dyDescent="0.2">
      <c r="A586" s="21"/>
      <c r="B586" s="38"/>
    </row>
    <row r="587" spans="1:2" ht="15" x14ac:dyDescent="0.2">
      <c r="A587" s="21"/>
      <c r="B587" s="38"/>
    </row>
    <row r="588" spans="1:2" ht="15" x14ac:dyDescent="0.2">
      <c r="A588" s="21"/>
      <c r="B588" s="38"/>
    </row>
    <row r="589" spans="1:2" ht="15" x14ac:dyDescent="0.2">
      <c r="A589" s="21"/>
      <c r="B589" s="38"/>
    </row>
    <row r="590" spans="1:2" ht="15" x14ac:dyDescent="0.2">
      <c r="A590" s="21"/>
      <c r="B590" s="38"/>
    </row>
    <row r="591" spans="1:2" ht="15" x14ac:dyDescent="0.2">
      <c r="A591" s="21"/>
      <c r="B591" s="38"/>
    </row>
    <row r="592" spans="1:2" ht="15" x14ac:dyDescent="0.2">
      <c r="A592" s="21"/>
      <c r="B592" s="38"/>
    </row>
    <row r="593" spans="1:23" ht="15" x14ac:dyDescent="0.2">
      <c r="A593" s="21"/>
      <c r="B593" s="38"/>
    </row>
    <row r="594" spans="1:23" ht="15" x14ac:dyDescent="0.2">
      <c r="A594" s="21"/>
      <c r="B594" s="38"/>
    </row>
    <row r="595" spans="1:23" ht="15" x14ac:dyDescent="0.2">
      <c r="A595" s="21"/>
      <c r="B595" s="38"/>
    </row>
    <row r="596" spans="1:23" ht="15" x14ac:dyDescent="0.2">
      <c r="A596" s="21"/>
      <c r="B596" s="38"/>
    </row>
    <row r="597" spans="1:23" ht="15" x14ac:dyDescent="0.2">
      <c r="A597" s="21"/>
      <c r="B597" s="38"/>
    </row>
    <row r="598" spans="1:23" ht="15" x14ac:dyDescent="0.2">
      <c r="A598" s="21"/>
      <c r="B598" s="38"/>
    </row>
    <row r="599" spans="1:23" ht="15" x14ac:dyDescent="0.2">
      <c r="A599" s="21"/>
      <c r="B599" s="38"/>
    </row>
    <row r="600" spans="1:23" ht="15" x14ac:dyDescent="0.2">
      <c r="A600" s="21"/>
      <c r="B600" s="38"/>
    </row>
    <row r="601" spans="1:23" ht="15" x14ac:dyDescent="0.2">
      <c r="A601" s="21"/>
      <c r="B601" s="38"/>
    </row>
    <row r="602" spans="1:23" ht="20.25" x14ac:dyDescent="0.3">
      <c r="A602" s="21"/>
      <c r="B602" s="330" t="s">
        <v>60</v>
      </c>
    </row>
    <row r="603" spans="1:23" ht="15" x14ac:dyDescent="0.2">
      <c r="A603" s="21"/>
      <c r="B603" s="38"/>
    </row>
    <row r="604" spans="1:23" ht="15" x14ac:dyDescent="0.2">
      <c r="A604" s="21"/>
      <c r="B604" s="38" t="s">
        <v>418</v>
      </c>
      <c r="C604" s="9">
        <v>2</v>
      </c>
      <c r="D604" s="9">
        <v>3</v>
      </c>
      <c r="E604" s="9">
        <v>4</v>
      </c>
      <c r="F604" s="9">
        <v>5</v>
      </c>
      <c r="G604" s="9">
        <v>6</v>
      </c>
      <c r="H604" s="9">
        <v>7</v>
      </c>
      <c r="I604" s="9">
        <v>8</v>
      </c>
      <c r="J604" s="9">
        <v>9</v>
      </c>
      <c r="K604" s="9">
        <v>10</v>
      </c>
      <c r="L604" s="9">
        <v>11</v>
      </c>
      <c r="M604" s="9">
        <v>12</v>
      </c>
      <c r="N604" s="9">
        <v>13</v>
      </c>
      <c r="O604" s="9"/>
    </row>
    <row r="605" spans="1:23" ht="32.25" thickBot="1" x14ac:dyDescent="0.25">
      <c r="A605" s="21"/>
      <c r="B605" s="82" t="s">
        <v>55</v>
      </c>
      <c r="C605" s="83" t="s">
        <v>339</v>
      </c>
      <c r="D605" s="83" t="s">
        <v>340</v>
      </c>
      <c r="E605" s="83" t="s">
        <v>341</v>
      </c>
      <c r="F605" s="83" t="s">
        <v>342</v>
      </c>
      <c r="G605" s="83" t="s">
        <v>343</v>
      </c>
      <c r="H605" s="83" t="s">
        <v>344</v>
      </c>
      <c r="I605" s="83" t="s">
        <v>345</v>
      </c>
      <c r="J605" s="83" t="s">
        <v>346</v>
      </c>
      <c r="K605" s="83" t="s">
        <v>347</v>
      </c>
      <c r="L605" s="83" t="s">
        <v>348</v>
      </c>
      <c r="M605" s="83" t="s">
        <v>349</v>
      </c>
      <c r="N605" s="83" t="s">
        <v>350</v>
      </c>
      <c r="O605" s="96" t="s">
        <v>148</v>
      </c>
      <c r="P605" s="96" t="s">
        <v>149</v>
      </c>
    </row>
    <row r="606" spans="1:23" ht="15" x14ac:dyDescent="0.25">
      <c r="A606" s="21"/>
      <c r="B606" s="379" t="s">
        <v>30</v>
      </c>
      <c r="C606" s="393">
        <v>3267357867.8599944</v>
      </c>
      <c r="D606" s="393">
        <v>3317089471.890008</v>
      </c>
      <c r="E606" s="393">
        <v>3262609881.7299814</v>
      </c>
      <c r="F606" s="393">
        <v>3146573230.7499962</v>
      </c>
      <c r="G606" s="393">
        <v>3123802885.8299952</v>
      </c>
      <c r="H606" s="393">
        <v>3165896991.3300095</v>
      </c>
      <c r="I606" s="393">
        <v>3166090563.5799952</v>
      </c>
      <c r="J606" s="393">
        <v>3155375885.4800081</v>
      </c>
      <c r="K606" s="393">
        <v>3191425742.4399858</v>
      </c>
      <c r="L606" s="393">
        <v>3225204937.8199883</v>
      </c>
      <c r="M606" s="393">
        <v>3266675751.9300089</v>
      </c>
      <c r="N606" s="393">
        <v>3277747195.7099981</v>
      </c>
      <c r="O606" s="403">
        <v>3213820867.1958308</v>
      </c>
      <c r="P606" s="395">
        <v>0.43917827982239344</v>
      </c>
      <c r="W606" s="529">
        <v>-3.0993637175815641E-2</v>
      </c>
    </row>
    <row r="607" spans="1:23" ht="15" x14ac:dyDescent="0.25">
      <c r="A607" s="21"/>
      <c r="B607" s="379" t="s">
        <v>31</v>
      </c>
      <c r="C607" s="393">
        <v>1962990615.4600019</v>
      </c>
      <c r="D607" s="393">
        <v>1958672481.7199936</v>
      </c>
      <c r="E607" s="393">
        <v>1934632468.2500005</v>
      </c>
      <c r="F607" s="393">
        <v>1903418427.6500025</v>
      </c>
      <c r="G607" s="393">
        <v>1835843206.4800034</v>
      </c>
      <c r="H607" s="393">
        <v>1838211703.519999</v>
      </c>
      <c r="I607" s="393">
        <v>1864915856.4699969</v>
      </c>
      <c r="J607" s="393">
        <v>1852741558.9399996</v>
      </c>
      <c r="K607" s="393">
        <v>1864743590.4799995</v>
      </c>
      <c r="L607" s="393">
        <v>1880764100.6000004</v>
      </c>
      <c r="M607" s="393">
        <v>1906691487.9700038</v>
      </c>
      <c r="N607" s="393">
        <v>1931212840.2499957</v>
      </c>
      <c r="O607" s="403">
        <v>1894569861.4825001</v>
      </c>
      <c r="P607" s="395">
        <v>0.25889866521877125</v>
      </c>
      <c r="W607" s="529">
        <v>-4.9961909250912255E-2</v>
      </c>
    </row>
    <row r="608" spans="1:23" ht="15" x14ac:dyDescent="0.25">
      <c r="A608" s="21"/>
      <c r="B608" s="379" t="s">
        <v>27</v>
      </c>
      <c r="C608" s="393">
        <v>1372373435.1899953</v>
      </c>
      <c r="D608" s="393">
        <v>1383970167.7299993</v>
      </c>
      <c r="E608" s="393">
        <v>1296282613.6700001</v>
      </c>
      <c r="F608" s="393">
        <v>1146830728.450002</v>
      </c>
      <c r="G608" s="393">
        <v>1216680914.420002</v>
      </c>
      <c r="H608" s="393">
        <v>1261172591.8600047</v>
      </c>
      <c r="I608" s="393">
        <v>1238180970.7799959</v>
      </c>
      <c r="J608" s="393">
        <v>1247297656.6000004</v>
      </c>
      <c r="K608" s="393">
        <v>1267889753.8399971</v>
      </c>
      <c r="L608" s="393">
        <v>1266191564.4500015</v>
      </c>
      <c r="M608" s="393">
        <v>1275075192.0400014</v>
      </c>
      <c r="N608" s="393">
        <v>1150061234.5399976</v>
      </c>
      <c r="O608" s="403">
        <v>1260167235.2974994</v>
      </c>
      <c r="P608" s="395">
        <v>0.17220563981507497</v>
      </c>
      <c r="W608" s="529">
        <v>-9.7781304249321452E-2</v>
      </c>
    </row>
    <row r="609" spans="1:23" ht="15.75" x14ac:dyDescent="0.25">
      <c r="A609" s="21"/>
      <c r="B609" s="38" t="s">
        <v>32</v>
      </c>
      <c r="C609" s="104">
        <v>480579859.95000041</v>
      </c>
      <c r="D609" s="104">
        <v>481227298.50000012</v>
      </c>
      <c r="E609" s="104">
        <v>473564673.9600004</v>
      </c>
      <c r="F609" s="104">
        <v>464704336.93000066</v>
      </c>
      <c r="G609" s="104">
        <v>464030112.54000044</v>
      </c>
      <c r="H609" s="104">
        <v>472753362.34000033</v>
      </c>
      <c r="I609" s="104">
        <v>474296174.24000084</v>
      </c>
      <c r="J609" s="104">
        <v>483964228.04999995</v>
      </c>
      <c r="K609" s="104">
        <v>483607519.30000037</v>
      </c>
      <c r="L609" s="104">
        <v>486722540.65000081</v>
      </c>
      <c r="M609" s="104">
        <v>492466327.66999972</v>
      </c>
      <c r="N609" s="104">
        <v>483307403.62999994</v>
      </c>
      <c r="O609" s="127">
        <v>478435319.81333369</v>
      </c>
      <c r="P609" s="105">
        <v>6.5379624267992292E-2</v>
      </c>
      <c r="W609" s="529">
        <v>-1.3075216490872749E-2</v>
      </c>
    </row>
    <row r="610" spans="1:23" ht="15" x14ac:dyDescent="0.25">
      <c r="A610" s="21"/>
      <c r="B610" s="44" t="s">
        <v>34</v>
      </c>
      <c r="C610" s="104">
        <v>252086706.06000021</v>
      </c>
      <c r="D610" s="104">
        <v>256584577.47999966</v>
      </c>
      <c r="E610" s="104">
        <v>253743702.54999983</v>
      </c>
      <c r="F610" s="104">
        <v>249533361.05000031</v>
      </c>
      <c r="G610" s="104">
        <v>251628465.06999969</v>
      </c>
      <c r="H610" s="104">
        <v>255418389.82999992</v>
      </c>
      <c r="I610" s="104">
        <v>256437150.87000024</v>
      </c>
      <c r="J610" s="104">
        <v>260101398.1100001</v>
      </c>
      <c r="K610" s="104">
        <v>269211131.10999966</v>
      </c>
      <c r="L610" s="104">
        <v>270623154.06000078</v>
      </c>
      <c r="M610" s="104">
        <v>273316605.96999961</v>
      </c>
      <c r="N610" s="104">
        <v>272424123.0699994</v>
      </c>
      <c r="O610" s="127">
        <v>260092397.10249996</v>
      </c>
      <c r="P610" s="105">
        <v>3.5542407705512757E-2</v>
      </c>
      <c r="W610" s="529">
        <v>1.7257731984345753E-2</v>
      </c>
    </row>
    <row r="611" spans="1:23" ht="15.75" x14ac:dyDescent="0.25">
      <c r="A611" s="21"/>
      <c r="B611" s="38" t="s">
        <v>356</v>
      </c>
      <c r="C611" s="104">
        <v>221260532.47999978</v>
      </c>
      <c r="D611" s="104">
        <v>219904186.81000006</v>
      </c>
      <c r="E611" s="104">
        <v>219224778.66999996</v>
      </c>
      <c r="F611" s="104">
        <v>214631002.31999993</v>
      </c>
      <c r="G611" s="104">
        <v>206830925.37</v>
      </c>
      <c r="H611" s="104">
        <v>202866993.28999996</v>
      </c>
      <c r="I611" s="104">
        <v>198883370.51000011</v>
      </c>
      <c r="J611" s="104">
        <v>198962543.89000005</v>
      </c>
      <c r="K611" s="104">
        <v>201247447.82999995</v>
      </c>
      <c r="L611" s="104">
        <v>201772728.60000014</v>
      </c>
      <c r="M611" s="104">
        <v>205537984.79000023</v>
      </c>
      <c r="N611" s="104">
        <v>206405084.75999999</v>
      </c>
      <c r="O611" s="127">
        <v>208127298.27666673</v>
      </c>
      <c r="P611" s="105">
        <v>2.8441220783093205E-2</v>
      </c>
      <c r="W611" s="529">
        <v>-0.10113490064940701</v>
      </c>
    </row>
    <row r="612" spans="1:23" ht="15.75" x14ac:dyDescent="0.25">
      <c r="A612" s="21"/>
      <c r="B612" s="381" t="s">
        <v>296</v>
      </c>
      <c r="C612" s="393">
        <v>2992130.9799999995</v>
      </c>
      <c r="D612" s="393">
        <v>2481894.1500000004</v>
      </c>
      <c r="E612" s="393">
        <v>2292503.06</v>
      </c>
      <c r="F612" s="393">
        <v>1910209.2000000002</v>
      </c>
      <c r="G612" s="393">
        <v>2628444.2000000011</v>
      </c>
      <c r="H612" s="393">
        <v>2703654.26</v>
      </c>
      <c r="I612" s="393">
        <v>2434112.5500000003</v>
      </c>
      <c r="J612" s="393">
        <v>2292826.080000001</v>
      </c>
      <c r="K612" s="393">
        <v>2712063.3</v>
      </c>
      <c r="L612" s="393">
        <v>2531968.17</v>
      </c>
      <c r="M612" s="393">
        <v>2891874.1900000004</v>
      </c>
      <c r="N612" s="393">
        <v>3016519.8200000012</v>
      </c>
      <c r="O612" s="403">
        <v>2574016.6633333336</v>
      </c>
      <c r="P612" s="395">
        <v>3.5174711259600123E-4</v>
      </c>
      <c r="W612" s="529">
        <v>-0.1864953218057317</v>
      </c>
    </row>
    <row r="613" spans="1:23" ht="15.75" x14ac:dyDescent="0.25">
      <c r="A613" s="21"/>
      <c r="B613" s="381" t="s">
        <v>56</v>
      </c>
      <c r="C613" s="393">
        <v>31085.699999999993</v>
      </c>
      <c r="D613" s="393">
        <v>26622.75</v>
      </c>
      <c r="E613" s="393">
        <v>24430.719999999998</v>
      </c>
      <c r="F613" s="393">
        <v>24021.699999999997</v>
      </c>
      <c r="G613" s="393">
        <v>23296.76</v>
      </c>
      <c r="H613" s="393">
        <v>19142.340000000004</v>
      </c>
      <c r="I613" s="393">
        <v>15473.92</v>
      </c>
      <c r="J613" s="393">
        <v>12406.150000000001</v>
      </c>
      <c r="K613" s="393">
        <v>11161.92</v>
      </c>
      <c r="L613" s="393">
        <v>9595.7000000000007</v>
      </c>
      <c r="M613" s="393">
        <v>7555.82</v>
      </c>
      <c r="N613" s="393">
        <v>7300.6100000000006</v>
      </c>
      <c r="O613" s="403">
        <v>17674.507500000003</v>
      </c>
      <c r="P613" s="395">
        <v>2.415274566105743E-6</v>
      </c>
      <c r="W613" s="529">
        <v>-0.50221741829844579</v>
      </c>
    </row>
    <row r="614" spans="1:23" ht="15.75" x14ac:dyDescent="0.25">
      <c r="A614" s="21"/>
      <c r="B614" s="381" t="s">
        <v>539</v>
      </c>
      <c r="C614" s="393"/>
      <c r="D614" s="393"/>
      <c r="E614" s="393"/>
      <c r="F614" s="393"/>
      <c r="G614" s="393"/>
      <c r="H614" s="393"/>
      <c r="I614" s="393"/>
      <c r="J614" s="393"/>
      <c r="K614" s="393"/>
      <c r="L614" s="393"/>
      <c r="M614" s="393"/>
      <c r="N614" s="393"/>
      <c r="O614" s="403"/>
      <c r="P614" s="395"/>
      <c r="W614" s="529"/>
    </row>
    <row r="615" spans="1:23" ht="16.5" thickBot="1" x14ac:dyDescent="0.3">
      <c r="A615" s="21"/>
      <c r="B615" s="101" t="s">
        <v>0</v>
      </c>
      <c r="C615" s="128">
        <v>7559672233.6799908</v>
      </c>
      <c r="D615" s="128">
        <v>7619956701.0300007</v>
      </c>
      <c r="E615" s="128">
        <v>7442375052.6099834</v>
      </c>
      <c r="F615" s="128">
        <v>7127625318.0500002</v>
      </c>
      <c r="G615" s="128">
        <v>7101468250.6700001</v>
      </c>
      <c r="H615" s="128">
        <v>7199042828.7700129</v>
      </c>
      <c r="I615" s="128">
        <v>7201253672.9199886</v>
      </c>
      <c r="J615" s="128">
        <v>7200748503.3000078</v>
      </c>
      <c r="K615" s="128">
        <v>7280848410.2199821</v>
      </c>
      <c r="L615" s="128">
        <v>7333820590.0499916</v>
      </c>
      <c r="M615" s="128">
        <v>7422662780.3800125</v>
      </c>
      <c r="N615" s="128">
        <v>7324181702.3899899</v>
      </c>
      <c r="O615" s="130">
        <v>7317804670.3391638</v>
      </c>
      <c r="P615" s="107">
        <v>1</v>
      </c>
    </row>
    <row r="616" spans="1:23" ht="15" x14ac:dyDescent="0.2">
      <c r="A616" s="21"/>
      <c r="B616" s="38"/>
    </row>
    <row r="617" spans="1:23" ht="15" x14ac:dyDescent="0.2">
      <c r="A617" s="21"/>
      <c r="B617" s="38"/>
    </row>
    <row r="618" spans="1:23" ht="15" x14ac:dyDescent="0.2">
      <c r="A618" s="21"/>
      <c r="B618" s="38"/>
    </row>
    <row r="619" spans="1:23" ht="15" x14ac:dyDescent="0.2">
      <c r="A619" s="21"/>
      <c r="B619" s="38"/>
    </row>
    <row r="620" spans="1:23" ht="15" x14ac:dyDescent="0.2">
      <c r="A620" s="21"/>
      <c r="B620" s="38"/>
    </row>
    <row r="621" spans="1:23" ht="15" x14ac:dyDescent="0.2">
      <c r="A621" s="21"/>
      <c r="B621" s="38"/>
    </row>
    <row r="622" spans="1:23" ht="15" x14ac:dyDescent="0.2">
      <c r="A622" s="21"/>
      <c r="B622" s="38"/>
    </row>
    <row r="623" spans="1:23" ht="15" x14ac:dyDescent="0.2">
      <c r="A623" s="21"/>
      <c r="B623" s="38"/>
    </row>
    <row r="624" spans="1:23" ht="15" x14ac:dyDescent="0.2">
      <c r="A624" s="21"/>
      <c r="B624" s="38"/>
    </row>
    <row r="625" spans="1:2" ht="15" x14ac:dyDescent="0.2">
      <c r="A625" s="21"/>
      <c r="B625" s="38"/>
    </row>
    <row r="626" spans="1:2" ht="15" x14ac:dyDescent="0.2">
      <c r="A626" s="21"/>
      <c r="B626" s="38"/>
    </row>
    <row r="627" spans="1:2" ht="15" x14ac:dyDescent="0.2">
      <c r="A627" s="21"/>
      <c r="B627" s="38"/>
    </row>
    <row r="628" spans="1:2" ht="15" x14ac:dyDescent="0.2">
      <c r="A628" s="21"/>
      <c r="B628" s="38"/>
    </row>
    <row r="629" spans="1:2" ht="15" x14ac:dyDescent="0.2">
      <c r="A629" s="21"/>
      <c r="B629" s="38"/>
    </row>
    <row r="630" spans="1:2" ht="15" x14ac:dyDescent="0.2">
      <c r="A630" s="21"/>
      <c r="B630" s="38"/>
    </row>
    <row r="631" spans="1:2" ht="15" x14ac:dyDescent="0.2">
      <c r="A631" s="21"/>
      <c r="B631" s="38"/>
    </row>
    <row r="632" spans="1:2" ht="15" x14ac:dyDescent="0.2">
      <c r="A632" s="21"/>
      <c r="B632" s="38"/>
    </row>
    <row r="633" spans="1:2" ht="15" x14ac:dyDescent="0.2">
      <c r="A633" s="21"/>
      <c r="B633" s="38"/>
    </row>
    <row r="634" spans="1:2" ht="15" x14ac:dyDescent="0.2">
      <c r="A634" s="21"/>
      <c r="B634" s="38"/>
    </row>
    <row r="635" spans="1:2" ht="15" x14ac:dyDescent="0.2">
      <c r="A635" s="21"/>
      <c r="B635" s="38"/>
    </row>
    <row r="636" spans="1:2" ht="15" x14ac:dyDescent="0.2">
      <c r="A636" s="21"/>
      <c r="B636" s="38"/>
    </row>
    <row r="637" spans="1:2" ht="15" x14ac:dyDescent="0.2">
      <c r="A637" s="21"/>
      <c r="B637" s="38"/>
    </row>
    <row r="638" spans="1:2" ht="15" x14ac:dyDescent="0.2">
      <c r="A638" s="21"/>
      <c r="B638" s="38"/>
    </row>
    <row r="639" spans="1:2" ht="15" x14ac:dyDescent="0.2">
      <c r="A639" s="21"/>
      <c r="B639" s="38"/>
    </row>
    <row r="640" spans="1:2" ht="15" x14ac:dyDescent="0.2">
      <c r="A640" s="21"/>
      <c r="B640" s="38"/>
    </row>
    <row r="641" spans="1:16" ht="20.25" x14ac:dyDescent="0.3">
      <c r="A641" s="21"/>
      <c r="B641" s="330" t="s">
        <v>61</v>
      </c>
    </row>
    <row r="642" spans="1:16" ht="15" x14ac:dyDescent="0.2">
      <c r="A642" s="21"/>
      <c r="B642" s="38"/>
    </row>
    <row r="643" spans="1:16" ht="15" x14ac:dyDescent="0.2">
      <c r="A643" s="21"/>
      <c r="B643" s="38" t="s">
        <v>418</v>
      </c>
      <c r="C643" s="9">
        <v>3</v>
      </c>
      <c r="D643" s="9">
        <v>4</v>
      </c>
      <c r="E643" s="9">
        <v>5</v>
      </c>
      <c r="F643" s="9">
        <v>6</v>
      </c>
      <c r="G643" s="9">
        <v>7</v>
      </c>
      <c r="H643" s="9">
        <v>8</v>
      </c>
      <c r="I643" s="9">
        <v>9</v>
      </c>
      <c r="J643" s="9">
        <v>10</v>
      </c>
      <c r="K643" s="9">
        <v>11</v>
      </c>
      <c r="L643" s="9">
        <v>12</v>
      </c>
      <c r="M643" s="9">
        <v>13</v>
      </c>
      <c r="N643" s="9">
        <v>14</v>
      </c>
    </row>
    <row r="644" spans="1:16" ht="32.25" thickBot="1" x14ac:dyDescent="0.25">
      <c r="A644" s="21"/>
      <c r="B644" s="82" t="s">
        <v>55</v>
      </c>
      <c r="C644" s="83" t="s">
        <v>339</v>
      </c>
      <c r="D644" s="83" t="s">
        <v>340</v>
      </c>
      <c r="E644" s="83" t="s">
        <v>341</v>
      </c>
      <c r="F644" s="83" t="s">
        <v>342</v>
      </c>
      <c r="G644" s="83" t="s">
        <v>343</v>
      </c>
      <c r="H644" s="83" t="s">
        <v>344</v>
      </c>
      <c r="I644" s="83" t="s">
        <v>345</v>
      </c>
      <c r="J644" s="83" t="s">
        <v>346</v>
      </c>
      <c r="K644" s="83" t="s">
        <v>347</v>
      </c>
      <c r="L644" s="83" t="s">
        <v>348</v>
      </c>
      <c r="M644" s="83" t="s">
        <v>349</v>
      </c>
      <c r="N644" s="83" t="s">
        <v>350</v>
      </c>
      <c r="O644" s="96" t="s">
        <v>150</v>
      </c>
      <c r="P644" s="96" t="s">
        <v>151</v>
      </c>
    </row>
    <row r="645" spans="1:16" ht="15" x14ac:dyDescent="0.25">
      <c r="A645" s="21"/>
      <c r="B645" s="379" t="s">
        <v>30</v>
      </c>
      <c r="C645" s="393">
        <v>37548274.309999861</v>
      </c>
      <c r="D645" s="393">
        <v>40098330.339999899</v>
      </c>
      <c r="E645" s="393">
        <v>46619427.010000005</v>
      </c>
      <c r="F645" s="393">
        <v>39658042.839999981</v>
      </c>
      <c r="G645" s="393">
        <v>41644232.080000199</v>
      </c>
      <c r="H645" s="393">
        <v>30988221.260000009</v>
      </c>
      <c r="I645" s="393">
        <v>35955135.440000065</v>
      </c>
      <c r="J645" s="393">
        <v>30645302.25999989</v>
      </c>
      <c r="K645" s="393">
        <v>30107516.360000089</v>
      </c>
      <c r="L645" s="393">
        <v>50319729.559999734</v>
      </c>
      <c r="M645" s="393">
        <v>49127861.09000013</v>
      </c>
      <c r="N645" s="393">
        <v>38249896.060000181</v>
      </c>
      <c r="O645" s="403">
        <v>39246830.717500001</v>
      </c>
      <c r="P645" s="395">
        <v>0.41077540585814204</v>
      </c>
    </row>
    <row r="646" spans="1:16" ht="15" x14ac:dyDescent="0.25">
      <c r="A646" s="21"/>
      <c r="B646" s="44" t="s">
        <v>27</v>
      </c>
      <c r="C646" s="104">
        <v>11207723.229999958</v>
      </c>
      <c r="D646" s="104">
        <v>12244013.199999956</v>
      </c>
      <c r="E646" s="104">
        <v>17107218.330000084</v>
      </c>
      <c r="F646" s="104">
        <v>10324056.629999973</v>
      </c>
      <c r="G646" s="104">
        <v>10271745.460000044</v>
      </c>
      <c r="H646" s="104">
        <v>30338113.940000061</v>
      </c>
      <c r="I646" s="104">
        <v>23137867.33999991</v>
      </c>
      <c r="J646" s="104">
        <v>11928362.280000018</v>
      </c>
      <c r="K646" s="104">
        <v>22885066.330000002</v>
      </c>
      <c r="L646" s="104">
        <v>20048470.550000001</v>
      </c>
      <c r="M646" s="104">
        <v>16577339.389999999</v>
      </c>
      <c r="N646" s="104">
        <v>18679195.159999952</v>
      </c>
      <c r="O646" s="127">
        <v>17062430.986666664</v>
      </c>
      <c r="P646" s="105">
        <v>0.17858326100072408</v>
      </c>
    </row>
    <row r="647" spans="1:16" ht="15" x14ac:dyDescent="0.25">
      <c r="A647" s="21"/>
      <c r="B647" s="379" t="s">
        <v>31</v>
      </c>
      <c r="C647" s="393">
        <v>17144578.389999978</v>
      </c>
      <c r="D647" s="393">
        <v>19216413.400000025</v>
      </c>
      <c r="E647" s="393">
        <v>20226245.42000005</v>
      </c>
      <c r="F647" s="393">
        <v>17078559.919999979</v>
      </c>
      <c r="G647" s="393">
        <v>15531990.150000004</v>
      </c>
      <c r="H647" s="393">
        <v>8318693.3700000262</v>
      </c>
      <c r="I647" s="393">
        <v>9032818.5199999604</v>
      </c>
      <c r="J647" s="393">
        <v>9349988.3399999682</v>
      </c>
      <c r="K647" s="393">
        <v>8723809.6399999894</v>
      </c>
      <c r="L647" s="393">
        <v>26940137.83999991</v>
      </c>
      <c r="M647" s="393">
        <v>27990150.739999987</v>
      </c>
      <c r="N647" s="393">
        <v>15994995.849999942</v>
      </c>
      <c r="O647" s="403">
        <v>16295698.464999983</v>
      </c>
      <c r="P647" s="395">
        <v>0.17055828530168424</v>
      </c>
    </row>
    <row r="648" spans="1:16" ht="15.75" x14ac:dyDescent="0.25">
      <c r="A648" s="21"/>
      <c r="B648" s="381" t="s">
        <v>356</v>
      </c>
      <c r="C648" s="393">
        <v>17625330.519999985</v>
      </c>
      <c r="D648" s="393">
        <v>16635424.260000004</v>
      </c>
      <c r="E648" s="393">
        <v>10108946.84999999</v>
      </c>
      <c r="F648" s="393">
        <v>10043519.289999992</v>
      </c>
      <c r="G648" s="393">
        <v>7851992.9699999997</v>
      </c>
      <c r="H648" s="393">
        <v>5125238.0699999947</v>
      </c>
      <c r="I648" s="393">
        <v>1537845.1799999983</v>
      </c>
      <c r="J648" s="393">
        <v>2351839.5799999987</v>
      </c>
      <c r="K648" s="393">
        <v>10954225.360000001</v>
      </c>
      <c r="L648" s="393">
        <v>15545311.829999993</v>
      </c>
      <c r="M648" s="393">
        <v>17269059.93</v>
      </c>
      <c r="N648" s="393">
        <v>16918104.919999983</v>
      </c>
      <c r="O648" s="403">
        <v>10997236.563333327</v>
      </c>
      <c r="P648" s="395">
        <v>0.11510214277268913</v>
      </c>
    </row>
    <row r="649" spans="1:16" ht="15.75" x14ac:dyDescent="0.25">
      <c r="A649" s="21"/>
      <c r="B649" s="570" t="s">
        <v>32</v>
      </c>
      <c r="C649" s="571">
        <v>8198805.5599999903</v>
      </c>
      <c r="D649" s="571">
        <v>7737495.160000016</v>
      </c>
      <c r="E649" s="571">
        <v>7490250.5300000142</v>
      </c>
      <c r="F649" s="571">
        <v>6151175.9799999921</v>
      </c>
      <c r="G649" s="571">
        <v>5307646.99</v>
      </c>
      <c r="H649" s="571">
        <v>5774096.6499999985</v>
      </c>
      <c r="I649" s="571">
        <v>8643104.979999993</v>
      </c>
      <c r="J649" s="571">
        <v>8799357.0200000256</v>
      </c>
      <c r="K649" s="571">
        <v>6165315.349999995</v>
      </c>
      <c r="L649" s="571">
        <v>11762948.669999989</v>
      </c>
      <c r="M649" s="571">
        <v>18298360.569999985</v>
      </c>
      <c r="N649" s="571">
        <v>12423595.499999989</v>
      </c>
      <c r="O649" s="572">
        <v>8896012.7466666661</v>
      </c>
      <c r="P649" s="573">
        <v>9.310976656522188E-2</v>
      </c>
    </row>
    <row r="650" spans="1:16" ht="15" x14ac:dyDescent="0.25">
      <c r="A650" s="21"/>
      <c r="B650" s="379" t="s">
        <v>34</v>
      </c>
      <c r="C650" s="393">
        <v>2281141.3499999996</v>
      </c>
      <c r="D650" s="393">
        <v>2355060.6500000004</v>
      </c>
      <c r="E650" s="393">
        <v>2421238.5000000005</v>
      </c>
      <c r="F650" s="393">
        <v>1420899.9399999978</v>
      </c>
      <c r="G650" s="393">
        <v>2368835.3500000043</v>
      </c>
      <c r="H650" s="393">
        <v>3188927.0399999996</v>
      </c>
      <c r="I650" s="393">
        <v>3169978.5599999973</v>
      </c>
      <c r="J650" s="393">
        <v>2207428.379999998</v>
      </c>
      <c r="K650" s="393">
        <v>2485021.100000002</v>
      </c>
      <c r="L650" s="393">
        <v>3356113.9599999925</v>
      </c>
      <c r="M650" s="393">
        <v>4205555.8699999973</v>
      </c>
      <c r="N650" s="393">
        <v>4261161.099999994</v>
      </c>
      <c r="O650" s="403">
        <v>2810113.483333332</v>
      </c>
      <c r="P650" s="395">
        <v>2.94119419459003E-2</v>
      </c>
    </row>
    <row r="651" spans="1:16" ht="15.75" x14ac:dyDescent="0.25">
      <c r="A651" s="21"/>
      <c r="B651" s="381" t="s">
        <v>296</v>
      </c>
      <c r="C651" s="393">
        <v>140219.93</v>
      </c>
      <c r="D651" s="393">
        <v>359672.15999999992</v>
      </c>
      <c r="E651" s="393">
        <v>513580.21999999991</v>
      </c>
      <c r="F651" s="393">
        <v>326331.4200000001</v>
      </c>
      <c r="G651" s="393">
        <v>226215.62000000002</v>
      </c>
      <c r="H651" s="393">
        <v>317783.41000000003</v>
      </c>
      <c r="I651" s="393">
        <v>98514.02999999997</v>
      </c>
      <c r="J651" s="393">
        <v>251496.11999999994</v>
      </c>
      <c r="K651" s="393">
        <v>115257.89000000004</v>
      </c>
      <c r="L651" s="393">
        <v>100712.03</v>
      </c>
      <c r="M651" s="393">
        <v>159133.89999999994</v>
      </c>
      <c r="N651" s="393">
        <v>160633.75999999995</v>
      </c>
      <c r="O651" s="403">
        <v>230795.87416666665</v>
      </c>
      <c r="P651" s="395">
        <v>2.4156159146609484E-3</v>
      </c>
    </row>
    <row r="652" spans="1:16" ht="15.75" x14ac:dyDescent="0.25">
      <c r="A652" s="21"/>
      <c r="B652" s="381" t="s">
        <v>56</v>
      </c>
      <c r="C652" s="393">
        <v>9038.5000000000018</v>
      </c>
      <c r="D652" s="393">
        <v>9312.7699999999968</v>
      </c>
      <c r="E652" s="393">
        <v>5950.7</v>
      </c>
      <c r="F652" s="393">
        <v>5212.079999999999</v>
      </c>
      <c r="G652" s="393">
        <v>4792.4800000000005</v>
      </c>
      <c r="H652" s="393">
        <v>2203.66</v>
      </c>
      <c r="I652" s="393">
        <v>528.08000000000004</v>
      </c>
      <c r="J652" s="393">
        <v>534.28</v>
      </c>
      <c r="K652" s="393">
        <v>2244.5300000000002</v>
      </c>
      <c r="L652" s="393">
        <v>3632.5</v>
      </c>
      <c r="M652" s="393">
        <v>3219.14</v>
      </c>
      <c r="N652" s="393">
        <v>3297.33</v>
      </c>
      <c r="O652" s="403">
        <v>4163.8375000000005</v>
      </c>
      <c r="P652" s="395">
        <v>4.3580640977137306E-5</v>
      </c>
    </row>
    <row r="653" spans="1:16" ht="15.75" x14ac:dyDescent="0.25">
      <c r="A653" s="21"/>
      <c r="B653" s="381" t="s">
        <v>539</v>
      </c>
      <c r="C653" s="393"/>
      <c r="D653" s="393"/>
      <c r="E653" s="393"/>
      <c r="F653" s="393"/>
      <c r="G653" s="393"/>
      <c r="H653" s="393"/>
      <c r="I653" s="393"/>
      <c r="J653" s="393"/>
      <c r="K653" s="393"/>
      <c r="L653" s="393"/>
      <c r="M653" s="393"/>
      <c r="N653" s="393"/>
      <c r="O653" s="403"/>
      <c r="P653" s="395"/>
    </row>
    <row r="654" spans="1:16" ht="16.5" thickBot="1" x14ac:dyDescent="0.3">
      <c r="A654" s="21"/>
      <c r="B654" s="101" t="s">
        <v>0</v>
      </c>
      <c r="C654" s="128">
        <v>94155111.789999768</v>
      </c>
      <c r="D654" s="128">
        <v>98655721.939999893</v>
      </c>
      <c r="E654" s="128">
        <v>104492857.56000015</v>
      </c>
      <c r="F654" s="128">
        <v>85007798.099999905</v>
      </c>
      <c r="G654" s="128">
        <v>83207451.100000262</v>
      </c>
      <c r="H654" s="128">
        <v>84053277.40000008</v>
      </c>
      <c r="I654" s="128">
        <v>81575792.129999921</v>
      </c>
      <c r="J654" s="128">
        <v>65534308.259999894</v>
      </c>
      <c r="K654" s="128">
        <v>81438456.560000077</v>
      </c>
      <c r="L654" s="128">
        <v>128077056.93999963</v>
      </c>
      <c r="M654" s="128">
        <v>133630680.63000013</v>
      </c>
      <c r="N654" s="128">
        <v>106690879.68000005</v>
      </c>
      <c r="O654" s="128">
        <v>95543282.674166664</v>
      </c>
      <c r="P654" s="131">
        <v>0.99999999999999989</v>
      </c>
    </row>
    <row r="655" spans="1:16" ht="15" x14ac:dyDescent="0.2">
      <c r="A655" s="21"/>
      <c r="B655" s="38"/>
      <c r="C655" s="9" t="b">
        <v>1</v>
      </c>
    </row>
    <row r="656" spans="1:16" ht="15" x14ac:dyDescent="0.2">
      <c r="A656" s="21"/>
      <c r="B656" s="38"/>
    </row>
    <row r="657" spans="1:2" ht="15" x14ac:dyDescent="0.2">
      <c r="A657" s="21"/>
      <c r="B657" s="38"/>
    </row>
    <row r="658" spans="1:2" ht="15" x14ac:dyDescent="0.2">
      <c r="A658" s="21"/>
      <c r="B658" s="38"/>
    </row>
    <row r="659" spans="1:2" ht="15" x14ac:dyDescent="0.2">
      <c r="A659" s="21"/>
      <c r="B659" s="38"/>
    </row>
    <row r="660" spans="1:2" ht="15" x14ac:dyDescent="0.2">
      <c r="A660" s="21"/>
      <c r="B660" s="38"/>
    </row>
    <row r="661" spans="1:2" ht="15" x14ac:dyDescent="0.2">
      <c r="A661" s="21"/>
      <c r="B661" s="38"/>
    </row>
    <row r="662" spans="1:2" ht="15" x14ac:dyDescent="0.2">
      <c r="A662" s="21"/>
      <c r="B662" s="38"/>
    </row>
    <row r="663" spans="1:2" ht="15" x14ac:dyDescent="0.2">
      <c r="A663" s="21"/>
      <c r="B663" s="38"/>
    </row>
    <row r="664" spans="1:2" ht="15" x14ac:dyDescent="0.2">
      <c r="A664" s="21"/>
      <c r="B664" s="38"/>
    </row>
    <row r="665" spans="1:2" ht="15" x14ac:dyDescent="0.2">
      <c r="A665" s="21"/>
      <c r="B665" s="38"/>
    </row>
    <row r="666" spans="1:2" ht="15" x14ac:dyDescent="0.2">
      <c r="A666" s="21"/>
      <c r="B666" s="38"/>
    </row>
    <row r="667" spans="1:2" ht="15" x14ac:dyDescent="0.2">
      <c r="A667" s="21"/>
      <c r="B667" s="38"/>
    </row>
    <row r="668" spans="1:2" ht="15" x14ac:dyDescent="0.2">
      <c r="A668" s="21"/>
      <c r="B668" s="38"/>
    </row>
    <row r="669" spans="1:2" ht="15" x14ac:dyDescent="0.2">
      <c r="A669" s="21"/>
      <c r="B669" s="38"/>
    </row>
    <row r="670" spans="1:2" ht="15" x14ac:dyDescent="0.2">
      <c r="A670" s="21"/>
      <c r="B670" s="38"/>
    </row>
    <row r="671" spans="1:2" ht="15" x14ac:dyDescent="0.2">
      <c r="A671" s="21"/>
      <c r="B671" s="38"/>
    </row>
    <row r="672" spans="1:2" ht="15" x14ac:dyDescent="0.2">
      <c r="A672" s="21"/>
      <c r="B672" s="38"/>
    </row>
    <row r="673" spans="1:3936" ht="15" x14ac:dyDescent="0.2">
      <c r="A673" s="21"/>
      <c r="B673" s="38"/>
    </row>
    <row r="674" spans="1:3936" ht="15" x14ac:dyDescent="0.2">
      <c r="A674" s="21"/>
      <c r="B674" s="38"/>
    </row>
    <row r="675" spans="1:3936" ht="15" x14ac:dyDescent="0.2">
      <c r="A675" s="21"/>
      <c r="B675" s="38"/>
    </row>
    <row r="676" spans="1:3936" ht="15" x14ac:dyDescent="0.2">
      <c r="A676" s="21"/>
      <c r="B676" s="38"/>
    </row>
    <row r="677" spans="1:3936" ht="15" x14ac:dyDescent="0.2">
      <c r="A677" s="21"/>
      <c r="B677" s="38"/>
    </row>
    <row r="678" spans="1:3936" ht="15" x14ac:dyDescent="0.2">
      <c r="A678" s="21"/>
      <c r="B678" s="38"/>
    </row>
    <row r="679" spans="1:3936" ht="15" x14ac:dyDescent="0.2">
      <c r="A679" s="21"/>
      <c r="B679" s="38"/>
    </row>
    <row r="680" spans="1:3936" ht="20.25" x14ac:dyDescent="0.3">
      <c r="A680" s="21"/>
      <c r="B680" s="330" t="s">
        <v>62</v>
      </c>
    </row>
    <row r="681" spans="1:3936" ht="15" x14ac:dyDescent="0.2">
      <c r="A681" s="21"/>
      <c r="B681" s="38"/>
    </row>
    <row r="682" spans="1:3936" ht="15" x14ac:dyDescent="0.2">
      <c r="A682" s="21"/>
      <c r="B682" s="38" t="s">
        <v>418</v>
      </c>
      <c r="C682" s="9">
        <v>3</v>
      </c>
      <c r="D682" s="9">
        <v>4</v>
      </c>
      <c r="E682" s="9">
        <v>5</v>
      </c>
      <c r="F682" s="9">
        <v>6</v>
      </c>
      <c r="G682" s="9">
        <v>7</v>
      </c>
      <c r="H682" s="9">
        <v>8</v>
      </c>
      <c r="I682" s="9">
        <v>9</v>
      </c>
      <c r="J682" s="9">
        <v>10</v>
      </c>
      <c r="K682" s="9">
        <v>11</v>
      </c>
      <c r="L682" s="9">
        <v>12</v>
      </c>
      <c r="M682" s="9">
        <v>13</v>
      </c>
      <c r="N682" s="9">
        <v>14</v>
      </c>
      <c r="O682" s="9"/>
    </row>
    <row r="683" spans="1:3936" ht="32.25" thickBot="1" x14ac:dyDescent="0.25">
      <c r="A683" s="23"/>
      <c r="B683" s="82" t="s">
        <v>55</v>
      </c>
      <c r="C683" s="83" t="s">
        <v>339</v>
      </c>
      <c r="D683" s="83" t="s">
        <v>340</v>
      </c>
      <c r="E683" s="83" t="s">
        <v>341</v>
      </c>
      <c r="F683" s="83" t="s">
        <v>342</v>
      </c>
      <c r="G683" s="83" t="s">
        <v>343</v>
      </c>
      <c r="H683" s="83" t="s">
        <v>344</v>
      </c>
      <c r="I683" s="83" t="s">
        <v>345</v>
      </c>
      <c r="J683" s="83" t="s">
        <v>346</v>
      </c>
      <c r="K683" s="83" t="s">
        <v>347</v>
      </c>
      <c r="L683" s="83" t="s">
        <v>348</v>
      </c>
      <c r="M683" s="83" t="s">
        <v>349</v>
      </c>
      <c r="N683" s="83" t="s">
        <v>350</v>
      </c>
      <c r="O683" s="96" t="s">
        <v>152</v>
      </c>
      <c r="P683" s="95"/>
      <c r="Q683" s="95"/>
      <c r="R683" s="95"/>
      <c r="S683" s="95"/>
      <c r="T683" s="95"/>
      <c r="U683" s="95"/>
      <c r="V683" s="95"/>
      <c r="W683" s="95"/>
      <c r="X683" s="95"/>
      <c r="Y683" s="95"/>
      <c r="Z683" s="95"/>
      <c r="AA683" s="95"/>
      <c r="AB683" s="95"/>
      <c r="AC683" s="95"/>
      <c r="AD683" s="95"/>
      <c r="AE683" s="95"/>
      <c r="AF683" s="95"/>
      <c r="AG683" s="95"/>
      <c r="AH683" s="95"/>
      <c r="AI683" s="95"/>
      <c r="AJ683" s="95"/>
      <c r="AK683" s="95"/>
      <c r="AL683" s="95"/>
      <c r="AM683" s="95"/>
      <c r="AN683" s="95"/>
      <c r="AO683" s="95"/>
      <c r="AP683" s="95"/>
      <c r="AQ683" s="95"/>
      <c r="AR683" s="95"/>
      <c r="AS683" s="95"/>
      <c r="AT683" s="95"/>
      <c r="AU683" s="95"/>
      <c r="AV683" s="95"/>
      <c r="AW683" s="95"/>
      <c r="AX683" s="95"/>
      <c r="AY683" s="95"/>
      <c r="AZ683" s="95"/>
      <c r="BA683" s="95"/>
      <c r="BB683" s="95"/>
      <c r="BC683" s="95"/>
      <c r="BD683" s="95"/>
      <c r="BE683" s="95"/>
      <c r="BF683" s="95"/>
      <c r="BG683" s="95"/>
      <c r="BH683" s="95"/>
      <c r="BI683" s="95"/>
      <c r="BJ683" s="95"/>
      <c r="BK683" s="95"/>
      <c r="BL683" s="95"/>
      <c r="BM683" s="95"/>
      <c r="BN683" s="95"/>
      <c r="BO683" s="95"/>
      <c r="BP683" s="95"/>
      <c r="BQ683" s="95"/>
      <c r="BR683" s="95"/>
      <c r="BS683" s="95"/>
      <c r="BT683" s="95"/>
      <c r="BU683" s="95"/>
      <c r="BV683" s="95"/>
      <c r="BW683" s="95"/>
      <c r="BX683" s="95"/>
      <c r="BY683" s="95"/>
      <c r="BZ683" s="95"/>
      <c r="CA683" s="95"/>
      <c r="CB683" s="95"/>
      <c r="CC683" s="95"/>
      <c r="CD683" s="95"/>
      <c r="CE683" s="95"/>
      <c r="CF683" s="95"/>
      <c r="CG683" s="95"/>
      <c r="CH683" s="95"/>
      <c r="CI683" s="95"/>
      <c r="CJ683" s="95"/>
      <c r="CK683" s="95"/>
      <c r="CL683" s="95"/>
      <c r="CM683" s="95"/>
      <c r="CN683" s="95"/>
      <c r="CO683" s="95"/>
      <c r="CP683" s="95"/>
      <c r="CQ683" s="95"/>
      <c r="CR683" s="95"/>
      <c r="CS683" s="95"/>
      <c r="CT683" s="95"/>
      <c r="CU683" s="95"/>
      <c r="CV683" s="95"/>
      <c r="CW683" s="95"/>
      <c r="CX683" s="95"/>
      <c r="CY683" s="95"/>
      <c r="CZ683" s="95"/>
      <c r="DA683" s="95"/>
      <c r="DB683" s="95"/>
      <c r="DC683" s="95"/>
      <c r="DD683" s="95"/>
      <c r="DE683" s="95"/>
      <c r="DF683" s="95"/>
      <c r="DG683" s="95"/>
      <c r="DH683" s="95"/>
      <c r="DI683" s="95"/>
      <c r="DJ683" s="95"/>
      <c r="DK683" s="95"/>
      <c r="DL683" s="95"/>
      <c r="DM683" s="95"/>
      <c r="DN683" s="95"/>
      <c r="DO683" s="95"/>
      <c r="DP683" s="95"/>
      <c r="DQ683" s="95"/>
      <c r="DR683" s="95"/>
      <c r="DS683" s="95"/>
      <c r="DT683" s="95"/>
      <c r="DU683" s="95"/>
      <c r="DV683" s="95"/>
      <c r="DW683" s="95"/>
      <c r="DX683" s="95"/>
      <c r="DY683" s="95"/>
      <c r="DZ683" s="95"/>
      <c r="EA683" s="95"/>
      <c r="EB683" s="95"/>
      <c r="EC683" s="95"/>
      <c r="ED683" s="95"/>
      <c r="EE683" s="95"/>
      <c r="EF683" s="95"/>
      <c r="EG683" s="95"/>
      <c r="EH683" s="95"/>
      <c r="EI683" s="95"/>
      <c r="EJ683" s="95"/>
      <c r="EK683" s="95"/>
      <c r="EL683" s="95"/>
      <c r="EM683" s="95"/>
      <c r="EN683" s="95"/>
      <c r="EO683" s="95"/>
      <c r="EP683" s="95"/>
      <c r="EQ683" s="95"/>
      <c r="ER683" s="95"/>
      <c r="ES683" s="95"/>
      <c r="ET683" s="95"/>
      <c r="EU683" s="95"/>
      <c r="EV683" s="95"/>
      <c r="EW683" s="95"/>
      <c r="EX683" s="95"/>
      <c r="EY683" s="95"/>
      <c r="EZ683" s="95"/>
      <c r="FA683" s="95"/>
      <c r="FB683" s="95"/>
      <c r="FC683" s="95"/>
      <c r="FD683" s="95"/>
      <c r="FE683" s="95"/>
      <c r="FF683" s="95"/>
      <c r="FG683" s="95"/>
      <c r="FH683" s="95"/>
      <c r="FI683" s="95"/>
      <c r="FJ683" s="95"/>
      <c r="FK683" s="95"/>
      <c r="FL683" s="95"/>
      <c r="FM683" s="95"/>
      <c r="FN683" s="95"/>
      <c r="FO683" s="95"/>
      <c r="FP683" s="95"/>
      <c r="FQ683" s="95"/>
      <c r="FR683" s="95"/>
      <c r="FS683" s="95"/>
      <c r="FT683" s="95"/>
      <c r="FU683" s="95"/>
      <c r="FV683" s="95"/>
      <c r="FW683" s="95"/>
      <c r="FX683" s="95"/>
      <c r="FY683" s="95"/>
      <c r="FZ683" s="95"/>
      <c r="GA683" s="95"/>
      <c r="GB683" s="95"/>
      <c r="GC683" s="95"/>
      <c r="GD683" s="95"/>
      <c r="GE683" s="95"/>
      <c r="GF683" s="95"/>
      <c r="GG683" s="95"/>
      <c r="GH683" s="95"/>
      <c r="GI683" s="95"/>
      <c r="GJ683" s="95"/>
      <c r="GK683" s="95"/>
      <c r="GL683" s="95"/>
      <c r="GM683" s="95"/>
      <c r="GN683" s="95"/>
      <c r="GO683" s="95"/>
      <c r="GP683" s="95"/>
      <c r="GQ683" s="95"/>
      <c r="GR683" s="95"/>
      <c r="GS683" s="95"/>
      <c r="GT683" s="95"/>
      <c r="GU683" s="95"/>
      <c r="GV683" s="95"/>
      <c r="GW683" s="95"/>
      <c r="GX683" s="95"/>
      <c r="GY683" s="95"/>
      <c r="GZ683" s="95"/>
      <c r="HA683" s="95"/>
      <c r="HB683" s="95"/>
      <c r="HC683" s="95"/>
      <c r="HD683" s="95"/>
      <c r="HE683" s="95"/>
      <c r="HF683" s="95"/>
      <c r="HG683" s="95"/>
      <c r="HH683" s="95"/>
      <c r="HI683" s="95"/>
      <c r="HJ683" s="95"/>
      <c r="HK683" s="95"/>
      <c r="HL683" s="95"/>
      <c r="HM683" s="95"/>
      <c r="HN683" s="95"/>
      <c r="HO683" s="95"/>
      <c r="HP683" s="95"/>
      <c r="HQ683" s="95"/>
      <c r="HR683" s="95"/>
      <c r="HS683" s="95"/>
      <c r="HT683" s="95"/>
      <c r="HU683" s="95"/>
      <c r="HV683" s="95"/>
      <c r="HW683" s="95"/>
      <c r="HX683" s="95"/>
      <c r="HY683" s="95"/>
      <c r="HZ683" s="95"/>
      <c r="IA683" s="95"/>
      <c r="IB683" s="95"/>
      <c r="IC683" s="95"/>
      <c r="ID683" s="95"/>
      <c r="IE683" s="95"/>
      <c r="IF683" s="95"/>
      <c r="IG683" s="95"/>
      <c r="IH683" s="95"/>
      <c r="II683" s="95"/>
      <c r="IJ683" s="95"/>
      <c r="IK683" s="95"/>
      <c r="IL683" s="95"/>
      <c r="IM683" s="95"/>
      <c r="IN683" s="95"/>
      <c r="IO683" s="95"/>
      <c r="IP683" s="95"/>
      <c r="IQ683" s="95"/>
      <c r="IR683" s="95"/>
      <c r="IS683" s="95"/>
      <c r="IT683" s="95"/>
      <c r="IU683" s="95"/>
      <c r="IV683" s="95"/>
      <c r="IW683" s="95"/>
      <c r="IX683" s="95"/>
      <c r="IY683" s="95"/>
      <c r="IZ683" s="95"/>
      <c r="JA683" s="95"/>
      <c r="JB683" s="95"/>
      <c r="JC683" s="95"/>
      <c r="JD683" s="95"/>
      <c r="JE683" s="95"/>
      <c r="JF683" s="95"/>
      <c r="JG683" s="95"/>
      <c r="JH683" s="95"/>
      <c r="JI683" s="95"/>
      <c r="JJ683" s="95"/>
      <c r="JK683" s="95"/>
      <c r="JL683" s="95"/>
      <c r="JM683" s="95"/>
      <c r="JN683" s="95"/>
      <c r="JO683" s="95"/>
      <c r="JP683" s="95"/>
      <c r="JQ683" s="95"/>
      <c r="JR683" s="95"/>
      <c r="JS683" s="95"/>
      <c r="JT683" s="95"/>
      <c r="JU683" s="95"/>
      <c r="JV683" s="95"/>
      <c r="JW683" s="95"/>
      <c r="JX683" s="95"/>
      <c r="JY683" s="95"/>
      <c r="JZ683" s="95"/>
      <c r="KA683" s="95"/>
      <c r="KB683" s="95"/>
      <c r="KC683" s="95"/>
      <c r="KD683" s="95"/>
      <c r="KE683" s="95"/>
      <c r="KF683" s="95"/>
      <c r="KG683" s="95"/>
      <c r="KH683" s="95"/>
      <c r="KI683" s="95"/>
      <c r="KJ683" s="95"/>
      <c r="KK683" s="95"/>
      <c r="KL683" s="95"/>
      <c r="KM683" s="95"/>
      <c r="KN683" s="95"/>
      <c r="KO683" s="95"/>
      <c r="KP683" s="95"/>
      <c r="KQ683" s="95"/>
      <c r="KR683" s="95"/>
      <c r="KS683" s="95"/>
      <c r="KT683" s="95"/>
      <c r="KU683" s="95"/>
      <c r="KV683" s="95"/>
      <c r="KW683" s="95"/>
      <c r="KX683" s="95"/>
      <c r="KY683" s="95"/>
      <c r="KZ683" s="95"/>
      <c r="LA683" s="95"/>
      <c r="LB683" s="95"/>
      <c r="LC683" s="95"/>
      <c r="LD683" s="95"/>
      <c r="LE683" s="95"/>
      <c r="LF683" s="95"/>
      <c r="LG683" s="95"/>
      <c r="LH683" s="95"/>
      <c r="LI683" s="95"/>
      <c r="LJ683" s="95"/>
      <c r="LK683" s="95"/>
      <c r="LL683" s="95"/>
      <c r="LM683" s="95"/>
      <c r="LN683" s="95"/>
      <c r="LO683" s="95"/>
      <c r="LP683" s="95"/>
      <c r="LQ683" s="95"/>
      <c r="LR683" s="95"/>
      <c r="LS683" s="95"/>
      <c r="LT683" s="95"/>
      <c r="LU683" s="95"/>
      <c r="LV683" s="95"/>
      <c r="LW683" s="95"/>
      <c r="LX683" s="95"/>
      <c r="LY683" s="95"/>
      <c r="LZ683" s="95"/>
      <c r="MA683" s="95"/>
      <c r="MB683" s="95"/>
      <c r="MC683" s="95"/>
      <c r="MD683" s="95"/>
      <c r="ME683" s="95"/>
      <c r="MF683" s="95"/>
      <c r="MG683" s="95"/>
      <c r="MH683" s="95"/>
      <c r="MI683" s="95"/>
      <c r="MJ683" s="95"/>
      <c r="MK683" s="95"/>
      <c r="ML683" s="95"/>
      <c r="MM683" s="95"/>
      <c r="MN683" s="95"/>
      <c r="MO683" s="95"/>
      <c r="MP683" s="95"/>
      <c r="MQ683" s="95"/>
      <c r="MR683" s="95"/>
      <c r="MS683" s="95"/>
      <c r="MT683" s="95"/>
      <c r="MU683" s="95"/>
      <c r="MV683" s="95"/>
      <c r="MW683" s="95"/>
      <c r="MX683" s="95"/>
      <c r="MY683" s="95"/>
      <c r="MZ683" s="95"/>
      <c r="NA683" s="95"/>
      <c r="NB683" s="95"/>
      <c r="NC683" s="95"/>
      <c r="ND683" s="95"/>
      <c r="NE683" s="95"/>
      <c r="NF683" s="95"/>
      <c r="NG683" s="95"/>
      <c r="NH683" s="95"/>
      <c r="NI683" s="95"/>
      <c r="NJ683" s="95"/>
      <c r="NK683" s="95"/>
      <c r="NL683" s="95"/>
      <c r="NM683" s="95"/>
      <c r="NN683" s="95"/>
      <c r="NO683" s="95"/>
      <c r="NP683" s="95"/>
      <c r="NQ683" s="95"/>
      <c r="NR683" s="95"/>
      <c r="NS683" s="95"/>
      <c r="NT683" s="95"/>
      <c r="NU683" s="95"/>
      <c r="NV683" s="95"/>
      <c r="NW683" s="95"/>
      <c r="NX683" s="95"/>
      <c r="NY683" s="95"/>
      <c r="NZ683" s="95"/>
      <c r="OA683" s="95"/>
      <c r="OB683" s="95"/>
      <c r="OC683" s="95"/>
      <c r="OD683" s="95"/>
      <c r="OE683" s="95"/>
      <c r="OF683" s="95"/>
      <c r="OG683" s="95"/>
      <c r="OH683" s="95"/>
      <c r="OI683" s="95"/>
      <c r="OJ683" s="95"/>
      <c r="OK683" s="95"/>
      <c r="OL683" s="95"/>
      <c r="OM683" s="95"/>
      <c r="ON683" s="95"/>
      <c r="OO683" s="95"/>
      <c r="OP683" s="95"/>
      <c r="OQ683" s="95"/>
      <c r="OR683" s="95"/>
      <c r="OS683" s="95"/>
      <c r="OT683" s="95"/>
      <c r="OU683" s="95"/>
      <c r="OV683" s="95"/>
      <c r="OW683" s="95"/>
      <c r="OX683" s="95"/>
      <c r="OY683" s="95"/>
      <c r="OZ683" s="95"/>
      <c r="PA683" s="95"/>
      <c r="PB683" s="95"/>
      <c r="PC683" s="95"/>
      <c r="PD683" s="95"/>
      <c r="PE683" s="95"/>
      <c r="PF683" s="95"/>
      <c r="PG683" s="95"/>
      <c r="PH683" s="95"/>
      <c r="PI683" s="95"/>
      <c r="PJ683" s="95"/>
      <c r="PK683" s="95"/>
      <c r="PL683" s="95"/>
      <c r="PM683" s="95"/>
      <c r="PN683" s="95"/>
      <c r="PO683" s="95"/>
      <c r="PP683" s="95"/>
      <c r="PQ683" s="95"/>
      <c r="PR683" s="95"/>
      <c r="PS683" s="95"/>
      <c r="PT683" s="95"/>
      <c r="PU683" s="95"/>
      <c r="PV683" s="95"/>
      <c r="PW683" s="95"/>
      <c r="PX683" s="95"/>
      <c r="PY683" s="95"/>
      <c r="PZ683" s="95"/>
      <c r="QA683" s="95"/>
      <c r="QB683" s="95"/>
      <c r="QC683" s="95"/>
      <c r="QD683" s="95"/>
      <c r="QE683" s="95"/>
      <c r="QF683" s="95"/>
      <c r="QG683" s="95"/>
      <c r="QH683" s="95"/>
      <c r="QI683" s="95"/>
      <c r="QJ683" s="95"/>
      <c r="QK683" s="95"/>
      <c r="QL683" s="95"/>
      <c r="QM683" s="95"/>
      <c r="QN683" s="95"/>
      <c r="QO683" s="95"/>
      <c r="QP683" s="95"/>
      <c r="QQ683" s="95"/>
      <c r="QR683" s="95"/>
      <c r="QS683" s="95"/>
      <c r="QT683" s="95"/>
      <c r="QU683" s="95"/>
      <c r="QV683" s="95"/>
      <c r="QW683" s="95"/>
      <c r="QX683" s="95"/>
      <c r="QY683" s="95"/>
      <c r="QZ683" s="95"/>
      <c r="RA683" s="95"/>
      <c r="RB683" s="95"/>
      <c r="RC683" s="95"/>
      <c r="RD683" s="95"/>
      <c r="RE683" s="95"/>
      <c r="RF683" s="95"/>
      <c r="RG683" s="95"/>
      <c r="RH683" s="95"/>
      <c r="RI683" s="95"/>
      <c r="RJ683" s="95"/>
      <c r="RK683" s="95"/>
      <c r="RL683" s="95"/>
      <c r="RM683" s="95"/>
      <c r="RN683" s="95"/>
      <c r="RO683" s="95"/>
      <c r="RP683" s="95"/>
      <c r="RQ683" s="95"/>
      <c r="RR683" s="95"/>
      <c r="RS683" s="95"/>
      <c r="RT683" s="95"/>
      <c r="RU683" s="95"/>
      <c r="RV683" s="95"/>
      <c r="RW683" s="95"/>
      <c r="RX683" s="95"/>
      <c r="RY683" s="95"/>
      <c r="RZ683" s="95"/>
      <c r="SA683" s="95"/>
      <c r="SB683" s="95"/>
      <c r="SC683" s="95"/>
      <c r="SD683" s="95"/>
      <c r="SE683" s="95"/>
      <c r="SF683" s="95"/>
      <c r="SG683" s="95"/>
      <c r="SH683" s="95"/>
      <c r="SI683" s="95"/>
      <c r="SJ683" s="95"/>
      <c r="SK683" s="95"/>
      <c r="SL683" s="95"/>
      <c r="SM683" s="95"/>
      <c r="SN683" s="95"/>
      <c r="SO683" s="95"/>
      <c r="SP683" s="95"/>
      <c r="SQ683" s="95"/>
      <c r="SR683" s="95"/>
      <c r="SS683" s="95"/>
      <c r="ST683" s="95"/>
      <c r="SU683" s="95"/>
      <c r="SV683" s="95"/>
      <c r="SW683" s="95"/>
      <c r="SX683" s="95"/>
      <c r="SY683" s="95"/>
      <c r="SZ683" s="95"/>
      <c r="TA683" s="95"/>
      <c r="TB683" s="95"/>
      <c r="TC683" s="95"/>
      <c r="TD683" s="95"/>
      <c r="TE683" s="95"/>
      <c r="TF683" s="95"/>
      <c r="TG683" s="95"/>
      <c r="TH683" s="95"/>
      <c r="TI683" s="95"/>
      <c r="TJ683" s="95"/>
      <c r="TK683" s="95"/>
      <c r="TL683" s="95"/>
      <c r="TM683" s="95"/>
      <c r="TN683" s="95"/>
      <c r="TO683" s="95"/>
      <c r="TP683" s="95"/>
      <c r="TQ683" s="95"/>
      <c r="TR683" s="95"/>
      <c r="TS683" s="95"/>
      <c r="TT683" s="95"/>
      <c r="TU683" s="95"/>
      <c r="TV683" s="95"/>
      <c r="TW683" s="95"/>
      <c r="TX683" s="95"/>
      <c r="TY683" s="95"/>
      <c r="TZ683" s="95"/>
      <c r="UA683" s="95"/>
      <c r="UB683" s="95"/>
      <c r="UC683" s="95"/>
      <c r="UD683" s="95"/>
      <c r="UE683" s="95"/>
      <c r="UF683" s="95"/>
      <c r="UG683" s="95"/>
      <c r="UH683" s="95"/>
      <c r="UI683" s="95"/>
      <c r="UJ683" s="95"/>
      <c r="UK683" s="95"/>
      <c r="UL683" s="95"/>
      <c r="UM683" s="95"/>
      <c r="UN683" s="95"/>
      <c r="UO683" s="95"/>
      <c r="UP683" s="95"/>
      <c r="UQ683" s="95"/>
      <c r="UR683" s="95"/>
      <c r="US683" s="95"/>
      <c r="UT683" s="95"/>
      <c r="UU683" s="95"/>
      <c r="UV683" s="95"/>
      <c r="UW683" s="95"/>
      <c r="UX683" s="95"/>
      <c r="UY683" s="95"/>
      <c r="UZ683" s="95"/>
      <c r="VA683" s="95"/>
      <c r="VB683" s="95"/>
      <c r="VC683" s="95"/>
      <c r="VD683" s="95"/>
      <c r="VE683" s="95"/>
      <c r="VF683" s="95"/>
      <c r="VG683" s="95"/>
      <c r="VH683" s="95"/>
      <c r="VI683" s="95"/>
      <c r="VJ683" s="95"/>
      <c r="VK683" s="95"/>
      <c r="VL683" s="95"/>
      <c r="VM683" s="95"/>
      <c r="VN683" s="95"/>
      <c r="VO683" s="95"/>
      <c r="VP683" s="95"/>
      <c r="VQ683" s="95"/>
      <c r="VR683" s="95"/>
      <c r="VS683" s="95"/>
      <c r="VT683" s="95"/>
      <c r="VU683" s="95"/>
      <c r="VV683" s="95"/>
      <c r="VW683" s="95"/>
      <c r="VX683" s="95"/>
      <c r="VY683" s="95"/>
      <c r="VZ683" s="95"/>
      <c r="WA683" s="95"/>
      <c r="WB683" s="95"/>
      <c r="WC683" s="95"/>
      <c r="WD683" s="95"/>
      <c r="WE683" s="95"/>
      <c r="WF683" s="95"/>
      <c r="WG683" s="95"/>
      <c r="WH683" s="95"/>
      <c r="WI683" s="95"/>
      <c r="WJ683" s="95"/>
      <c r="WK683" s="95"/>
      <c r="WL683" s="95"/>
      <c r="WM683" s="95"/>
      <c r="WN683" s="95"/>
      <c r="WO683" s="95"/>
      <c r="WP683" s="95"/>
      <c r="WQ683" s="95"/>
      <c r="WR683" s="95"/>
      <c r="WS683" s="95"/>
      <c r="WT683" s="95"/>
      <c r="WU683" s="95"/>
      <c r="WV683" s="95"/>
      <c r="WW683" s="95"/>
      <c r="WX683" s="95"/>
      <c r="WY683" s="95"/>
      <c r="WZ683" s="95"/>
      <c r="XA683" s="95"/>
      <c r="XB683" s="95"/>
      <c r="XC683" s="95"/>
      <c r="XD683" s="95"/>
      <c r="XE683" s="95"/>
      <c r="XF683" s="95"/>
      <c r="XG683" s="95"/>
      <c r="XH683" s="95"/>
      <c r="XI683" s="95"/>
      <c r="XJ683" s="95"/>
      <c r="XK683" s="95"/>
      <c r="XL683" s="95"/>
      <c r="XM683" s="95"/>
      <c r="XN683" s="95"/>
      <c r="XO683" s="95"/>
      <c r="XP683" s="95"/>
      <c r="XQ683" s="95"/>
      <c r="XR683" s="95"/>
      <c r="XS683" s="95"/>
      <c r="XT683" s="95"/>
      <c r="XU683" s="95"/>
      <c r="XV683" s="95"/>
      <c r="XW683" s="95"/>
      <c r="XX683" s="95"/>
      <c r="XY683" s="95"/>
      <c r="XZ683" s="95"/>
      <c r="YA683" s="95"/>
      <c r="YB683" s="95"/>
      <c r="YC683" s="95"/>
      <c r="YD683" s="95"/>
      <c r="YE683" s="95"/>
      <c r="YF683" s="95"/>
      <c r="YG683" s="95"/>
      <c r="YH683" s="95"/>
      <c r="YI683" s="95"/>
      <c r="YJ683" s="95"/>
      <c r="YK683" s="95"/>
      <c r="YL683" s="95"/>
      <c r="YM683" s="95"/>
      <c r="YN683" s="95"/>
      <c r="YO683" s="95"/>
      <c r="YP683" s="95"/>
      <c r="YQ683" s="95"/>
      <c r="YR683" s="95"/>
      <c r="YS683" s="95"/>
      <c r="YT683" s="95"/>
      <c r="YU683" s="95"/>
      <c r="YV683" s="95"/>
      <c r="YW683" s="95"/>
      <c r="YX683" s="95"/>
      <c r="YY683" s="95"/>
      <c r="YZ683" s="95"/>
      <c r="ZA683" s="95"/>
      <c r="ZB683" s="95"/>
      <c r="ZC683" s="95"/>
      <c r="ZD683" s="95"/>
      <c r="ZE683" s="95"/>
      <c r="ZF683" s="95"/>
      <c r="ZG683" s="95"/>
      <c r="ZH683" s="95"/>
      <c r="ZI683" s="95"/>
      <c r="ZJ683" s="95"/>
      <c r="ZK683" s="95"/>
      <c r="ZL683" s="95"/>
      <c r="ZM683" s="95"/>
      <c r="ZN683" s="95"/>
      <c r="ZO683" s="95"/>
      <c r="ZP683" s="95"/>
      <c r="ZQ683" s="95"/>
      <c r="ZR683" s="95"/>
      <c r="ZS683" s="95"/>
      <c r="ZT683" s="95"/>
      <c r="ZU683" s="95"/>
      <c r="ZV683" s="95"/>
      <c r="ZW683" s="95"/>
      <c r="ZX683" s="95"/>
      <c r="ZY683" s="95"/>
      <c r="ZZ683" s="95"/>
      <c r="AAA683" s="95"/>
      <c r="AAB683" s="95"/>
      <c r="AAC683" s="95"/>
      <c r="AAD683" s="95"/>
      <c r="AAE683" s="95"/>
      <c r="AAF683" s="95"/>
      <c r="AAG683" s="95"/>
      <c r="AAH683" s="95"/>
      <c r="AAI683" s="95"/>
      <c r="AAJ683" s="95"/>
      <c r="AAK683" s="95"/>
      <c r="AAL683" s="95"/>
      <c r="AAM683" s="95"/>
      <c r="AAN683" s="95"/>
      <c r="AAO683" s="95"/>
      <c r="AAP683" s="95"/>
      <c r="AAQ683" s="95"/>
      <c r="AAR683" s="95"/>
      <c r="AAS683" s="95"/>
      <c r="AAT683" s="95"/>
      <c r="AAU683" s="95"/>
      <c r="AAV683" s="95"/>
      <c r="AAW683" s="95"/>
      <c r="AAX683" s="95"/>
      <c r="AAY683" s="95"/>
      <c r="AAZ683" s="95"/>
      <c r="ABA683" s="95"/>
      <c r="ABB683" s="95"/>
      <c r="ABC683" s="95"/>
      <c r="ABD683" s="95"/>
      <c r="ABE683" s="95"/>
      <c r="ABF683" s="95"/>
      <c r="ABG683" s="95"/>
      <c r="ABH683" s="95"/>
      <c r="ABI683" s="95"/>
      <c r="ABJ683" s="95"/>
      <c r="ABK683" s="95"/>
      <c r="ABL683" s="95"/>
      <c r="ABM683" s="95"/>
      <c r="ABN683" s="95"/>
      <c r="ABO683" s="95"/>
      <c r="ABP683" s="95"/>
      <c r="ABQ683" s="95"/>
      <c r="ABR683" s="95"/>
      <c r="ABS683" s="95"/>
      <c r="ABT683" s="95"/>
      <c r="ABU683" s="95"/>
      <c r="ABV683" s="95"/>
      <c r="ABW683" s="95"/>
      <c r="ABX683" s="95"/>
      <c r="ABY683" s="95"/>
      <c r="ABZ683" s="95"/>
      <c r="ACA683" s="95"/>
      <c r="ACB683" s="95"/>
      <c r="ACC683" s="95"/>
      <c r="ACD683" s="95"/>
      <c r="ACE683" s="95"/>
      <c r="ACF683" s="95"/>
      <c r="ACG683" s="95"/>
      <c r="ACH683" s="95"/>
      <c r="ACI683" s="95"/>
      <c r="ACJ683" s="95"/>
      <c r="ACK683" s="95"/>
      <c r="ACL683" s="95"/>
      <c r="ACM683" s="95"/>
      <c r="ACN683" s="95"/>
      <c r="ACO683" s="95"/>
      <c r="ACP683" s="95"/>
      <c r="ACQ683" s="95"/>
      <c r="ACR683" s="95"/>
      <c r="ACS683" s="95"/>
      <c r="ACT683" s="95"/>
      <c r="ACU683" s="95"/>
      <c r="ACV683" s="95"/>
      <c r="ACW683" s="95"/>
      <c r="ACX683" s="95"/>
      <c r="ACY683" s="95"/>
      <c r="ACZ683" s="95"/>
      <c r="ADA683" s="95"/>
      <c r="ADB683" s="95"/>
      <c r="ADC683" s="95"/>
      <c r="ADD683" s="95"/>
      <c r="ADE683" s="95"/>
      <c r="ADF683" s="95"/>
      <c r="ADG683" s="95"/>
      <c r="ADH683" s="95"/>
      <c r="ADI683" s="95"/>
      <c r="ADJ683" s="95"/>
      <c r="ADK683" s="95"/>
      <c r="ADL683" s="95"/>
      <c r="ADM683" s="95"/>
      <c r="ADN683" s="95"/>
      <c r="ADO683" s="95"/>
      <c r="ADP683" s="95"/>
      <c r="ADQ683" s="95"/>
      <c r="ADR683" s="95"/>
      <c r="ADS683" s="95"/>
      <c r="ADT683" s="95"/>
      <c r="ADU683" s="95"/>
      <c r="ADV683" s="95"/>
      <c r="ADW683" s="95"/>
      <c r="ADX683" s="95"/>
      <c r="ADY683" s="95"/>
      <c r="ADZ683" s="95"/>
      <c r="AEA683" s="95"/>
      <c r="AEB683" s="95"/>
      <c r="AEC683" s="95"/>
      <c r="AED683" s="95"/>
      <c r="AEE683" s="95"/>
      <c r="AEF683" s="95"/>
      <c r="AEG683" s="95"/>
      <c r="AEH683" s="95"/>
      <c r="AEI683" s="95"/>
      <c r="AEJ683" s="95"/>
      <c r="AEK683" s="95"/>
      <c r="AEL683" s="95"/>
      <c r="AEM683" s="95"/>
      <c r="AEN683" s="95"/>
      <c r="AEO683" s="95"/>
      <c r="AEP683" s="95"/>
      <c r="AEQ683" s="95"/>
      <c r="AER683" s="95"/>
      <c r="AES683" s="95"/>
      <c r="AET683" s="95"/>
      <c r="AEU683" s="95"/>
      <c r="AEV683" s="95"/>
      <c r="AEW683" s="95"/>
      <c r="AEX683" s="95"/>
      <c r="AEY683" s="95"/>
      <c r="AEZ683" s="95"/>
      <c r="AFA683" s="95"/>
      <c r="AFB683" s="95"/>
      <c r="AFC683" s="95"/>
      <c r="AFD683" s="95"/>
      <c r="AFE683" s="95"/>
      <c r="AFF683" s="95"/>
      <c r="AFG683" s="95"/>
      <c r="AFH683" s="95"/>
      <c r="AFI683" s="95"/>
      <c r="AFJ683" s="95"/>
      <c r="AFK683" s="95"/>
      <c r="AFL683" s="95"/>
      <c r="AFM683" s="95"/>
      <c r="AFN683" s="95"/>
      <c r="AFO683" s="95"/>
      <c r="AFP683" s="95"/>
      <c r="AFQ683" s="95"/>
      <c r="AFR683" s="95"/>
      <c r="AFS683" s="95"/>
      <c r="AFT683" s="95"/>
      <c r="AFU683" s="95"/>
      <c r="AFV683" s="95"/>
      <c r="AFW683" s="95"/>
      <c r="AFX683" s="95"/>
      <c r="AFY683" s="95"/>
      <c r="AFZ683" s="95"/>
      <c r="AGA683" s="95"/>
      <c r="AGB683" s="95"/>
      <c r="AGC683" s="95"/>
      <c r="AGD683" s="95"/>
      <c r="AGE683" s="95"/>
      <c r="AGF683" s="95"/>
      <c r="AGG683" s="95"/>
      <c r="AGH683" s="95"/>
      <c r="AGI683" s="95"/>
      <c r="AGJ683" s="95"/>
      <c r="AGK683" s="95"/>
      <c r="AGL683" s="95"/>
      <c r="AGM683" s="95"/>
      <c r="AGN683" s="95"/>
      <c r="AGO683" s="95"/>
      <c r="AGP683" s="95"/>
      <c r="AGQ683" s="95"/>
      <c r="AGR683" s="95"/>
      <c r="AGS683" s="95"/>
      <c r="AGT683" s="95"/>
      <c r="AGU683" s="95"/>
      <c r="AGV683" s="95"/>
      <c r="AGW683" s="95"/>
      <c r="AGX683" s="95"/>
      <c r="AGY683" s="95"/>
      <c r="AGZ683" s="95"/>
      <c r="AHA683" s="95"/>
      <c r="AHB683" s="95"/>
      <c r="AHC683" s="95"/>
      <c r="AHD683" s="95"/>
      <c r="AHE683" s="95"/>
      <c r="AHF683" s="95"/>
      <c r="AHG683" s="95"/>
      <c r="AHH683" s="95"/>
      <c r="AHI683" s="95"/>
      <c r="AHJ683" s="95"/>
      <c r="AHK683" s="95"/>
      <c r="AHL683" s="95"/>
      <c r="AHM683" s="95"/>
      <c r="AHN683" s="95"/>
      <c r="AHO683" s="95"/>
      <c r="AHP683" s="95"/>
      <c r="AHQ683" s="95"/>
      <c r="AHR683" s="95"/>
      <c r="AHS683" s="95"/>
      <c r="AHT683" s="95"/>
      <c r="AHU683" s="95"/>
      <c r="AHV683" s="95"/>
      <c r="AHW683" s="95"/>
      <c r="AHX683" s="95"/>
      <c r="AHY683" s="95"/>
      <c r="AHZ683" s="95"/>
      <c r="AIA683" s="95"/>
      <c r="AIB683" s="95"/>
      <c r="AIC683" s="95"/>
      <c r="AID683" s="95"/>
      <c r="AIE683" s="95"/>
      <c r="AIF683" s="95"/>
      <c r="AIG683" s="95"/>
      <c r="AIH683" s="95"/>
      <c r="AII683" s="95"/>
      <c r="AIJ683" s="95"/>
      <c r="AIK683" s="95"/>
      <c r="AIL683" s="95"/>
      <c r="AIM683" s="95"/>
      <c r="AIN683" s="95"/>
      <c r="AIO683" s="95"/>
      <c r="AIP683" s="95"/>
      <c r="AIQ683" s="95"/>
      <c r="AIR683" s="95"/>
      <c r="AIS683" s="95"/>
      <c r="AIT683" s="95"/>
      <c r="AIU683" s="95"/>
      <c r="AIV683" s="95"/>
      <c r="AIW683" s="95"/>
      <c r="AIX683" s="95"/>
      <c r="AIY683" s="95"/>
      <c r="AIZ683" s="95"/>
      <c r="AJA683" s="95"/>
      <c r="AJB683" s="95"/>
      <c r="AJC683" s="95"/>
      <c r="AJD683" s="95"/>
      <c r="AJE683" s="95"/>
      <c r="AJF683" s="95"/>
      <c r="AJG683" s="95"/>
      <c r="AJH683" s="95"/>
      <c r="AJI683" s="95"/>
      <c r="AJJ683" s="95"/>
      <c r="AJK683" s="95"/>
      <c r="AJL683" s="95"/>
      <c r="AJM683" s="95"/>
      <c r="AJN683" s="95"/>
      <c r="AJO683" s="95"/>
      <c r="AJP683" s="95"/>
      <c r="AJQ683" s="95"/>
      <c r="AJR683" s="95"/>
      <c r="AJS683" s="95"/>
      <c r="AJT683" s="95"/>
      <c r="AJU683" s="95"/>
      <c r="AJV683" s="95"/>
      <c r="AJW683" s="95"/>
      <c r="AJX683" s="95"/>
      <c r="AJY683" s="95"/>
      <c r="AJZ683" s="95"/>
      <c r="AKA683" s="95"/>
      <c r="AKB683" s="95"/>
      <c r="AKC683" s="95"/>
      <c r="AKD683" s="95"/>
      <c r="AKE683" s="95"/>
      <c r="AKF683" s="95"/>
      <c r="AKG683" s="95"/>
      <c r="AKH683" s="95"/>
      <c r="AKI683" s="95"/>
      <c r="AKJ683" s="95"/>
      <c r="AKK683" s="95"/>
      <c r="AKL683" s="95"/>
      <c r="AKM683" s="95"/>
      <c r="AKN683" s="95"/>
      <c r="AKO683" s="95"/>
      <c r="AKP683" s="95"/>
      <c r="AKQ683" s="95"/>
      <c r="AKR683" s="95"/>
      <c r="AKS683" s="95"/>
      <c r="AKT683" s="95"/>
      <c r="AKU683" s="95"/>
      <c r="AKV683" s="95"/>
      <c r="AKW683" s="95"/>
      <c r="AKX683" s="95"/>
      <c r="AKY683" s="95"/>
      <c r="AKZ683" s="95"/>
      <c r="ALA683" s="95"/>
      <c r="ALB683" s="95"/>
      <c r="ALC683" s="95"/>
      <c r="ALD683" s="95"/>
      <c r="ALE683" s="95"/>
      <c r="ALF683" s="95"/>
      <c r="ALG683" s="95"/>
      <c r="ALH683" s="95"/>
      <c r="ALI683" s="95"/>
      <c r="ALJ683" s="95"/>
      <c r="ALK683" s="95"/>
      <c r="ALL683" s="95"/>
      <c r="ALM683" s="95"/>
      <c r="ALN683" s="95"/>
      <c r="ALO683" s="95"/>
      <c r="ALP683" s="95"/>
      <c r="ALQ683" s="95"/>
      <c r="ALR683" s="95"/>
      <c r="ALS683" s="95"/>
      <c r="ALT683" s="95"/>
      <c r="ALU683" s="95"/>
      <c r="ALV683" s="95"/>
      <c r="ALW683" s="95"/>
      <c r="ALX683" s="95"/>
      <c r="ALY683" s="95"/>
      <c r="ALZ683" s="95"/>
      <c r="AMA683" s="95"/>
      <c r="AMB683" s="95"/>
      <c r="AMC683" s="95"/>
      <c r="AMD683" s="95"/>
      <c r="AME683" s="95"/>
      <c r="AMF683" s="95"/>
      <c r="AMG683" s="95"/>
      <c r="AMH683" s="95"/>
      <c r="AMI683" s="95"/>
      <c r="AMJ683" s="95"/>
      <c r="AMK683" s="95"/>
      <c r="AML683" s="95"/>
      <c r="AMM683" s="95"/>
      <c r="AMN683" s="95"/>
      <c r="AMO683" s="95"/>
      <c r="AMP683" s="95"/>
      <c r="AMQ683" s="95"/>
      <c r="AMR683" s="95"/>
      <c r="AMS683" s="95"/>
      <c r="AMT683" s="95"/>
      <c r="AMU683" s="95"/>
      <c r="AMV683" s="95"/>
      <c r="AMW683" s="95"/>
      <c r="AMX683" s="95"/>
      <c r="AMY683" s="95"/>
      <c r="AMZ683" s="95"/>
      <c r="ANA683" s="95"/>
      <c r="ANB683" s="95"/>
      <c r="ANC683" s="95"/>
      <c r="AND683" s="95"/>
      <c r="ANE683" s="95"/>
      <c r="ANF683" s="95"/>
      <c r="ANG683" s="95"/>
      <c r="ANH683" s="95"/>
      <c r="ANI683" s="95"/>
      <c r="ANJ683" s="95"/>
      <c r="ANK683" s="95"/>
      <c r="ANL683" s="95"/>
      <c r="ANM683" s="95"/>
      <c r="ANN683" s="95"/>
      <c r="ANO683" s="95"/>
      <c r="ANP683" s="95"/>
      <c r="ANQ683" s="95"/>
      <c r="ANR683" s="95"/>
      <c r="ANS683" s="95"/>
      <c r="ANT683" s="95"/>
      <c r="ANU683" s="95"/>
      <c r="ANV683" s="95"/>
      <c r="ANW683" s="95"/>
      <c r="ANX683" s="95"/>
      <c r="ANY683" s="95"/>
      <c r="ANZ683" s="95"/>
      <c r="AOA683" s="95"/>
      <c r="AOB683" s="95"/>
      <c r="AOC683" s="95"/>
      <c r="AOD683" s="95"/>
      <c r="AOE683" s="95"/>
      <c r="AOF683" s="95"/>
      <c r="AOG683" s="95"/>
      <c r="AOH683" s="95"/>
      <c r="AOI683" s="95"/>
      <c r="AOJ683" s="95"/>
      <c r="AOK683" s="95"/>
      <c r="AOL683" s="95"/>
      <c r="AOM683" s="95"/>
      <c r="AON683" s="95"/>
      <c r="AOO683" s="95"/>
      <c r="AOP683" s="95"/>
      <c r="AOQ683" s="95"/>
      <c r="AOR683" s="95"/>
      <c r="AOS683" s="95"/>
      <c r="AOT683" s="95"/>
      <c r="AOU683" s="95"/>
      <c r="AOV683" s="95"/>
      <c r="AOW683" s="95"/>
      <c r="AOX683" s="95"/>
      <c r="AOY683" s="95"/>
      <c r="AOZ683" s="95"/>
      <c r="APA683" s="95"/>
      <c r="APB683" s="95"/>
      <c r="APC683" s="95"/>
      <c r="APD683" s="95"/>
      <c r="APE683" s="95"/>
      <c r="APF683" s="95"/>
      <c r="APG683" s="95"/>
      <c r="APH683" s="95"/>
      <c r="API683" s="95"/>
      <c r="APJ683" s="95"/>
      <c r="APK683" s="95"/>
      <c r="APL683" s="95"/>
      <c r="APM683" s="95"/>
      <c r="APN683" s="95"/>
      <c r="APO683" s="95"/>
      <c r="APP683" s="95"/>
      <c r="APQ683" s="95"/>
      <c r="APR683" s="95"/>
      <c r="APS683" s="95"/>
      <c r="APT683" s="95"/>
      <c r="APU683" s="95"/>
      <c r="APV683" s="95"/>
      <c r="APW683" s="95"/>
      <c r="APX683" s="95"/>
      <c r="APY683" s="95"/>
      <c r="APZ683" s="95"/>
      <c r="AQA683" s="95"/>
      <c r="AQB683" s="95"/>
      <c r="AQC683" s="95"/>
      <c r="AQD683" s="95"/>
      <c r="AQE683" s="95"/>
      <c r="AQF683" s="95"/>
      <c r="AQG683" s="95"/>
      <c r="AQH683" s="95"/>
      <c r="AQI683" s="95"/>
      <c r="AQJ683" s="95"/>
      <c r="AQK683" s="95"/>
      <c r="AQL683" s="95"/>
      <c r="AQM683" s="95"/>
      <c r="AQN683" s="95"/>
      <c r="AQO683" s="95"/>
      <c r="AQP683" s="95"/>
      <c r="AQQ683" s="95"/>
      <c r="AQR683" s="95"/>
      <c r="AQS683" s="95"/>
      <c r="AQT683" s="95"/>
      <c r="AQU683" s="95"/>
      <c r="AQV683" s="95"/>
      <c r="AQW683" s="95"/>
      <c r="AQX683" s="95"/>
      <c r="AQY683" s="95"/>
      <c r="AQZ683" s="95"/>
      <c r="ARA683" s="95"/>
      <c r="ARB683" s="95"/>
      <c r="ARC683" s="95"/>
      <c r="ARD683" s="95"/>
      <c r="ARE683" s="95"/>
      <c r="ARF683" s="95"/>
      <c r="ARG683" s="95"/>
      <c r="ARH683" s="95"/>
      <c r="ARI683" s="95"/>
      <c r="ARJ683" s="95"/>
      <c r="ARK683" s="95"/>
      <c r="ARL683" s="95"/>
      <c r="ARM683" s="95"/>
      <c r="ARN683" s="95"/>
      <c r="ARO683" s="95"/>
      <c r="ARP683" s="95"/>
      <c r="ARQ683" s="95"/>
      <c r="ARR683" s="95"/>
      <c r="ARS683" s="95"/>
      <c r="ART683" s="95"/>
      <c r="ARU683" s="95"/>
      <c r="ARV683" s="95"/>
      <c r="ARW683" s="95"/>
      <c r="ARX683" s="95"/>
      <c r="ARY683" s="95"/>
      <c r="ARZ683" s="95"/>
      <c r="ASA683" s="95"/>
      <c r="ASB683" s="95"/>
      <c r="ASC683" s="95"/>
      <c r="ASD683" s="95"/>
      <c r="ASE683" s="95"/>
      <c r="ASF683" s="95"/>
      <c r="ASG683" s="95"/>
      <c r="ASH683" s="95"/>
      <c r="ASI683" s="95"/>
      <c r="ASJ683" s="95"/>
      <c r="ASK683" s="95"/>
      <c r="ASL683" s="95"/>
      <c r="ASM683" s="95"/>
      <c r="ASN683" s="95"/>
      <c r="ASO683" s="95"/>
      <c r="ASP683" s="95"/>
      <c r="ASQ683" s="95"/>
      <c r="ASR683" s="95"/>
      <c r="ASS683" s="95"/>
      <c r="AST683" s="95"/>
      <c r="ASU683" s="95"/>
      <c r="ASV683" s="95"/>
      <c r="ASW683" s="95"/>
      <c r="ASX683" s="95"/>
      <c r="ASY683" s="95"/>
      <c r="ASZ683" s="95"/>
      <c r="ATA683" s="95"/>
      <c r="ATB683" s="95"/>
      <c r="ATC683" s="95"/>
      <c r="ATD683" s="95"/>
      <c r="ATE683" s="95"/>
      <c r="ATF683" s="95"/>
      <c r="ATG683" s="95"/>
      <c r="ATH683" s="95"/>
      <c r="ATI683" s="95"/>
      <c r="ATJ683" s="95"/>
      <c r="ATK683" s="95"/>
      <c r="ATL683" s="95"/>
      <c r="ATM683" s="95"/>
      <c r="ATN683" s="95"/>
      <c r="ATO683" s="95"/>
      <c r="ATP683" s="95"/>
      <c r="ATQ683" s="95"/>
      <c r="ATR683" s="95"/>
      <c r="ATS683" s="95"/>
      <c r="ATT683" s="95"/>
      <c r="ATU683" s="95"/>
      <c r="ATV683" s="95"/>
      <c r="ATW683" s="95"/>
      <c r="ATX683" s="95"/>
      <c r="ATY683" s="95"/>
      <c r="ATZ683" s="95"/>
      <c r="AUA683" s="95"/>
      <c r="AUB683" s="95"/>
      <c r="AUC683" s="95"/>
      <c r="AUD683" s="95"/>
      <c r="AUE683" s="95"/>
      <c r="AUF683" s="95"/>
      <c r="AUG683" s="95"/>
      <c r="AUH683" s="95"/>
      <c r="AUI683" s="95"/>
      <c r="AUJ683" s="95"/>
      <c r="AUK683" s="95"/>
      <c r="AUL683" s="95"/>
      <c r="AUM683" s="95"/>
      <c r="AUN683" s="95"/>
      <c r="AUO683" s="95"/>
      <c r="AUP683" s="95"/>
      <c r="AUQ683" s="95"/>
      <c r="AUR683" s="95"/>
      <c r="AUS683" s="95"/>
      <c r="AUT683" s="95"/>
      <c r="AUU683" s="95"/>
      <c r="AUV683" s="95"/>
      <c r="AUW683" s="95"/>
      <c r="AUX683" s="95"/>
      <c r="AUY683" s="95"/>
      <c r="AUZ683" s="95"/>
      <c r="AVA683" s="95"/>
      <c r="AVB683" s="95"/>
      <c r="AVC683" s="95"/>
      <c r="AVD683" s="95"/>
      <c r="AVE683" s="95"/>
      <c r="AVF683" s="95"/>
      <c r="AVG683" s="95"/>
      <c r="AVH683" s="95"/>
      <c r="AVI683" s="95"/>
      <c r="AVJ683" s="95"/>
      <c r="AVK683" s="95"/>
      <c r="AVL683" s="95"/>
      <c r="AVM683" s="95"/>
      <c r="AVN683" s="95"/>
      <c r="AVO683" s="95"/>
      <c r="AVP683" s="95"/>
      <c r="AVQ683" s="95"/>
      <c r="AVR683" s="95"/>
      <c r="AVS683" s="95"/>
      <c r="AVT683" s="95"/>
      <c r="AVU683" s="95"/>
      <c r="AVV683" s="95"/>
      <c r="AVW683" s="95"/>
      <c r="AVX683" s="95"/>
      <c r="AVY683" s="95"/>
      <c r="AVZ683" s="95"/>
      <c r="AWA683" s="95"/>
      <c r="AWB683" s="95"/>
      <c r="AWC683" s="95"/>
      <c r="AWD683" s="95"/>
      <c r="AWE683" s="95"/>
      <c r="AWF683" s="95"/>
      <c r="AWG683" s="95"/>
      <c r="AWH683" s="95"/>
      <c r="AWI683" s="95"/>
      <c r="AWJ683" s="95"/>
      <c r="AWK683" s="95"/>
      <c r="AWL683" s="95"/>
      <c r="AWM683" s="95"/>
      <c r="AWN683" s="95"/>
      <c r="AWO683" s="95"/>
      <c r="AWP683" s="95"/>
      <c r="AWQ683" s="95"/>
      <c r="AWR683" s="95"/>
      <c r="AWS683" s="95"/>
      <c r="AWT683" s="95"/>
      <c r="AWU683" s="95"/>
      <c r="AWV683" s="95"/>
      <c r="AWW683" s="95"/>
      <c r="AWX683" s="95"/>
      <c r="AWY683" s="95"/>
      <c r="AWZ683" s="95"/>
      <c r="AXA683" s="95"/>
      <c r="AXB683" s="95"/>
      <c r="AXC683" s="95"/>
      <c r="AXD683" s="95"/>
      <c r="AXE683" s="95"/>
      <c r="AXF683" s="95"/>
      <c r="AXG683" s="95"/>
      <c r="AXH683" s="95"/>
      <c r="AXI683" s="95"/>
      <c r="AXJ683" s="95"/>
      <c r="AXK683" s="95"/>
      <c r="AXL683" s="95"/>
      <c r="AXM683" s="95"/>
      <c r="AXN683" s="95"/>
      <c r="AXO683" s="95"/>
      <c r="AXP683" s="95"/>
      <c r="AXQ683" s="95"/>
      <c r="AXR683" s="95"/>
      <c r="AXS683" s="95"/>
      <c r="AXT683" s="95"/>
      <c r="AXU683" s="95"/>
      <c r="AXV683" s="95"/>
      <c r="AXW683" s="95"/>
      <c r="AXX683" s="95"/>
      <c r="AXY683" s="95"/>
      <c r="AXZ683" s="95"/>
      <c r="AYA683" s="95"/>
      <c r="AYB683" s="95"/>
      <c r="AYC683" s="95"/>
      <c r="AYD683" s="95"/>
      <c r="AYE683" s="95"/>
      <c r="AYF683" s="95"/>
      <c r="AYG683" s="95"/>
      <c r="AYH683" s="95"/>
      <c r="AYI683" s="95"/>
      <c r="AYJ683" s="95"/>
      <c r="AYK683" s="95"/>
      <c r="AYL683" s="95"/>
      <c r="AYM683" s="95"/>
      <c r="AYN683" s="95"/>
      <c r="AYO683" s="95"/>
      <c r="AYP683" s="95"/>
      <c r="AYQ683" s="95"/>
      <c r="AYR683" s="95"/>
      <c r="AYS683" s="95"/>
      <c r="AYT683" s="95"/>
      <c r="AYU683" s="95"/>
      <c r="AYV683" s="95"/>
      <c r="AYW683" s="95"/>
      <c r="AYX683" s="95"/>
      <c r="AYY683" s="95"/>
      <c r="AYZ683" s="95"/>
      <c r="AZA683" s="95"/>
      <c r="AZB683" s="95"/>
      <c r="AZC683" s="95"/>
      <c r="AZD683" s="95"/>
      <c r="AZE683" s="95"/>
      <c r="AZF683" s="95"/>
      <c r="AZG683" s="95"/>
      <c r="AZH683" s="95"/>
      <c r="AZI683" s="95"/>
      <c r="AZJ683" s="95"/>
      <c r="AZK683" s="95"/>
      <c r="AZL683" s="95"/>
      <c r="AZM683" s="95"/>
      <c r="AZN683" s="95"/>
      <c r="AZO683" s="95"/>
      <c r="AZP683" s="95"/>
      <c r="AZQ683" s="95"/>
      <c r="AZR683" s="95"/>
      <c r="AZS683" s="95"/>
      <c r="AZT683" s="95"/>
      <c r="AZU683" s="95"/>
      <c r="AZV683" s="95"/>
      <c r="AZW683" s="95"/>
      <c r="AZX683" s="95"/>
      <c r="AZY683" s="95"/>
      <c r="AZZ683" s="95"/>
      <c r="BAA683" s="95"/>
      <c r="BAB683" s="95"/>
      <c r="BAC683" s="95"/>
      <c r="BAD683" s="95"/>
      <c r="BAE683" s="95"/>
      <c r="BAF683" s="95"/>
      <c r="BAG683" s="95"/>
      <c r="BAH683" s="95"/>
      <c r="BAI683" s="95"/>
      <c r="BAJ683" s="95"/>
      <c r="BAK683" s="95"/>
      <c r="BAL683" s="95"/>
      <c r="BAM683" s="95"/>
      <c r="BAN683" s="95"/>
      <c r="BAO683" s="95"/>
      <c r="BAP683" s="95"/>
      <c r="BAQ683" s="95"/>
      <c r="BAR683" s="95"/>
      <c r="BAS683" s="95"/>
      <c r="BAT683" s="95"/>
      <c r="BAU683" s="95"/>
      <c r="BAV683" s="95"/>
      <c r="BAW683" s="95"/>
      <c r="BAX683" s="95"/>
      <c r="BAY683" s="95"/>
      <c r="BAZ683" s="95"/>
      <c r="BBA683" s="95"/>
      <c r="BBB683" s="95"/>
      <c r="BBC683" s="95"/>
      <c r="BBD683" s="95"/>
      <c r="BBE683" s="95"/>
      <c r="BBF683" s="95"/>
      <c r="BBG683" s="95"/>
      <c r="BBH683" s="95"/>
      <c r="BBI683" s="95"/>
      <c r="BBJ683" s="95"/>
      <c r="BBK683" s="95"/>
      <c r="BBL683" s="95"/>
      <c r="BBM683" s="95"/>
      <c r="BBN683" s="95"/>
      <c r="BBO683" s="95"/>
      <c r="BBP683" s="95"/>
      <c r="BBQ683" s="95"/>
      <c r="BBR683" s="95"/>
      <c r="BBS683" s="95"/>
      <c r="BBT683" s="95"/>
      <c r="BBU683" s="95"/>
      <c r="BBV683" s="95"/>
      <c r="BBW683" s="95"/>
      <c r="BBX683" s="95"/>
      <c r="BBY683" s="95"/>
      <c r="BBZ683" s="95"/>
      <c r="BCA683" s="95"/>
      <c r="BCB683" s="95"/>
      <c r="BCC683" s="95"/>
      <c r="BCD683" s="95"/>
      <c r="BCE683" s="95"/>
      <c r="BCF683" s="95"/>
      <c r="BCG683" s="95"/>
      <c r="BCH683" s="95"/>
      <c r="BCI683" s="95"/>
      <c r="BCJ683" s="95"/>
      <c r="BCK683" s="95"/>
      <c r="BCL683" s="95"/>
      <c r="BCM683" s="95"/>
      <c r="BCN683" s="95"/>
      <c r="BCO683" s="95"/>
      <c r="BCP683" s="95"/>
      <c r="BCQ683" s="95"/>
      <c r="BCR683" s="95"/>
      <c r="BCS683" s="95"/>
      <c r="BCT683" s="95"/>
      <c r="BCU683" s="95"/>
      <c r="BCV683" s="95"/>
      <c r="BCW683" s="95"/>
      <c r="BCX683" s="95"/>
      <c r="BCY683" s="95"/>
      <c r="BCZ683" s="95"/>
      <c r="BDA683" s="95"/>
      <c r="BDB683" s="95"/>
      <c r="BDC683" s="95"/>
      <c r="BDD683" s="95"/>
      <c r="BDE683" s="95"/>
      <c r="BDF683" s="95"/>
      <c r="BDG683" s="95"/>
      <c r="BDH683" s="95"/>
      <c r="BDI683" s="95"/>
      <c r="BDJ683" s="95"/>
      <c r="BDK683" s="95"/>
      <c r="BDL683" s="95"/>
      <c r="BDM683" s="95"/>
      <c r="BDN683" s="95"/>
      <c r="BDO683" s="95"/>
      <c r="BDP683" s="95"/>
      <c r="BDQ683" s="95"/>
      <c r="BDR683" s="95"/>
      <c r="BDS683" s="95"/>
      <c r="BDT683" s="95"/>
      <c r="BDU683" s="95"/>
      <c r="BDV683" s="95"/>
      <c r="BDW683" s="95"/>
      <c r="BDX683" s="95"/>
      <c r="BDY683" s="95"/>
      <c r="BDZ683" s="95"/>
      <c r="BEA683" s="95"/>
      <c r="BEB683" s="95"/>
      <c r="BEC683" s="95"/>
      <c r="BED683" s="95"/>
      <c r="BEE683" s="95"/>
      <c r="BEF683" s="95"/>
      <c r="BEG683" s="95"/>
      <c r="BEH683" s="95"/>
      <c r="BEI683" s="95"/>
      <c r="BEJ683" s="95"/>
      <c r="BEK683" s="95"/>
      <c r="BEL683" s="95"/>
      <c r="BEM683" s="95"/>
      <c r="BEN683" s="95"/>
      <c r="BEO683" s="95"/>
      <c r="BEP683" s="95"/>
      <c r="BEQ683" s="95"/>
      <c r="BER683" s="95"/>
      <c r="BES683" s="95"/>
      <c r="BET683" s="95"/>
      <c r="BEU683" s="95"/>
      <c r="BEV683" s="95"/>
      <c r="BEW683" s="95"/>
      <c r="BEX683" s="95"/>
      <c r="BEY683" s="95"/>
      <c r="BEZ683" s="95"/>
      <c r="BFA683" s="95"/>
      <c r="BFB683" s="95"/>
      <c r="BFC683" s="95"/>
      <c r="BFD683" s="95"/>
      <c r="BFE683" s="95"/>
      <c r="BFF683" s="95"/>
      <c r="BFG683" s="95"/>
      <c r="BFH683" s="95"/>
      <c r="BFI683" s="95"/>
      <c r="BFJ683" s="95"/>
      <c r="BFK683" s="95"/>
      <c r="BFL683" s="95"/>
      <c r="BFM683" s="95"/>
      <c r="BFN683" s="95"/>
      <c r="BFO683" s="95"/>
      <c r="BFP683" s="95"/>
      <c r="BFQ683" s="95"/>
      <c r="BFR683" s="95"/>
      <c r="BFS683" s="95"/>
      <c r="BFT683" s="95"/>
      <c r="BFU683" s="95"/>
      <c r="BFV683" s="95"/>
      <c r="BFW683" s="95"/>
      <c r="BFX683" s="95"/>
      <c r="BFY683" s="95"/>
      <c r="BFZ683" s="95"/>
      <c r="BGA683" s="95"/>
      <c r="BGB683" s="95"/>
      <c r="BGC683" s="95"/>
      <c r="BGD683" s="95"/>
      <c r="BGE683" s="95"/>
      <c r="BGF683" s="95"/>
      <c r="BGG683" s="95"/>
      <c r="BGH683" s="95"/>
      <c r="BGI683" s="95"/>
      <c r="BGJ683" s="95"/>
      <c r="BGK683" s="95"/>
      <c r="BGL683" s="95"/>
      <c r="BGM683" s="95"/>
      <c r="BGN683" s="95"/>
      <c r="BGO683" s="95"/>
      <c r="BGP683" s="95"/>
      <c r="BGQ683" s="95"/>
      <c r="BGR683" s="95"/>
      <c r="BGS683" s="95"/>
      <c r="BGT683" s="95"/>
      <c r="BGU683" s="95"/>
      <c r="BGV683" s="95"/>
      <c r="BGW683" s="95"/>
      <c r="BGX683" s="95"/>
      <c r="BGY683" s="95"/>
      <c r="BGZ683" s="95"/>
      <c r="BHA683" s="95"/>
      <c r="BHB683" s="95"/>
      <c r="BHC683" s="95"/>
      <c r="BHD683" s="95"/>
      <c r="BHE683" s="95"/>
      <c r="BHF683" s="95"/>
      <c r="BHG683" s="95"/>
      <c r="BHH683" s="95"/>
      <c r="BHI683" s="95"/>
      <c r="BHJ683" s="95"/>
      <c r="BHK683" s="95"/>
      <c r="BHL683" s="95"/>
      <c r="BHM683" s="95"/>
      <c r="BHN683" s="95"/>
      <c r="BHO683" s="95"/>
      <c r="BHP683" s="95"/>
      <c r="BHQ683" s="95"/>
      <c r="BHR683" s="95"/>
      <c r="BHS683" s="95"/>
      <c r="BHT683" s="95"/>
      <c r="BHU683" s="95"/>
      <c r="BHV683" s="95"/>
      <c r="BHW683" s="95"/>
      <c r="BHX683" s="95"/>
      <c r="BHY683" s="95"/>
      <c r="BHZ683" s="95"/>
      <c r="BIA683" s="95"/>
      <c r="BIB683" s="95"/>
      <c r="BIC683" s="95"/>
      <c r="BID683" s="95"/>
      <c r="BIE683" s="95"/>
      <c r="BIF683" s="95"/>
      <c r="BIG683" s="95"/>
      <c r="BIH683" s="95"/>
      <c r="BII683" s="95"/>
      <c r="BIJ683" s="95"/>
      <c r="BIK683" s="95"/>
      <c r="BIL683" s="95"/>
      <c r="BIM683" s="95"/>
      <c r="BIN683" s="95"/>
      <c r="BIO683" s="95"/>
      <c r="BIP683" s="95"/>
      <c r="BIQ683" s="95"/>
      <c r="BIR683" s="95"/>
      <c r="BIS683" s="95"/>
      <c r="BIT683" s="95"/>
      <c r="BIU683" s="95"/>
      <c r="BIV683" s="95"/>
      <c r="BIW683" s="95"/>
      <c r="BIX683" s="95"/>
      <c r="BIY683" s="95"/>
      <c r="BIZ683" s="95"/>
      <c r="BJA683" s="95"/>
      <c r="BJB683" s="95"/>
      <c r="BJC683" s="95"/>
      <c r="BJD683" s="95"/>
      <c r="BJE683" s="95"/>
      <c r="BJF683" s="95"/>
      <c r="BJG683" s="95"/>
      <c r="BJH683" s="95"/>
      <c r="BJI683" s="95"/>
      <c r="BJJ683" s="95"/>
      <c r="BJK683" s="95"/>
      <c r="BJL683" s="95"/>
      <c r="BJM683" s="95"/>
      <c r="BJN683" s="95"/>
      <c r="BJO683" s="95"/>
      <c r="BJP683" s="95"/>
      <c r="BJQ683" s="95"/>
      <c r="BJR683" s="95"/>
      <c r="BJS683" s="95"/>
      <c r="BJT683" s="95"/>
      <c r="BJU683" s="95"/>
      <c r="BJV683" s="95"/>
      <c r="BJW683" s="95"/>
      <c r="BJX683" s="95"/>
      <c r="BJY683" s="95"/>
      <c r="BJZ683" s="95"/>
      <c r="BKA683" s="95"/>
      <c r="BKB683" s="95"/>
      <c r="BKC683" s="95"/>
      <c r="BKD683" s="95"/>
      <c r="BKE683" s="95"/>
      <c r="BKF683" s="95"/>
      <c r="BKG683" s="95"/>
      <c r="BKH683" s="95"/>
      <c r="BKI683" s="95"/>
      <c r="BKJ683" s="95"/>
      <c r="BKK683" s="95"/>
      <c r="BKL683" s="95"/>
      <c r="BKM683" s="95"/>
      <c r="BKN683" s="95"/>
      <c r="BKO683" s="95"/>
      <c r="BKP683" s="95"/>
      <c r="BKQ683" s="95"/>
      <c r="BKR683" s="95"/>
      <c r="BKS683" s="95"/>
      <c r="BKT683" s="95"/>
      <c r="BKU683" s="95"/>
      <c r="BKV683" s="95"/>
      <c r="BKW683" s="95"/>
      <c r="BKX683" s="95"/>
      <c r="BKY683" s="95"/>
      <c r="BKZ683" s="95"/>
      <c r="BLA683" s="95"/>
      <c r="BLB683" s="95"/>
      <c r="BLC683" s="95"/>
      <c r="BLD683" s="95"/>
      <c r="BLE683" s="95"/>
      <c r="BLF683" s="95"/>
      <c r="BLG683" s="95"/>
      <c r="BLH683" s="95"/>
      <c r="BLI683" s="95"/>
      <c r="BLJ683" s="95"/>
      <c r="BLK683" s="95"/>
      <c r="BLL683" s="95"/>
      <c r="BLM683" s="95"/>
      <c r="BLN683" s="95"/>
      <c r="BLO683" s="95"/>
      <c r="BLP683" s="95"/>
      <c r="BLQ683" s="95"/>
      <c r="BLR683" s="95"/>
      <c r="BLS683" s="95"/>
      <c r="BLT683" s="95"/>
      <c r="BLU683" s="95"/>
      <c r="BLV683" s="95"/>
      <c r="BLW683" s="95"/>
      <c r="BLX683" s="95"/>
      <c r="BLY683" s="95"/>
      <c r="BLZ683" s="95"/>
      <c r="BMA683" s="95"/>
      <c r="BMB683" s="95"/>
      <c r="BMC683" s="95"/>
      <c r="BMD683" s="95"/>
      <c r="BME683" s="95"/>
      <c r="BMF683" s="95"/>
      <c r="BMG683" s="95"/>
      <c r="BMH683" s="95"/>
      <c r="BMI683" s="95"/>
      <c r="BMJ683" s="95"/>
      <c r="BMK683" s="95"/>
      <c r="BML683" s="95"/>
      <c r="BMM683" s="95"/>
      <c r="BMN683" s="95"/>
      <c r="BMO683" s="95"/>
      <c r="BMP683" s="95"/>
      <c r="BMQ683" s="95"/>
      <c r="BMR683" s="95"/>
      <c r="BMS683" s="95"/>
      <c r="BMT683" s="95"/>
      <c r="BMU683" s="95"/>
      <c r="BMV683" s="95"/>
      <c r="BMW683" s="95"/>
      <c r="BMX683" s="95"/>
      <c r="BMY683" s="95"/>
      <c r="BMZ683" s="95"/>
      <c r="BNA683" s="95"/>
      <c r="BNB683" s="95"/>
      <c r="BNC683" s="95"/>
      <c r="BND683" s="95"/>
      <c r="BNE683" s="95"/>
      <c r="BNF683" s="95"/>
      <c r="BNG683" s="95"/>
      <c r="BNH683" s="95"/>
      <c r="BNI683" s="95"/>
      <c r="BNJ683" s="95"/>
      <c r="BNK683" s="95"/>
      <c r="BNL683" s="95"/>
      <c r="BNM683" s="95"/>
      <c r="BNN683" s="95"/>
      <c r="BNO683" s="95"/>
      <c r="BNP683" s="95"/>
      <c r="BNQ683" s="95"/>
      <c r="BNR683" s="95"/>
      <c r="BNS683" s="95"/>
      <c r="BNT683" s="95"/>
      <c r="BNU683" s="95"/>
      <c r="BNV683" s="95"/>
      <c r="BNW683" s="95"/>
      <c r="BNX683" s="95"/>
      <c r="BNY683" s="95"/>
      <c r="BNZ683" s="95"/>
      <c r="BOA683" s="95"/>
      <c r="BOB683" s="95"/>
      <c r="BOC683" s="95"/>
      <c r="BOD683" s="95"/>
      <c r="BOE683" s="95"/>
      <c r="BOF683" s="95"/>
      <c r="BOG683" s="95"/>
      <c r="BOH683" s="95"/>
      <c r="BOI683" s="95"/>
      <c r="BOJ683" s="95"/>
      <c r="BOK683" s="95"/>
      <c r="BOL683" s="95"/>
      <c r="BOM683" s="95"/>
      <c r="BON683" s="95"/>
      <c r="BOO683" s="95"/>
      <c r="BOP683" s="95"/>
      <c r="BOQ683" s="95"/>
      <c r="BOR683" s="95"/>
      <c r="BOS683" s="95"/>
      <c r="BOT683" s="95"/>
      <c r="BOU683" s="95"/>
      <c r="BOV683" s="95"/>
      <c r="BOW683" s="95"/>
      <c r="BOX683" s="95"/>
      <c r="BOY683" s="95"/>
      <c r="BOZ683" s="95"/>
      <c r="BPA683" s="95"/>
      <c r="BPB683" s="95"/>
      <c r="BPC683" s="95"/>
      <c r="BPD683" s="95"/>
      <c r="BPE683" s="95"/>
      <c r="BPF683" s="95"/>
      <c r="BPG683" s="95"/>
      <c r="BPH683" s="95"/>
      <c r="BPI683" s="95"/>
      <c r="BPJ683" s="95"/>
      <c r="BPK683" s="95"/>
      <c r="BPL683" s="95"/>
      <c r="BPM683" s="95"/>
      <c r="BPN683" s="95"/>
      <c r="BPO683" s="95"/>
      <c r="BPP683" s="95"/>
      <c r="BPQ683" s="95"/>
      <c r="BPR683" s="95"/>
      <c r="BPS683" s="95"/>
      <c r="BPT683" s="95"/>
      <c r="BPU683" s="95"/>
      <c r="BPV683" s="95"/>
      <c r="BPW683" s="95"/>
      <c r="BPX683" s="95"/>
      <c r="BPY683" s="95"/>
      <c r="BPZ683" s="95"/>
      <c r="BQA683" s="95"/>
      <c r="BQB683" s="95"/>
      <c r="BQC683" s="95"/>
      <c r="BQD683" s="95"/>
      <c r="BQE683" s="95"/>
      <c r="BQF683" s="95"/>
      <c r="BQG683" s="95"/>
      <c r="BQH683" s="95"/>
      <c r="BQI683" s="95"/>
      <c r="BQJ683" s="95"/>
      <c r="BQK683" s="95"/>
      <c r="BQL683" s="95"/>
      <c r="BQM683" s="95"/>
      <c r="BQN683" s="95"/>
      <c r="BQO683" s="95"/>
      <c r="BQP683" s="95"/>
      <c r="BQQ683" s="95"/>
      <c r="BQR683" s="95"/>
      <c r="BQS683" s="95"/>
      <c r="BQT683" s="95"/>
      <c r="BQU683" s="95"/>
      <c r="BQV683" s="95"/>
      <c r="BQW683" s="95"/>
      <c r="BQX683" s="95"/>
      <c r="BQY683" s="95"/>
      <c r="BQZ683" s="95"/>
      <c r="BRA683" s="95"/>
      <c r="BRB683" s="95"/>
      <c r="BRC683" s="95"/>
      <c r="BRD683" s="95"/>
      <c r="BRE683" s="95"/>
      <c r="BRF683" s="95"/>
      <c r="BRG683" s="95"/>
      <c r="BRH683" s="95"/>
      <c r="BRI683" s="95"/>
      <c r="BRJ683" s="95"/>
      <c r="BRK683" s="95"/>
      <c r="BRL683" s="95"/>
      <c r="BRM683" s="95"/>
      <c r="BRN683" s="95"/>
      <c r="BRO683" s="95"/>
      <c r="BRP683" s="95"/>
      <c r="BRQ683" s="95"/>
      <c r="BRR683" s="95"/>
      <c r="BRS683" s="95"/>
      <c r="BRT683" s="95"/>
      <c r="BRU683" s="95"/>
      <c r="BRV683" s="95"/>
      <c r="BRW683" s="95"/>
      <c r="BRX683" s="95"/>
      <c r="BRY683" s="95"/>
      <c r="BRZ683" s="95"/>
      <c r="BSA683" s="95"/>
      <c r="BSB683" s="95"/>
      <c r="BSC683" s="95"/>
      <c r="BSD683" s="95"/>
      <c r="BSE683" s="95"/>
      <c r="BSF683" s="95"/>
      <c r="BSG683" s="95"/>
      <c r="BSH683" s="95"/>
      <c r="BSI683" s="95"/>
      <c r="BSJ683" s="95"/>
      <c r="BSK683" s="95"/>
      <c r="BSL683" s="95"/>
      <c r="BSM683" s="95"/>
      <c r="BSN683" s="95"/>
      <c r="BSO683" s="95"/>
      <c r="BSP683" s="95"/>
      <c r="BSQ683" s="95"/>
      <c r="BSR683" s="95"/>
      <c r="BSS683" s="95"/>
      <c r="BST683" s="95"/>
      <c r="BSU683" s="95"/>
      <c r="BSV683" s="95"/>
      <c r="BSW683" s="95"/>
      <c r="BSX683" s="95"/>
      <c r="BSY683" s="95"/>
      <c r="BSZ683" s="95"/>
      <c r="BTA683" s="95"/>
      <c r="BTB683" s="95"/>
      <c r="BTC683" s="95"/>
      <c r="BTD683" s="95"/>
      <c r="BTE683" s="95"/>
      <c r="BTF683" s="95"/>
      <c r="BTG683" s="95"/>
      <c r="BTH683" s="95"/>
      <c r="BTI683" s="95"/>
      <c r="BTJ683" s="95"/>
      <c r="BTK683" s="95"/>
      <c r="BTL683" s="95"/>
      <c r="BTM683" s="95"/>
      <c r="BTN683" s="95"/>
      <c r="BTO683" s="95"/>
      <c r="BTP683" s="95"/>
      <c r="BTQ683" s="95"/>
      <c r="BTR683" s="95"/>
      <c r="BTS683" s="95"/>
      <c r="BTT683" s="95"/>
      <c r="BTU683" s="95"/>
      <c r="BTV683" s="95"/>
      <c r="BTW683" s="95"/>
      <c r="BTX683" s="95"/>
      <c r="BTY683" s="95"/>
      <c r="BTZ683" s="95"/>
      <c r="BUA683" s="95"/>
      <c r="BUB683" s="95"/>
      <c r="BUC683" s="95"/>
      <c r="BUD683" s="95"/>
      <c r="BUE683" s="95"/>
      <c r="BUF683" s="95"/>
      <c r="BUG683" s="95"/>
      <c r="BUH683" s="95"/>
      <c r="BUI683" s="95"/>
      <c r="BUJ683" s="95"/>
      <c r="BUK683" s="95"/>
      <c r="BUL683" s="95"/>
      <c r="BUM683" s="95"/>
      <c r="BUN683" s="95"/>
      <c r="BUO683" s="95"/>
      <c r="BUP683" s="95"/>
      <c r="BUQ683" s="95"/>
      <c r="BUR683" s="95"/>
      <c r="BUS683" s="95"/>
      <c r="BUT683" s="95"/>
      <c r="BUU683" s="95"/>
      <c r="BUV683" s="95"/>
      <c r="BUW683" s="95"/>
      <c r="BUX683" s="95"/>
      <c r="BUY683" s="95"/>
      <c r="BUZ683" s="95"/>
      <c r="BVA683" s="95"/>
      <c r="BVB683" s="95"/>
      <c r="BVC683" s="95"/>
      <c r="BVD683" s="95"/>
      <c r="BVE683" s="95"/>
      <c r="BVF683" s="95"/>
      <c r="BVG683" s="95"/>
      <c r="BVH683" s="95"/>
      <c r="BVI683" s="95"/>
      <c r="BVJ683" s="95"/>
      <c r="BVK683" s="95"/>
      <c r="BVL683" s="95"/>
      <c r="BVM683" s="95"/>
      <c r="BVN683" s="95"/>
      <c r="BVO683" s="95"/>
      <c r="BVP683" s="95"/>
      <c r="BVQ683" s="95"/>
      <c r="BVR683" s="95"/>
      <c r="BVS683" s="95"/>
      <c r="BVT683" s="95"/>
      <c r="BVU683" s="95"/>
      <c r="BVV683" s="95"/>
      <c r="BVW683" s="95"/>
      <c r="BVX683" s="95"/>
      <c r="BVY683" s="95"/>
      <c r="BVZ683" s="95"/>
      <c r="BWA683" s="95"/>
      <c r="BWB683" s="95"/>
      <c r="BWC683" s="95"/>
      <c r="BWD683" s="95"/>
      <c r="BWE683" s="95"/>
      <c r="BWF683" s="95"/>
      <c r="BWG683" s="95"/>
      <c r="BWH683" s="95"/>
      <c r="BWI683" s="95"/>
      <c r="BWJ683" s="95"/>
      <c r="BWK683" s="95"/>
      <c r="BWL683" s="95"/>
      <c r="BWM683" s="95"/>
      <c r="BWN683" s="95"/>
      <c r="BWO683" s="95"/>
      <c r="BWP683" s="95"/>
      <c r="BWQ683" s="95"/>
      <c r="BWR683" s="95"/>
      <c r="BWS683" s="95"/>
      <c r="BWT683" s="95"/>
      <c r="BWU683" s="95"/>
      <c r="BWV683" s="95"/>
      <c r="BWW683" s="95"/>
      <c r="BWX683" s="95"/>
      <c r="BWY683" s="95"/>
      <c r="BWZ683" s="95"/>
      <c r="BXA683" s="95"/>
      <c r="BXB683" s="95"/>
      <c r="BXC683" s="95"/>
      <c r="BXD683" s="95"/>
      <c r="BXE683" s="95"/>
      <c r="BXF683" s="95"/>
      <c r="BXG683" s="95"/>
      <c r="BXH683" s="95"/>
      <c r="BXI683" s="95"/>
      <c r="BXJ683" s="95"/>
      <c r="BXK683" s="95"/>
      <c r="BXL683" s="95"/>
      <c r="BXM683" s="95"/>
      <c r="BXN683" s="95"/>
      <c r="BXO683" s="95"/>
      <c r="BXP683" s="95"/>
      <c r="BXQ683" s="95"/>
      <c r="BXR683" s="95"/>
      <c r="BXS683" s="95"/>
      <c r="BXT683" s="95"/>
      <c r="BXU683" s="95"/>
      <c r="BXV683" s="95"/>
      <c r="BXW683" s="95"/>
      <c r="BXX683" s="95"/>
      <c r="BXY683" s="95"/>
      <c r="BXZ683" s="95"/>
      <c r="BYA683" s="95"/>
      <c r="BYB683" s="95"/>
      <c r="BYC683" s="95"/>
      <c r="BYD683" s="95"/>
      <c r="BYE683" s="95"/>
      <c r="BYF683" s="95"/>
      <c r="BYG683" s="95"/>
      <c r="BYH683" s="95"/>
      <c r="BYI683" s="95"/>
      <c r="BYJ683" s="95"/>
      <c r="BYK683" s="95"/>
      <c r="BYL683" s="95"/>
      <c r="BYM683" s="95"/>
      <c r="BYN683" s="95"/>
      <c r="BYO683" s="95"/>
      <c r="BYP683" s="95"/>
      <c r="BYQ683" s="95"/>
      <c r="BYR683" s="95"/>
      <c r="BYS683" s="95"/>
      <c r="BYT683" s="95"/>
      <c r="BYU683" s="95"/>
      <c r="BYV683" s="95"/>
      <c r="BYW683" s="95"/>
      <c r="BYX683" s="95"/>
      <c r="BYY683" s="95"/>
      <c r="BYZ683" s="95"/>
      <c r="BZA683" s="95"/>
      <c r="BZB683" s="95"/>
      <c r="BZC683" s="95"/>
      <c r="BZD683" s="95"/>
      <c r="BZE683" s="95"/>
      <c r="BZF683" s="95"/>
      <c r="BZG683" s="95"/>
      <c r="BZH683" s="95"/>
      <c r="BZI683" s="95"/>
      <c r="BZJ683" s="95"/>
      <c r="BZK683" s="95"/>
      <c r="BZL683" s="95"/>
      <c r="BZM683" s="95"/>
      <c r="BZN683" s="95"/>
      <c r="BZO683" s="95"/>
      <c r="BZP683" s="95"/>
      <c r="BZQ683" s="95"/>
      <c r="BZR683" s="95"/>
      <c r="BZS683" s="95"/>
      <c r="BZT683" s="95"/>
      <c r="BZU683" s="95"/>
      <c r="BZV683" s="95"/>
      <c r="BZW683" s="95"/>
      <c r="BZX683" s="95"/>
      <c r="BZY683" s="95"/>
      <c r="BZZ683" s="95"/>
      <c r="CAA683" s="95"/>
      <c r="CAB683" s="95"/>
      <c r="CAC683" s="95"/>
      <c r="CAD683" s="95"/>
      <c r="CAE683" s="95"/>
      <c r="CAF683" s="95"/>
      <c r="CAG683" s="95"/>
      <c r="CAH683" s="95"/>
      <c r="CAI683" s="95"/>
      <c r="CAJ683" s="95"/>
      <c r="CAK683" s="95"/>
      <c r="CAL683" s="95"/>
      <c r="CAM683" s="95"/>
      <c r="CAN683" s="95"/>
      <c r="CAO683" s="95"/>
      <c r="CAP683" s="95"/>
      <c r="CAQ683" s="95"/>
      <c r="CAR683" s="95"/>
      <c r="CAS683" s="95"/>
      <c r="CAT683" s="95"/>
      <c r="CAU683" s="95"/>
      <c r="CAV683" s="95"/>
      <c r="CAW683" s="95"/>
      <c r="CAX683" s="95"/>
      <c r="CAY683" s="95"/>
      <c r="CAZ683" s="95"/>
      <c r="CBA683" s="95"/>
      <c r="CBB683" s="95"/>
      <c r="CBC683" s="95"/>
      <c r="CBD683" s="95"/>
      <c r="CBE683" s="95"/>
      <c r="CBF683" s="95"/>
      <c r="CBG683" s="95"/>
      <c r="CBH683" s="95"/>
      <c r="CBI683" s="95"/>
      <c r="CBJ683" s="95"/>
      <c r="CBK683" s="95"/>
      <c r="CBL683" s="95"/>
      <c r="CBM683" s="95"/>
      <c r="CBN683" s="95"/>
      <c r="CBO683" s="95"/>
      <c r="CBP683" s="95"/>
      <c r="CBQ683" s="95"/>
      <c r="CBR683" s="95"/>
      <c r="CBS683" s="95"/>
      <c r="CBT683" s="95"/>
      <c r="CBU683" s="95"/>
      <c r="CBV683" s="95"/>
      <c r="CBW683" s="95"/>
      <c r="CBX683" s="95"/>
      <c r="CBY683" s="95"/>
      <c r="CBZ683" s="95"/>
      <c r="CCA683" s="95"/>
      <c r="CCB683" s="95"/>
      <c r="CCC683" s="95"/>
      <c r="CCD683" s="95"/>
      <c r="CCE683" s="95"/>
      <c r="CCF683" s="95"/>
      <c r="CCG683" s="95"/>
      <c r="CCH683" s="95"/>
      <c r="CCI683" s="95"/>
      <c r="CCJ683" s="95"/>
      <c r="CCK683" s="95"/>
      <c r="CCL683" s="95"/>
      <c r="CCM683" s="95"/>
      <c r="CCN683" s="95"/>
      <c r="CCO683" s="95"/>
      <c r="CCP683" s="95"/>
      <c r="CCQ683" s="95"/>
      <c r="CCR683" s="95"/>
      <c r="CCS683" s="95"/>
      <c r="CCT683" s="95"/>
      <c r="CCU683" s="95"/>
      <c r="CCV683" s="95"/>
      <c r="CCW683" s="95"/>
      <c r="CCX683" s="95"/>
      <c r="CCY683" s="95"/>
      <c r="CCZ683" s="95"/>
      <c r="CDA683" s="95"/>
      <c r="CDB683" s="95"/>
      <c r="CDC683" s="95"/>
      <c r="CDD683" s="95"/>
      <c r="CDE683" s="95"/>
      <c r="CDF683" s="95"/>
      <c r="CDG683" s="95"/>
      <c r="CDH683" s="95"/>
      <c r="CDI683" s="95"/>
      <c r="CDJ683" s="95"/>
      <c r="CDK683" s="95"/>
      <c r="CDL683" s="95"/>
      <c r="CDM683" s="95"/>
      <c r="CDN683" s="95"/>
      <c r="CDO683" s="95"/>
      <c r="CDP683" s="95"/>
      <c r="CDQ683" s="95"/>
      <c r="CDR683" s="95"/>
      <c r="CDS683" s="95"/>
      <c r="CDT683" s="95"/>
      <c r="CDU683" s="95"/>
      <c r="CDV683" s="95"/>
      <c r="CDW683" s="95"/>
      <c r="CDX683" s="95"/>
      <c r="CDY683" s="95"/>
      <c r="CDZ683" s="95"/>
      <c r="CEA683" s="95"/>
      <c r="CEB683" s="95"/>
      <c r="CEC683" s="95"/>
      <c r="CED683" s="95"/>
      <c r="CEE683" s="95"/>
      <c r="CEF683" s="95"/>
      <c r="CEG683" s="95"/>
      <c r="CEH683" s="95"/>
      <c r="CEI683" s="95"/>
      <c r="CEJ683" s="95"/>
      <c r="CEK683" s="95"/>
      <c r="CEL683" s="95"/>
      <c r="CEM683" s="95"/>
      <c r="CEN683" s="95"/>
      <c r="CEO683" s="95"/>
      <c r="CEP683" s="95"/>
      <c r="CEQ683" s="95"/>
      <c r="CER683" s="95"/>
      <c r="CES683" s="95"/>
      <c r="CET683" s="95"/>
      <c r="CEU683" s="95"/>
      <c r="CEV683" s="95"/>
      <c r="CEW683" s="95"/>
      <c r="CEX683" s="95"/>
      <c r="CEY683" s="95"/>
      <c r="CEZ683" s="95"/>
      <c r="CFA683" s="95"/>
      <c r="CFB683" s="95"/>
      <c r="CFC683" s="95"/>
      <c r="CFD683" s="95"/>
      <c r="CFE683" s="95"/>
      <c r="CFF683" s="95"/>
      <c r="CFG683" s="95"/>
      <c r="CFH683" s="95"/>
      <c r="CFI683" s="95"/>
      <c r="CFJ683" s="95"/>
      <c r="CFK683" s="95"/>
      <c r="CFL683" s="95"/>
      <c r="CFM683" s="95"/>
      <c r="CFN683" s="95"/>
      <c r="CFO683" s="95"/>
      <c r="CFP683" s="95"/>
      <c r="CFQ683" s="95"/>
      <c r="CFR683" s="95"/>
      <c r="CFS683" s="95"/>
      <c r="CFT683" s="95"/>
      <c r="CFU683" s="95"/>
      <c r="CFV683" s="95"/>
      <c r="CFW683" s="95"/>
      <c r="CFX683" s="95"/>
      <c r="CFY683" s="95"/>
      <c r="CFZ683" s="95"/>
      <c r="CGA683" s="95"/>
      <c r="CGB683" s="95"/>
      <c r="CGC683" s="95"/>
      <c r="CGD683" s="95"/>
      <c r="CGE683" s="95"/>
      <c r="CGF683" s="95"/>
      <c r="CGG683" s="95"/>
      <c r="CGH683" s="95"/>
      <c r="CGI683" s="95"/>
      <c r="CGJ683" s="95"/>
      <c r="CGK683" s="95"/>
      <c r="CGL683" s="95"/>
      <c r="CGM683" s="95"/>
      <c r="CGN683" s="95"/>
      <c r="CGO683" s="95"/>
      <c r="CGP683" s="95"/>
      <c r="CGQ683" s="95"/>
      <c r="CGR683" s="95"/>
      <c r="CGS683" s="95"/>
      <c r="CGT683" s="95"/>
      <c r="CGU683" s="95"/>
      <c r="CGV683" s="95"/>
      <c r="CGW683" s="95"/>
      <c r="CGX683" s="95"/>
      <c r="CGY683" s="95"/>
      <c r="CGZ683" s="95"/>
      <c r="CHA683" s="95"/>
      <c r="CHB683" s="95"/>
      <c r="CHC683" s="95"/>
      <c r="CHD683" s="95"/>
      <c r="CHE683" s="95"/>
      <c r="CHF683" s="95"/>
      <c r="CHG683" s="95"/>
      <c r="CHH683" s="95"/>
      <c r="CHI683" s="95"/>
      <c r="CHJ683" s="95"/>
      <c r="CHK683" s="95"/>
      <c r="CHL683" s="95"/>
      <c r="CHM683" s="95"/>
      <c r="CHN683" s="95"/>
      <c r="CHO683" s="95"/>
      <c r="CHP683" s="95"/>
      <c r="CHQ683" s="95"/>
      <c r="CHR683" s="95"/>
      <c r="CHS683" s="95"/>
      <c r="CHT683" s="95"/>
      <c r="CHU683" s="95"/>
      <c r="CHV683" s="95"/>
      <c r="CHW683" s="95"/>
      <c r="CHX683" s="95"/>
      <c r="CHY683" s="95"/>
      <c r="CHZ683" s="95"/>
      <c r="CIA683" s="95"/>
      <c r="CIB683" s="95"/>
      <c r="CIC683" s="95"/>
      <c r="CID683" s="95"/>
      <c r="CIE683" s="95"/>
      <c r="CIF683" s="95"/>
      <c r="CIG683" s="95"/>
      <c r="CIH683" s="95"/>
      <c r="CII683" s="95"/>
      <c r="CIJ683" s="95"/>
      <c r="CIK683" s="95"/>
      <c r="CIL683" s="95"/>
      <c r="CIM683" s="95"/>
      <c r="CIN683" s="95"/>
      <c r="CIO683" s="95"/>
      <c r="CIP683" s="95"/>
      <c r="CIQ683" s="95"/>
      <c r="CIR683" s="95"/>
      <c r="CIS683" s="95"/>
      <c r="CIT683" s="95"/>
      <c r="CIU683" s="95"/>
      <c r="CIV683" s="95"/>
      <c r="CIW683" s="95"/>
      <c r="CIX683" s="95"/>
      <c r="CIY683" s="95"/>
      <c r="CIZ683" s="95"/>
      <c r="CJA683" s="95"/>
      <c r="CJB683" s="95"/>
      <c r="CJC683" s="95"/>
      <c r="CJD683" s="95"/>
      <c r="CJE683" s="95"/>
      <c r="CJF683" s="95"/>
      <c r="CJG683" s="95"/>
      <c r="CJH683" s="95"/>
      <c r="CJI683" s="95"/>
      <c r="CJJ683" s="95"/>
      <c r="CJK683" s="95"/>
      <c r="CJL683" s="95"/>
      <c r="CJM683" s="95"/>
      <c r="CJN683" s="95"/>
      <c r="CJO683" s="95"/>
      <c r="CJP683" s="95"/>
      <c r="CJQ683" s="95"/>
      <c r="CJR683" s="95"/>
      <c r="CJS683" s="95"/>
      <c r="CJT683" s="95"/>
      <c r="CJU683" s="95"/>
      <c r="CJV683" s="95"/>
      <c r="CJW683" s="95"/>
      <c r="CJX683" s="95"/>
      <c r="CJY683" s="95"/>
      <c r="CJZ683" s="95"/>
      <c r="CKA683" s="95"/>
      <c r="CKB683" s="95"/>
      <c r="CKC683" s="95"/>
      <c r="CKD683" s="95"/>
      <c r="CKE683" s="95"/>
      <c r="CKF683" s="95"/>
      <c r="CKG683" s="95"/>
      <c r="CKH683" s="95"/>
      <c r="CKI683" s="95"/>
      <c r="CKJ683" s="95"/>
      <c r="CKK683" s="95"/>
      <c r="CKL683" s="95"/>
      <c r="CKM683" s="95"/>
      <c r="CKN683" s="95"/>
      <c r="CKO683" s="95"/>
      <c r="CKP683" s="95"/>
      <c r="CKQ683" s="95"/>
      <c r="CKR683" s="95"/>
      <c r="CKS683" s="95"/>
      <c r="CKT683" s="95"/>
      <c r="CKU683" s="95"/>
      <c r="CKV683" s="95"/>
      <c r="CKW683" s="95"/>
      <c r="CKX683" s="95"/>
      <c r="CKY683" s="95"/>
      <c r="CKZ683" s="95"/>
      <c r="CLA683" s="95"/>
      <c r="CLB683" s="95"/>
      <c r="CLC683" s="95"/>
      <c r="CLD683" s="95"/>
      <c r="CLE683" s="95"/>
      <c r="CLF683" s="95"/>
      <c r="CLG683" s="95"/>
      <c r="CLH683" s="95"/>
      <c r="CLI683" s="95"/>
      <c r="CLJ683" s="95"/>
      <c r="CLK683" s="95"/>
      <c r="CLL683" s="95"/>
      <c r="CLM683" s="95"/>
      <c r="CLN683" s="95"/>
      <c r="CLO683" s="95"/>
      <c r="CLP683" s="95"/>
      <c r="CLQ683" s="95"/>
      <c r="CLR683" s="95"/>
      <c r="CLS683" s="95"/>
      <c r="CLT683" s="95"/>
      <c r="CLU683" s="95"/>
      <c r="CLV683" s="95"/>
      <c r="CLW683" s="95"/>
      <c r="CLX683" s="95"/>
      <c r="CLY683" s="95"/>
      <c r="CLZ683" s="95"/>
      <c r="CMA683" s="95"/>
      <c r="CMB683" s="95"/>
      <c r="CMC683" s="95"/>
      <c r="CMD683" s="95"/>
      <c r="CME683" s="95"/>
      <c r="CMF683" s="95"/>
      <c r="CMG683" s="95"/>
      <c r="CMH683" s="95"/>
      <c r="CMI683" s="95"/>
      <c r="CMJ683" s="95"/>
      <c r="CMK683" s="95"/>
      <c r="CML683" s="95"/>
      <c r="CMM683" s="95"/>
      <c r="CMN683" s="95"/>
      <c r="CMO683" s="95"/>
      <c r="CMP683" s="95"/>
      <c r="CMQ683" s="95"/>
      <c r="CMR683" s="95"/>
      <c r="CMS683" s="95"/>
      <c r="CMT683" s="95"/>
      <c r="CMU683" s="95"/>
      <c r="CMV683" s="95"/>
      <c r="CMW683" s="95"/>
      <c r="CMX683" s="95"/>
      <c r="CMY683" s="95"/>
      <c r="CMZ683" s="95"/>
      <c r="CNA683" s="95"/>
      <c r="CNB683" s="95"/>
      <c r="CNC683" s="95"/>
      <c r="CND683" s="95"/>
      <c r="CNE683" s="95"/>
      <c r="CNF683" s="95"/>
      <c r="CNG683" s="95"/>
      <c r="CNH683" s="95"/>
      <c r="CNI683" s="95"/>
      <c r="CNJ683" s="95"/>
      <c r="CNK683" s="95"/>
      <c r="CNL683" s="95"/>
      <c r="CNM683" s="95"/>
      <c r="CNN683" s="95"/>
      <c r="CNO683" s="95"/>
      <c r="CNP683" s="95"/>
      <c r="CNQ683" s="95"/>
      <c r="CNR683" s="95"/>
      <c r="CNS683" s="95"/>
      <c r="CNT683" s="95"/>
      <c r="CNU683" s="95"/>
      <c r="CNV683" s="95"/>
      <c r="CNW683" s="95"/>
      <c r="CNX683" s="95"/>
      <c r="CNY683" s="95"/>
      <c r="CNZ683" s="95"/>
      <c r="COA683" s="95"/>
      <c r="COB683" s="95"/>
      <c r="COC683" s="95"/>
      <c r="COD683" s="95"/>
      <c r="COE683" s="95"/>
      <c r="COF683" s="95"/>
      <c r="COG683" s="95"/>
      <c r="COH683" s="95"/>
      <c r="COI683" s="95"/>
      <c r="COJ683" s="95"/>
      <c r="COK683" s="95"/>
      <c r="COL683" s="95"/>
      <c r="COM683" s="95"/>
      <c r="CON683" s="95"/>
      <c r="COO683" s="95"/>
      <c r="COP683" s="95"/>
      <c r="COQ683" s="95"/>
      <c r="COR683" s="95"/>
      <c r="COS683" s="95"/>
      <c r="COT683" s="95"/>
      <c r="COU683" s="95"/>
      <c r="COV683" s="95"/>
      <c r="COW683" s="95"/>
      <c r="COX683" s="95"/>
      <c r="COY683" s="95"/>
      <c r="COZ683" s="95"/>
      <c r="CPA683" s="95"/>
      <c r="CPB683" s="95"/>
      <c r="CPC683" s="95"/>
      <c r="CPD683" s="95"/>
      <c r="CPE683" s="95"/>
      <c r="CPF683" s="95"/>
      <c r="CPG683" s="95"/>
      <c r="CPH683" s="95"/>
      <c r="CPI683" s="95"/>
      <c r="CPJ683" s="95"/>
      <c r="CPK683" s="95"/>
      <c r="CPL683" s="95"/>
      <c r="CPM683" s="95"/>
      <c r="CPN683" s="95"/>
      <c r="CPO683" s="95"/>
      <c r="CPP683" s="95"/>
      <c r="CPQ683" s="95"/>
      <c r="CPR683" s="95"/>
      <c r="CPS683" s="95"/>
      <c r="CPT683" s="95"/>
      <c r="CPU683" s="95"/>
      <c r="CPV683" s="95"/>
      <c r="CPW683" s="95"/>
      <c r="CPX683" s="95"/>
      <c r="CPY683" s="95"/>
      <c r="CPZ683" s="95"/>
      <c r="CQA683" s="95"/>
      <c r="CQB683" s="95"/>
      <c r="CQC683" s="95"/>
      <c r="CQD683" s="95"/>
      <c r="CQE683" s="95"/>
      <c r="CQF683" s="95"/>
      <c r="CQG683" s="95"/>
      <c r="CQH683" s="95"/>
      <c r="CQI683" s="95"/>
      <c r="CQJ683" s="95"/>
      <c r="CQK683" s="95"/>
      <c r="CQL683" s="95"/>
      <c r="CQM683" s="95"/>
      <c r="CQN683" s="95"/>
      <c r="CQO683" s="95"/>
      <c r="CQP683" s="95"/>
      <c r="CQQ683" s="95"/>
      <c r="CQR683" s="95"/>
      <c r="CQS683" s="95"/>
      <c r="CQT683" s="95"/>
      <c r="CQU683" s="95"/>
      <c r="CQV683" s="95"/>
      <c r="CQW683" s="95"/>
      <c r="CQX683" s="95"/>
      <c r="CQY683" s="95"/>
      <c r="CQZ683" s="95"/>
      <c r="CRA683" s="95"/>
      <c r="CRB683" s="95"/>
      <c r="CRC683" s="95"/>
      <c r="CRD683" s="95"/>
      <c r="CRE683" s="95"/>
      <c r="CRF683" s="95"/>
      <c r="CRG683" s="95"/>
      <c r="CRH683" s="95"/>
      <c r="CRI683" s="95"/>
      <c r="CRJ683" s="95"/>
      <c r="CRK683" s="95"/>
      <c r="CRL683" s="95"/>
      <c r="CRM683" s="95"/>
      <c r="CRN683" s="95"/>
      <c r="CRO683" s="95"/>
      <c r="CRP683" s="95"/>
      <c r="CRQ683" s="95"/>
      <c r="CRR683" s="95"/>
      <c r="CRS683" s="95"/>
      <c r="CRT683" s="95"/>
      <c r="CRU683" s="95"/>
      <c r="CRV683" s="95"/>
      <c r="CRW683" s="95"/>
      <c r="CRX683" s="95"/>
      <c r="CRY683" s="95"/>
      <c r="CRZ683" s="95"/>
      <c r="CSA683" s="95"/>
      <c r="CSB683" s="95"/>
      <c r="CSC683" s="95"/>
      <c r="CSD683" s="95"/>
      <c r="CSE683" s="95"/>
      <c r="CSF683" s="95"/>
      <c r="CSG683" s="95"/>
      <c r="CSH683" s="95"/>
      <c r="CSI683" s="95"/>
      <c r="CSJ683" s="95"/>
      <c r="CSK683" s="95"/>
      <c r="CSL683" s="95"/>
      <c r="CSM683" s="95"/>
      <c r="CSN683" s="95"/>
      <c r="CSO683" s="95"/>
      <c r="CSP683" s="95"/>
      <c r="CSQ683" s="95"/>
      <c r="CSR683" s="95"/>
      <c r="CSS683" s="95"/>
      <c r="CST683" s="95"/>
      <c r="CSU683" s="95"/>
      <c r="CSV683" s="95"/>
      <c r="CSW683" s="95"/>
      <c r="CSX683" s="95"/>
      <c r="CSY683" s="95"/>
      <c r="CSZ683" s="95"/>
      <c r="CTA683" s="95"/>
      <c r="CTB683" s="95"/>
      <c r="CTC683" s="95"/>
      <c r="CTD683" s="95"/>
      <c r="CTE683" s="95"/>
      <c r="CTF683" s="95"/>
      <c r="CTG683" s="95"/>
      <c r="CTH683" s="95"/>
      <c r="CTI683" s="95"/>
      <c r="CTJ683" s="95"/>
      <c r="CTK683" s="95"/>
      <c r="CTL683" s="95"/>
      <c r="CTM683" s="95"/>
      <c r="CTN683" s="95"/>
      <c r="CTO683" s="95"/>
      <c r="CTP683" s="95"/>
      <c r="CTQ683" s="95"/>
      <c r="CTR683" s="95"/>
      <c r="CTS683" s="95"/>
      <c r="CTT683" s="95"/>
      <c r="CTU683" s="95"/>
      <c r="CTV683" s="95"/>
      <c r="CTW683" s="95"/>
      <c r="CTX683" s="95"/>
      <c r="CTY683" s="95"/>
      <c r="CTZ683" s="95"/>
      <c r="CUA683" s="95"/>
      <c r="CUB683" s="95"/>
      <c r="CUC683" s="95"/>
      <c r="CUD683" s="95"/>
      <c r="CUE683" s="95"/>
      <c r="CUF683" s="95"/>
      <c r="CUG683" s="95"/>
      <c r="CUH683" s="95"/>
      <c r="CUI683" s="95"/>
      <c r="CUJ683" s="95"/>
      <c r="CUK683" s="95"/>
      <c r="CUL683" s="95"/>
      <c r="CUM683" s="95"/>
      <c r="CUN683" s="95"/>
      <c r="CUO683" s="95"/>
      <c r="CUP683" s="95"/>
      <c r="CUQ683" s="95"/>
      <c r="CUR683" s="95"/>
      <c r="CUS683" s="95"/>
      <c r="CUT683" s="95"/>
      <c r="CUU683" s="95"/>
      <c r="CUV683" s="95"/>
      <c r="CUW683" s="95"/>
      <c r="CUX683" s="95"/>
      <c r="CUY683" s="95"/>
      <c r="CUZ683" s="95"/>
      <c r="CVA683" s="95"/>
      <c r="CVB683" s="95"/>
      <c r="CVC683" s="95"/>
      <c r="CVD683" s="95"/>
      <c r="CVE683" s="95"/>
      <c r="CVF683" s="95"/>
      <c r="CVG683" s="95"/>
      <c r="CVH683" s="95"/>
      <c r="CVI683" s="95"/>
      <c r="CVJ683" s="95"/>
      <c r="CVK683" s="95"/>
      <c r="CVL683" s="95"/>
      <c r="CVM683" s="95"/>
      <c r="CVN683" s="95"/>
      <c r="CVO683" s="95"/>
      <c r="CVP683" s="95"/>
      <c r="CVQ683" s="95"/>
      <c r="CVR683" s="95"/>
      <c r="CVS683" s="95"/>
      <c r="CVT683" s="95"/>
      <c r="CVU683" s="95"/>
      <c r="CVV683" s="95"/>
      <c r="CVW683" s="95"/>
      <c r="CVX683" s="95"/>
      <c r="CVY683" s="95"/>
      <c r="CVZ683" s="95"/>
      <c r="CWA683" s="95"/>
      <c r="CWB683" s="95"/>
      <c r="CWC683" s="95"/>
      <c r="CWD683" s="95"/>
      <c r="CWE683" s="95"/>
      <c r="CWF683" s="95"/>
      <c r="CWG683" s="95"/>
      <c r="CWH683" s="95"/>
      <c r="CWI683" s="95"/>
      <c r="CWJ683" s="95"/>
      <c r="CWK683" s="95"/>
      <c r="CWL683" s="95"/>
      <c r="CWM683" s="95"/>
      <c r="CWN683" s="95"/>
      <c r="CWO683" s="95"/>
      <c r="CWP683" s="95"/>
      <c r="CWQ683" s="95"/>
      <c r="CWR683" s="95"/>
      <c r="CWS683" s="95"/>
      <c r="CWT683" s="95"/>
      <c r="CWU683" s="95"/>
      <c r="CWV683" s="95"/>
      <c r="CWW683" s="95"/>
      <c r="CWX683" s="95"/>
      <c r="CWY683" s="95"/>
      <c r="CWZ683" s="95"/>
      <c r="CXA683" s="95"/>
      <c r="CXB683" s="95"/>
      <c r="CXC683" s="95"/>
      <c r="CXD683" s="95"/>
      <c r="CXE683" s="95"/>
      <c r="CXF683" s="95"/>
      <c r="CXG683" s="95"/>
      <c r="CXH683" s="95"/>
      <c r="CXI683" s="95"/>
      <c r="CXJ683" s="95"/>
      <c r="CXK683" s="95"/>
      <c r="CXL683" s="95"/>
      <c r="CXM683" s="95"/>
      <c r="CXN683" s="95"/>
      <c r="CXO683" s="95"/>
      <c r="CXP683" s="95"/>
      <c r="CXQ683" s="95"/>
      <c r="CXR683" s="95"/>
      <c r="CXS683" s="95"/>
      <c r="CXT683" s="95"/>
      <c r="CXU683" s="95"/>
      <c r="CXV683" s="95"/>
      <c r="CXW683" s="95"/>
      <c r="CXX683" s="95"/>
      <c r="CXY683" s="95"/>
      <c r="CXZ683" s="95"/>
      <c r="CYA683" s="95"/>
      <c r="CYB683" s="95"/>
      <c r="CYC683" s="95"/>
      <c r="CYD683" s="95"/>
      <c r="CYE683" s="95"/>
      <c r="CYF683" s="95"/>
      <c r="CYG683" s="95"/>
      <c r="CYH683" s="95"/>
      <c r="CYI683" s="95"/>
      <c r="CYJ683" s="95"/>
      <c r="CYK683" s="95"/>
      <c r="CYL683" s="95"/>
      <c r="CYM683" s="95"/>
      <c r="CYN683" s="95"/>
      <c r="CYO683" s="95"/>
      <c r="CYP683" s="95"/>
      <c r="CYQ683" s="95"/>
      <c r="CYR683" s="95"/>
      <c r="CYS683" s="95"/>
      <c r="CYT683" s="95"/>
      <c r="CYU683" s="95"/>
      <c r="CYV683" s="95"/>
      <c r="CYW683" s="95"/>
      <c r="CYX683" s="95"/>
      <c r="CYY683" s="95"/>
      <c r="CYZ683" s="95"/>
      <c r="CZA683" s="95"/>
      <c r="CZB683" s="95"/>
      <c r="CZC683" s="95"/>
      <c r="CZD683" s="95"/>
      <c r="CZE683" s="95"/>
      <c r="CZF683" s="95"/>
      <c r="CZG683" s="95"/>
      <c r="CZH683" s="95"/>
      <c r="CZI683" s="95"/>
      <c r="CZJ683" s="95"/>
      <c r="CZK683" s="95"/>
      <c r="CZL683" s="95"/>
      <c r="CZM683" s="95"/>
      <c r="CZN683" s="95"/>
      <c r="CZO683" s="95"/>
      <c r="CZP683" s="95"/>
      <c r="CZQ683" s="95"/>
      <c r="CZR683" s="95"/>
      <c r="CZS683" s="95"/>
      <c r="CZT683" s="95"/>
      <c r="CZU683" s="95"/>
      <c r="CZV683" s="95"/>
      <c r="CZW683" s="95"/>
      <c r="CZX683" s="95"/>
      <c r="CZY683" s="95"/>
      <c r="CZZ683" s="95"/>
      <c r="DAA683" s="95"/>
      <c r="DAB683" s="95"/>
      <c r="DAC683" s="95"/>
      <c r="DAD683" s="95"/>
      <c r="DAE683" s="95"/>
      <c r="DAF683" s="95"/>
      <c r="DAG683" s="95"/>
      <c r="DAH683" s="95"/>
      <c r="DAI683" s="95"/>
      <c r="DAJ683" s="95"/>
      <c r="DAK683" s="95"/>
      <c r="DAL683" s="95"/>
      <c r="DAM683" s="95"/>
      <c r="DAN683" s="95"/>
      <c r="DAO683" s="95"/>
      <c r="DAP683" s="95"/>
      <c r="DAQ683" s="95"/>
      <c r="DAR683" s="95"/>
      <c r="DAS683" s="95"/>
      <c r="DAT683" s="95"/>
      <c r="DAU683" s="95"/>
      <c r="DAV683" s="95"/>
      <c r="DAW683" s="95"/>
      <c r="DAX683" s="95"/>
      <c r="DAY683" s="95"/>
      <c r="DAZ683" s="95"/>
      <c r="DBA683" s="95"/>
      <c r="DBB683" s="95"/>
      <c r="DBC683" s="95"/>
      <c r="DBD683" s="95"/>
      <c r="DBE683" s="95"/>
      <c r="DBF683" s="95"/>
      <c r="DBG683" s="95"/>
      <c r="DBH683" s="95"/>
      <c r="DBI683" s="95"/>
      <c r="DBJ683" s="95"/>
      <c r="DBK683" s="95"/>
      <c r="DBL683" s="95"/>
      <c r="DBM683" s="95"/>
      <c r="DBN683" s="95"/>
      <c r="DBO683" s="95"/>
      <c r="DBP683" s="95"/>
      <c r="DBQ683" s="95"/>
      <c r="DBR683" s="95"/>
      <c r="DBS683" s="95"/>
      <c r="DBT683" s="95"/>
      <c r="DBU683" s="95"/>
      <c r="DBV683" s="95"/>
      <c r="DBW683" s="95"/>
      <c r="DBX683" s="95"/>
      <c r="DBY683" s="95"/>
      <c r="DBZ683" s="95"/>
      <c r="DCA683" s="95"/>
      <c r="DCB683" s="95"/>
      <c r="DCC683" s="95"/>
      <c r="DCD683" s="95"/>
      <c r="DCE683" s="95"/>
      <c r="DCF683" s="95"/>
      <c r="DCG683" s="95"/>
      <c r="DCH683" s="95"/>
      <c r="DCI683" s="95"/>
      <c r="DCJ683" s="95"/>
      <c r="DCK683" s="95"/>
      <c r="DCL683" s="95"/>
      <c r="DCM683" s="95"/>
      <c r="DCN683" s="95"/>
      <c r="DCO683" s="95"/>
      <c r="DCP683" s="95"/>
      <c r="DCQ683" s="95"/>
      <c r="DCR683" s="95"/>
      <c r="DCS683" s="95"/>
      <c r="DCT683" s="95"/>
      <c r="DCU683" s="95"/>
      <c r="DCV683" s="95"/>
      <c r="DCW683" s="95"/>
      <c r="DCX683" s="95"/>
      <c r="DCY683" s="95"/>
      <c r="DCZ683" s="95"/>
      <c r="DDA683" s="95"/>
      <c r="DDB683" s="95"/>
      <c r="DDC683" s="95"/>
      <c r="DDD683" s="95"/>
      <c r="DDE683" s="95"/>
      <c r="DDF683" s="95"/>
      <c r="DDG683" s="95"/>
      <c r="DDH683" s="95"/>
      <c r="DDI683" s="95"/>
      <c r="DDJ683" s="95"/>
      <c r="DDK683" s="95"/>
      <c r="DDL683" s="95"/>
      <c r="DDM683" s="95"/>
      <c r="DDN683" s="95"/>
      <c r="DDO683" s="95"/>
      <c r="DDP683" s="95"/>
      <c r="DDQ683" s="95"/>
      <c r="DDR683" s="95"/>
      <c r="DDS683" s="95"/>
      <c r="DDT683" s="95"/>
      <c r="DDU683" s="95"/>
      <c r="DDV683" s="95"/>
      <c r="DDW683" s="95"/>
      <c r="DDX683" s="95"/>
      <c r="DDY683" s="95"/>
      <c r="DDZ683" s="95"/>
      <c r="DEA683" s="95"/>
      <c r="DEB683" s="95"/>
      <c r="DEC683" s="95"/>
      <c r="DED683" s="95"/>
      <c r="DEE683" s="95"/>
      <c r="DEF683" s="95"/>
      <c r="DEG683" s="95"/>
      <c r="DEH683" s="95"/>
      <c r="DEI683" s="95"/>
      <c r="DEJ683" s="95"/>
      <c r="DEK683" s="95"/>
      <c r="DEL683" s="95"/>
      <c r="DEM683" s="95"/>
      <c r="DEN683" s="95"/>
      <c r="DEO683" s="95"/>
      <c r="DEP683" s="95"/>
      <c r="DEQ683" s="95"/>
      <c r="DER683" s="95"/>
      <c r="DES683" s="95"/>
      <c r="DET683" s="95"/>
      <c r="DEU683" s="95"/>
      <c r="DEV683" s="95"/>
      <c r="DEW683" s="95"/>
      <c r="DEX683" s="95"/>
      <c r="DEY683" s="95"/>
      <c r="DEZ683" s="95"/>
      <c r="DFA683" s="95"/>
      <c r="DFB683" s="95"/>
      <c r="DFC683" s="95"/>
      <c r="DFD683" s="95"/>
      <c r="DFE683" s="95"/>
      <c r="DFF683" s="95"/>
      <c r="DFG683" s="95"/>
      <c r="DFH683" s="95"/>
      <c r="DFI683" s="95"/>
      <c r="DFJ683" s="95"/>
      <c r="DFK683" s="95"/>
      <c r="DFL683" s="95"/>
      <c r="DFM683" s="95"/>
      <c r="DFN683" s="95"/>
      <c r="DFO683" s="95"/>
      <c r="DFP683" s="95"/>
      <c r="DFQ683" s="95"/>
      <c r="DFR683" s="95"/>
      <c r="DFS683" s="95"/>
      <c r="DFT683" s="95"/>
      <c r="DFU683" s="95"/>
      <c r="DFV683" s="95"/>
      <c r="DFW683" s="95"/>
      <c r="DFX683" s="95"/>
      <c r="DFY683" s="95"/>
      <c r="DFZ683" s="95"/>
      <c r="DGA683" s="95"/>
      <c r="DGB683" s="95"/>
      <c r="DGC683" s="95"/>
      <c r="DGD683" s="95"/>
      <c r="DGE683" s="95"/>
      <c r="DGF683" s="95"/>
      <c r="DGG683" s="95"/>
      <c r="DGH683" s="95"/>
      <c r="DGI683" s="95"/>
      <c r="DGJ683" s="95"/>
      <c r="DGK683" s="95"/>
      <c r="DGL683" s="95"/>
      <c r="DGM683" s="95"/>
      <c r="DGN683" s="95"/>
      <c r="DGO683" s="95"/>
      <c r="DGP683" s="95"/>
      <c r="DGQ683" s="95"/>
      <c r="DGR683" s="95"/>
      <c r="DGS683" s="95"/>
      <c r="DGT683" s="95"/>
      <c r="DGU683" s="95"/>
      <c r="DGV683" s="95"/>
      <c r="DGW683" s="95"/>
      <c r="DGX683" s="95"/>
      <c r="DGY683" s="95"/>
      <c r="DGZ683" s="95"/>
      <c r="DHA683" s="95"/>
      <c r="DHB683" s="95"/>
      <c r="DHC683" s="95"/>
      <c r="DHD683" s="95"/>
      <c r="DHE683" s="95"/>
      <c r="DHF683" s="95"/>
      <c r="DHG683" s="95"/>
      <c r="DHH683" s="95"/>
      <c r="DHI683" s="95"/>
      <c r="DHJ683" s="95"/>
      <c r="DHK683" s="95"/>
      <c r="DHL683" s="95"/>
      <c r="DHM683" s="95"/>
      <c r="DHN683" s="95"/>
      <c r="DHO683" s="95"/>
      <c r="DHP683" s="95"/>
      <c r="DHQ683" s="95"/>
      <c r="DHR683" s="95"/>
      <c r="DHS683" s="95"/>
      <c r="DHT683" s="95"/>
      <c r="DHU683" s="95"/>
      <c r="DHV683" s="95"/>
      <c r="DHW683" s="95"/>
      <c r="DHX683" s="95"/>
      <c r="DHY683" s="95"/>
      <c r="DHZ683" s="95"/>
      <c r="DIA683" s="95"/>
      <c r="DIB683" s="95"/>
      <c r="DIC683" s="95"/>
      <c r="DID683" s="95"/>
      <c r="DIE683" s="95"/>
      <c r="DIF683" s="95"/>
      <c r="DIG683" s="95"/>
      <c r="DIH683" s="95"/>
      <c r="DII683" s="95"/>
      <c r="DIJ683" s="95"/>
      <c r="DIK683" s="95"/>
      <c r="DIL683" s="95"/>
      <c r="DIM683" s="95"/>
      <c r="DIN683" s="95"/>
      <c r="DIO683" s="95"/>
      <c r="DIP683" s="95"/>
      <c r="DIQ683" s="95"/>
      <c r="DIR683" s="95"/>
      <c r="DIS683" s="95"/>
      <c r="DIT683" s="95"/>
      <c r="DIU683" s="95"/>
      <c r="DIV683" s="95"/>
      <c r="DIW683" s="95"/>
      <c r="DIX683" s="95"/>
      <c r="DIY683" s="95"/>
      <c r="DIZ683" s="95"/>
      <c r="DJA683" s="95"/>
      <c r="DJB683" s="95"/>
      <c r="DJC683" s="95"/>
      <c r="DJD683" s="95"/>
      <c r="DJE683" s="95"/>
      <c r="DJF683" s="95"/>
      <c r="DJG683" s="95"/>
      <c r="DJH683" s="95"/>
      <c r="DJI683" s="95"/>
      <c r="DJJ683" s="95"/>
      <c r="DJK683" s="95"/>
      <c r="DJL683" s="95"/>
      <c r="DJM683" s="95"/>
      <c r="DJN683" s="95"/>
      <c r="DJO683" s="95"/>
      <c r="DJP683" s="95"/>
      <c r="DJQ683" s="95"/>
      <c r="DJR683" s="95"/>
      <c r="DJS683" s="95"/>
      <c r="DJT683" s="95"/>
      <c r="DJU683" s="95"/>
      <c r="DJV683" s="95"/>
      <c r="DJW683" s="95"/>
      <c r="DJX683" s="95"/>
      <c r="DJY683" s="95"/>
      <c r="DJZ683" s="95"/>
      <c r="DKA683" s="95"/>
      <c r="DKB683" s="95"/>
      <c r="DKC683" s="95"/>
      <c r="DKD683" s="95"/>
      <c r="DKE683" s="95"/>
      <c r="DKF683" s="95"/>
      <c r="DKG683" s="95"/>
      <c r="DKH683" s="95"/>
      <c r="DKI683" s="95"/>
      <c r="DKJ683" s="95"/>
      <c r="DKK683" s="95"/>
      <c r="DKL683" s="95"/>
      <c r="DKM683" s="95"/>
      <c r="DKN683" s="95"/>
      <c r="DKO683" s="95"/>
      <c r="DKP683" s="95"/>
      <c r="DKQ683" s="95"/>
      <c r="DKR683" s="95"/>
      <c r="DKS683" s="95"/>
      <c r="DKT683" s="95"/>
      <c r="DKU683" s="95"/>
      <c r="DKV683" s="95"/>
      <c r="DKW683" s="95"/>
      <c r="DKX683" s="95"/>
      <c r="DKY683" s="95"/>
      <c r="DKZ683" s="95"/>
      <c r="DLA683" s="95"/>
      <c r="DLB683" s="95"/>
      <c r="DLC683" s="95"/>
      <c r="DLD683" s="95"/>
      <c r="DLE683" s="95"/>
      <c r="DLF683" s="95"/>
      <c r="DLG683" s="95"/>
      <c r="DLH683" s="95"/>
      <c r="DLI683" s="95"/>
      <c r="DLJ683" s="95"/>
      <c r="DLK683" s="95"/>
      <c r="DLL683" s="95"/>
      <c r="DLM683" s="95"/>
      <c r="DLN683" s="95"/>
      <c r="DLO683" s="95"/>
      <c r="DLP683" s="95"/>
      <c r="DLQ683" s="95"/>
      <c r="DLR683" s="95"/>
      <c r="DLS683" s="95"/>
      <c r="DLT683" s="95"/>
      <c r="DLU683" s="95"/>
      <c r="DLV683" s="95"/>
      <c r="DLW683" s="95"/>
      <c r="DLX683" s="95"/>
      <c r="DLY683" s="95"/>
      <c r="DLZ683" s="95"/>
      <c r="DMA683" s="95"/>
      <c r="DMB683" s="95"/>
      <c r="DMC683" s="95"/>
      <c r="DMD683" s="95"/>
      <c r="DME683" s="95"/>
      <c r="DMF683" s="95"/>
      <c r="DMG683" s="95"/>
      <c r="DMH683" s="95"/>
      <c r="DMI683" s="95"/>
      <c r="DMJ683" s="95"/>
      <c r="DMK683" s="95"/>
      <c r="DML683" s="95"/>
      <c r="DMM683" s="95"/>
      <c r="DMN683" s="95"/>
      <c r="DMO683" s="95"/>
      <c r="DMP683" s="95"/>
      <c r="DMQ683" s="95"/>
      <c r="DMR683" s="95"/>
      <c r="DMS683" s="95"/>
      <c r="DMT683" s="95"/>
      <c r="DMU683" s="95"/>
      <c r="DMV683" s="95"/>
      <c r="DMW683" s="95"/>
      <c r="DMX683" s="95"/>
      <c r="DMY683" s="95"/>
      <c r="DMZ683" s="95"/>
      <c r="DNA683" s="95"/>
      <c r="DNB683" s="95"/>
      <c r="DNC683" s="95"/>
      <c r="DND683" s="95"/>
      <c r="DNE683" s="95"/>
      <c r="DNF683" s="95"/>
      <c r="DNG683" s="95"/>
      <c r="DNH683" s="95"/>
      <c r="DNI683" s="95"/>
      <c r="DNJ683" s="95"/>
      <c r="DNK683" s="95"/>
      <c r="DNL683" s="95"/>
      <c r="DNM683" s="95"/>
      <c r="DNN683" s="95"/>
      <c r="DNO683" s="95"/>
      <c r="DNP683" s="95"/>
      <c r="DNQ683" s="95"/>
      <c r="DNR683" s="95"/>
      <c r="DNS683" s="95"/>
      <c r="DNT683" s="95"/>
      <c r="DNU683" s="95"/>
      <c r="DNV683" s="95"/>
      <c r="DNW683" s="95"/>
      <c r="DNX683" s="95"/>
      <c r="DNY683" s="95"/>
      <c r="DNZ683" s="95"/>
      <c r="DOA683" s="95"/>
      <c r="DOB683" s="95"/>
      <c r="DOC683" s="95"/>
      <c r="DOD683" s="95"/>
      <c r="DOE683" s="95"/>
      <c r="DOF683" s="95"/>
      <c r="DOG683" s="95"/>
      <c r="DOH683" s="95"/>
      <c r="DOI683" s="95"/>
      <c r="DOJ683" s="95"/>
      <c r="DOK683" s="95"/>
      <c r="DOL683" s="95"/>
      <c r="DOM683" s="95"/>
      <c r="DON683" s="95"/>
      <c r="DOO683" s="95"/>
      <c r="DOP683" s="95"/>
      <c r="DOQ683" s="95"/>
      <c r="DOR683" s="95"/>
      <c r="DOS683" s="95"/>
      <c r="DOT683" s="95"/>
      <c r="DOU683" s="95"/>
      <c r="DOV683" s="95"/>
      <c r="DOW683" s="95"/>
      <c r="DOX683" s="95"/>
      <c r="DOY683" s="95"/>
      <c r="DOZ683" s="95"/>
      <c r="DPA683" s="95"/>
      <c r="DPB683" s="95"/>
      <c r="DPC683" s="95"/>
      <c r="DPD683" s="95"/>
      <c r="DPE683" s="95"/>
      <c r="DPF683" s="95"/>
      <c r="DPG683" s="95"/>
      <c r="DPH683" s="95"/>
      <c r="DPI683" s="95"/>
      <c r="DPJ683" s="95"/>
      <c r="DPK683" s="95"/>
      <c r="DPL683" s="95"/>
      <c r="DPM683" s="95"/>
      <c r="DPN683" s="95"/>
      <c r="DPO683" s="95"/>
      <c r="DPP683" s="95"/>
      <c r="DPQ683" s="95"/>
      <c r="DPR683" s="95"/>
      <c r="DPS683" s="95"/>
      <c r="DPT683" s="95"/>
      <c r="DPU683" s="95"/>
      <c r="DPV683" s="95"/>
      <c r="DPW683" s="95"/>
      <c r="DPX683" s="95"/>
      <c r="DPY683" s="95"/>
      <c r="DPZ683" s="95"/>
      <c r="DQA683" s="95"/>
      <c r="DQB683" s="95"/>
      <c r="DQC683" s="95"/>
      <c r="DQD683" s="95"/>
      <c r="DQE683" s="95"/>
      <c r="DQF683" s="95"/>
      <c r="DQG683" s="95"/>
      <c r="DQH683" s="95"/>
      <c r="DQI683" s="95"/>
      <c r="DQJ683" s="95"/>
      <c r="DQK683" s="95"/>
      <c r="DQL683" s="95"/>
      <c r="DQM683" s="95"/>
      <c r="DQN683" s="95"/>
      <c r="DQO683" s="95"/>
      <c r="DQP683" s="95"/>
      <c r="DQQ683" s="95"/>
      <c r="DQR683" s="95"/>
      <c r="DQS683" s="95"/>
      <c r="DQT683" s="95"/>
      <c r="DQU683" s="95"/>
      <c r="DQV683" s="95"/>
      <c r="DQW683" s="95"/>
      <c r="DQX683" s="95"/>
      <c r="DQY683" s="95"/>
      <c r="DQZ683" s="95"/>
      <c r="DRA683" s="95"/>
      <c r="DRB683" s="95"/>
      <c r="DRC683" s="95"/>
      <c r="DRD683" s="95"/>
      <c r="DRE683" s="95"/>
      <c r="DRF683" s="95"/>
      <c r="DRG683" s="95"/>
      <c r="DRH683" s="95"/>
      <c r="DRI683" s="95"/>
      <c r="DRJ683" s="95"/>
      <c r="DRK683" s="95"/>
      <c r="DRL683" s="95"/>
      <c r="DRM683" s="95"/>
      <c r="DRN683" s="95"/>
      <c r="DRO683" s="95"/>
      <c r="DRP683" s="95"/>
      <c r="DRQ683" s="95"/>
      <c r="DRR683" s="95"/>
      <c r="DRS683" s="95"/>
      <c r="DRT683" s="95"/>
      <c r="DRU683" s="95"/>
      <c r="DRV683" s="95"/>
      <c r="DRW683" s="95"/>
      <c r="DRX683" s="95"/>
      <c r="DRY683" s="95"/>
      <c r="DRZ683" s="95"/>
      <c r="DSA683" s="95"/>
      <c r="DSB683" s="95"/>
      <c r="DSC683" s="95"/>
      <c r="DSD683" s="95"/>
      <c r="DSE683" s="95"/>
      <c r="DSF683" s="95"/>
      <c r="DSG683" s="95"/>
      <c r="DSH683" s="95"/>
      <c r="DSI683" s="95"/>
      <c r="DSJ683" s="95"/>
      <c r="DSK683" s="95"/>
      <c r="DSL683" s="95"/>
      <c r="DSM683" s="95"/>
      <c r="DSN683" s="95"/>
      <c r="DSO683" s="95"/>
      <c r="DSP683" s="95"/>
      <c r="DSQ683" s="95"/>
      <c r="DSR683" s="95"/>
      <c r="DSS683" s="95"/>
      <c r="DST683" s="95"/>
      <c r="DSU683" s="95"/>
      <c r="DSV683" s="95"/>
      <c r="DSW683" s="95"/>
      <c r="DSX683" s="95"/>
      <c r="DSY683" s="95"/>
      <c r="DSZ683" s="95"/>
      <c r="DTA683" s="95"/>
      <c r="DTB683" s="95"/>
      <c r="DTC683" s="95"/>
      <c r="DTD683" s="95"/>
      <c r="DTE683" s="95"/>
      <c r="DTF683" s="95"/>
      <c r="DTG683" s="95"/>
      <c r="DTH683" s="95"/>
      <c r="DTI683" s="95"/>
      <c r="DTJ683" s="95"/>
      <c r="DTK683" s="95"/>
      <c r="DTL683" s="95"/>
      <c r="DTM683" s="95"/>
      <c r="DTN683" s="95"/>
      <c r="DTO683" s="95"/>
      <c r="DTP683" s="95"/>
      <c r="DTQ683" s="95"/>
      <c r="DTR683" s="95"/>
      <c r="DTS683" s="95"/>
      <c r="DTT683" s="95"/>
      <c r="DTU683" s="95"/>
      <c r="DTV683" s="95"/>
      <c r="DTW683" s="95"/>
      <c r="DTX683" s="95"/>
      <c r="DTY683" s="95"/>
      <c r="DTZ683" s="95"/>
      <c r="DUA683" s="95"/>
      <c r="DUB683" s="95"/>
      <c r="DUC683" s="95"/>
      <c r="DUD683" s="95"/>
      <c r="DUE683" s="95"/>
      <c r="DUF683" s="95"/>
      <c r="DUG683" s="95"/>
      <c r="DUH683" s="95"/>
      <c r="DUI683" s="95"/>
      <c r="DUJ683" s="95"/>
      <c r="DUK683" s="95"/>
      <c r="DUL683" s="95"/>
      <c r="DUM683" s="95"/>
      <c r="DUN683" s="95"/>
      <c r="DUO683" s="95"/>
      <c r="DUP683" s="95"/>
      <c r="DUQ683" s="95"/>
      <c r="DUR683" s="95"/>
      <c r="DUS683" s="95"/>
      <c r="DUT683" s="95"/>
      <c r="DUU683" s="95"/>
      <c r="DUV683" s="95"/>
      <c r="DUW683" s="95"/>
      <c r="DUX683" s="95"/>
      <c r="DUY683" s="95"/>
      <c r="DUZ683" s="95"/>
      <c r="DVA683" s="95"/>
      <c r="DVB683" s="95"/>
      <c r="DVC683" s="95"/>
      <c r="DVD683" s="95"/>
      <c r="DVE683" s="95"/>
      <c r="DVF683" s="95"/>
      <c r="DVG683" s="95"/>
      <c r="DVH683" s="95"/>
      <c r="DVI683" s="95"/>
      <c r="DVJ683" s="95"/>
      <c r="DVK683" s="95"/>
      <c r="DVL683" s="95"/>
      <c r="DVM683" s="95"/>
      <c r="DVN683" s="95"/>
      <c r="DVO683" s="95"/>
      <c r="DVP683" s="95"/>
      <c r="DVQ683" s="95"/>
      <c r="DVR683" s="95"/>
      <c r="DVS683" s="95"/>
      <c r="DVT683" s="95"/>
      <c r="DVU683" s="95"/>
      <c r="DVV683" s="95"/>
      <c r="DVW683" s="95"/>
      <c r="DVX683" s="95"/>
      <c r="DVY683" s="95"/>
      <c r="DVZ683" s="95"/>
      <c r="DWA683" s="95"/>
      <c r="DWB683" s="95"/>
      <c r="DWC683" s="95"/>
      <c r="DWD683" s="95"/>
      <c r="DWE683" s="95"/>
      <c r="DWF683" s="95"/>
      <c r="DWG683" s="95"/>
      <c r="DWH683" s="95"/>
      <c r="DWI683" s="95"/>
      <c r="DWJ683" s="95"/>
      <c r="DWK683" s="95"/>
      <c r="DWL683" s="95"/>
      <c r="DWM683" s="95"/>
      <c r="DWN683" s="95"/>
      <c r="DWO683" s="95"/>
      <c r="DWP683" s="95"/>
      <c r="DWQ683" s="95"/>
      <c r="DWR683" s="95"/>
      <c r="DWS683" s="95"/>
      <c r="DWT683" s="95"/>
      <c r="DWU683" s="95"/>
      <c r="DWV683" s="95"/>
      <c r="DWW683" s="95"/>
      <c r="DWX683" s="95"/>
      <c r="DWY683" s="95"/>
      <c r="DWZ683" s="95"/>
      <c r="DXA683" s="95"/>
      <c r="DXB683" s="95"/>
      <c r="DXC683" s="95"/>
      <c r="DXD683" s="95"/>
      <c r="DXE683" s="95"/>
      <c r="DXF683" s="95"/>
      <c r="DXG683" s="95"/>
      <c r="DXH683" s="95"/>
      <c r="DXI683" s="95"/>
      <c r="DXJ683" s="95"/>
      <c r="DXK683" s="95"/>
      <c r="DXL683" s="95"/>
      <c r="DXM683" s="95"/>
      <c r="DXN683" s="95"/>
      <c r="DXO683" s="95"/>
      <c r="DXP683" s="95"/>
      <c r="DXQ683" s="95"/>
      <c r="DXR683" s="95"/>
      <c r="DXS683" s="95"/>
      <c r="DXT683" s="95"/>
      <c r="DXU683" s="95"/>
      <c r="DXV683" s="95"/>
      <c r="DXW683" s="95"/>
      <c r="DXX683" s="95"/>
      <c r="DXY683" s="95"/>
      <c r="DXZ683" s="95"/>
      <c r="DYA683" s="95"/>
      <c r="DYB683" s="95"/>
      <c r="DYC683" s="95"/>
      <c r="DYD683" s="95"/>
      <c r="DYE683" s="95"/>
      <c r="DYF683" s="95"/>
      <c r="DYG683" s="95"/>
      <c r="DYH683" s="95"/>
      <c r="DYI683" s="95"/>
      <c r="DYJ683" s="95"/>
      <c r="DYK683" s="95"/>
      <c r="DYL683" s="95"/>
      <c r="DYM683" s="95"/>
      <c r="DYN683" s="95"/>
      <c r="DYO683" s="95"/>
      <c r="DYP683" s="95"/>
      <c r="DYQ683" s="95"/>
      <c r="DYR683" s="95"/>
      <c r="DYS683" s="95"/>
      <c r="DYT683" s="95"/>
      <c r="DYU683" s="95"/>
      <c r="DYV683" s="95"/>
      <c r="DYW683" s="95"/>
      <c r="DYX683" s="95"/>
      <c r="DYY683" s="95"/>
      <c r="DYZ683" s="95"/>
      <c r="DZA683" s="95"/>
      <c r="DZB683" s="95"/>
      <c r="DZC683" s="95"/>
      <c r="DZD683" s="95"/>
      <c r="DZE683" s="95"/>
      <c r="DZF683" s="95"/>
      <c r="DZG683" s="95"/>
      <c r="DZH683" s="95"/>
      <c r="DZI683" s="95"/>
      <c r="DZJ683" s="95"/>
      <c r="DZK683" s="95"/>
      <c r="DZL683" s="95"/>
      <c r="DZM683" s="95"/>
      <c r="DZN683" s="95"/>
      <c r="DZO683" s="95"/>
      <c r="DZP683" s="95"/>
      <c r="DZQ683" s="95"/>
      <c r="DZR683" s="95"/>
      <c r="DZS683" s="95"/>
      <c r="DZT683" s="95"/>
      <c r="DZU683" s="95"/>
      <c r="DZV683" s="95"/>
      <c r="DZW683" s="95"/>
      <c r="DZX683" s="95"/>
      <c r="DZY683" s="95"/>
      <c r="DZZ683" s="95"/>
      <c r="EAA683" s="95"/>
      <c r="EAB683" s="95"/>
      <c r="EAC683" s="95"/>
      <c r="EAD683" s="95"/>
      <c r="EAE683" s="95"/>
      <c r="EAF683" s="95"/>
      <c r="EAG683" s="95"/>
      <c r="EAH683" s="95"/>
      <c r="EAI683" s="95"/>
      <c r="EAJ683" s="95"/>
      <c r="EAK683" s="95"/>
      <c r="EAL683" s="95"/>
      <c r="EAM683" s="95"/>
      <c r="EAN683" s="95"/>
      <c r="EAO683" s="95"/>
      <c r="EAP683" s="95"/>
      <c r="EAQ683" s="95"/>
      <c r="EAR683" s="95"/>
      <c r="EAS683" s="95"/>
      <c r="EAT683" s="95"/>
      <c r="EAU683" s="95"/>
      <c r="EAV683" s="95"/>
      <c r="EAW683" s="95"/>
      <c r="EAX683" s="95"/>
      <c r="EAY683" s="95"/>
      <c r="EAZ683" s="95"/>
      <c r="EBA683" s="95"/>
      <c r="EBB683" s="95"/>
      <c r="EBC683" s="95"/>
      <c r="EBD683" s="95"/>
      <c r="EBE683" s="95"/>
      <c r="EBF683" s="95"/>
      <c r="EBG683" s="95"/>
      <c r="EBH683" s="95"/>
      <c r="EBI683" s="95"/>
      <c r="EBJ683" s="95"/>
      <c r="EBK683" s="95"/>
      <c r="EBL683" s="95"/>
      <c r="EBM683" s="95"/>
      <c r="EBN683" s="95"/>
      <c r="EBO683" s="95"/>
      <c r="EBP683" s="95"/>
      <c r="EBQ683" s="95"/>
      <c r="EBR683" s="95"/>
      <c r="EBS683" s="95"/>
      <c r="EBT683" s="95"/>
      <c r="EBU683" s="95"/>
      <c r="EBV683" s="95"/>
      <c r="EBW683" s="95"/>
      <c r="EBX683" s="95"/>
      <c r="EBY683" s="95"/>
      <c r="EBZ683" s="95"/>
      <c r="ECA683" s="95"/>
      <c r="ECB683" s="95"/>
      <c r="ECC683" s="95"/>
      <c r="ECD683" s="95"/>
      <c r="ECE683" s="95"/>
      <c r="ECF683" s="95"/>
      <c r="ECG683" s="95"/>
      <c r="ECH683" s="95"/>
      <c r="ECI683" s="95"/>
      <c r="ECJ683" s="95"/>
      <c r="ECK683" s="95"/>
      <c r="ECL683" s="95"/>
      <c r="ECM683" s="95"/>
      <c r="ECN683" s="95"/>
      <c r="ECO683" s="95"/>
      <c r="ECP683" s="95"/>
      <c r="ECQ683" s="95"/>
      <c r="ECR683" s="95"/>
      <c r="ECS683" s="95"/>
      <c r="ECT683" s="95"/>
      <c r="ECU683" s="95"/>
      <c r="ECV683" s="95"/>
      <c r="ECW683" s="95"/>
      <c r="ECX683" s="95"/>
      <c r="ECY683" s="95"/>
      <c r="ECZ683" s="95"/>
      <c r="EDA683" s="95"/>
      <c r="EDB683" s="95"/>
      <c r="EDC683" s="95"/>
      <c r="EDD683" s="95"/>
      <c r="EDE683" s="95"/>
      <c r="EDF683" s="95"/>
      <c r="EDG683" s="95"/>
      <c r="EDH683" s="95"/>
      <c r="EDI683" s="95"/>
      <c r="EDJ683" s="95"/>
      <c r="EDK683" s="95"/>
      <c r="EDL683" s="95"/>
      <c r="EDM683" s="95"/>
      <c r="EDN683" s="95"/>
      <c r="EDO683" s="95"/>
      <c r="EDP683" s="95"/>
      <c r="EDQ683" s="95"/>
      <c r="EDR683" s="95"/>
      <c r="EDS683" s="95"/>
      <c r="EDT683" s="95"/>
      <c r="EDU683" s="95"/>
      <c r="EDV683" s="95"/>
      <c r="EDW683" s="95"/>
      <c r="EDX683" s="95"/>
      <c r="EDY683" s="95"/>
      <c r="EDZ683" s="95"/>
      <c r="EEA683" s="95"/>
      <c r="EEB683" s="95"/>
      <c r="EEC683" s="95"/>
      <c r="EED683" s="95"/>
      <c r="EEE683" s="95"/>
      <c r="EEF683" s="95"/>
      <c r="EEG683" s="95"/>
      <c r="EEH683" s="95"/>
      <c r="EEI683" s="95"/>
      <c r="EEJ683" s="95"/>
      <c r="EEK683" s="95"/>
      <c r="EEL683" s="95"/>
      <c r="EEM683" s="95"/>
      <c r="EEN683" s="95"/>
      <c r="EEO683" s="95"/>
      <c r="EEP683" s="95"/>
      <c r="EEQ683" s="95"/>
      <c r="EER683" s="95"/>
      <c r="EES683" s="95"/>
      <c r="EET683" s="95"/>
      <c r="EEU683" s="95"/>
      <c r="EEV683" s="95"/>
      <c r="EEW683" s="95"/>
      <c r="EEX683" s="95"/>
      <c r="EEY683" s="95"/>
      <c r="EEZ683" s="95"/>
      <c r="EFA683" s="95"/>
      <c r="EFB683" s="95"/>
      <c r="EFC683" s="95"/>
      <c r="EFD683" s="95"/>
      <c r="EFE683" s="95"/>
      <c r="EFF683" s="95"/>
      <c r="EFG683" s="95"/>
      <c r="EFH683" s="95"/>
      <c r="EFI683" s="95"/>
      <c r="EFJ683" s="95"/>
      <c r="EFK683" s="95"/>
      <c r="EFL683" s="95"/>
      <c r="EFM683" s="95"/>
      <c r="EFN683" s="95"/>
      <c r="EFO683" s="95"/>
      <c r="EFP683" s="95"/>
      <c r="EFQ683" s="95"/>
      <c r="EFR683" s="95"/>
      <c r="EFS683" s="95"/>
      <c r="EFT683" s="95"/>
      <c r="EFU683" s="95"/>
      <c r="EFV683" s="95"/>
      <c r="EFW683" s="95"/>
      <c r="EFX683" s="95"/>
      <c r="EFY683" s="95"/>
      <c r="EFZ683" s="95"/>
      <c r="EGA683" s="95"/>
      <c r="EGB683" s="95"/>
      <c r="EGC683" s="95"/>
      <c r="EGD683" s="95"/>
      <c r="EGE683" s="95"/>
      <c r="EGF683" s="95"/>
      <c r="EGG683" s="95"/>
      <c r="EGH683" s="95"/>
      <c r="EGI683" s="95"/>
      <c r="EGJ683" s="95"/>
      <c r="EGK683" s="95"/>
      <c r="EGL683" s="95"/>
      <c r="EGM683" s="95"/>
      <c r="EGN683" s="95"/>
      <c r="EGO683" s="95"/>
      <c r="EGP683" s="95"/>
      <c r="EGQ683" s="95"/>
      <c r="EGR683" s="95"/>
      <c r="EGS683" s="95"/>
      <c r="EGT683" s="95"/>
      <c r="EGU683" s="95"/>
      <c r="EGV683" s="95"/>
      <c r="EGW683" s="95"/>
      <c r="EGX683" s="95"/>
      <c r="EGY683" s="95"/>
      <c r="EGZ683" s="95"/>
      <c r="EHA683" s="95"/>
      <c r="EHB683" s="95"/>
      <c r="EHC683" s="95"/>
      <c r="EHD683" s="95"/>
      <c r="EHE683" s="95"/>
      <c r="EHF683" s="95"/>
      <c r="EHG683" s="95"/>
      <c r="EHH683" s="95"/>
      <c r="EHI683" s="95"/>
      <c r="EHJ683" s="95"/>
      <c r="EHK683" s="95"/>
      <c r="EHL683" s="95"/>
      <c r="EHM683" s="95"/>
      <c r="EHN683" s="95"/>
      <c r="EHO683" s="95"/>
      <c r="EHP683" s="95"/>
      <c r="EHQ683" s="95"/>
      <c r="EHR683" s="95"/>
      <c r="EHS683" s="95"/>
      <c r="EHT683" s="95"/>
      <c r="EHU683" s="95"/>
      <c r="EHV683" s="95"/>
      <c r="EHW683" s="95"/>
      <c r="EHX683" s="95"/>
      <c r="EHY683" s="95"/>
      <c r="EHZ683" s="95"/>
      <c r="EIA683" s="95"/>
      <c r="EIB683" s="95"/>
      <c r="EIC683" s="95"/>
      <c r="EID683" s="95"/>
      <c r="EIE683" s="95"/>
      <c r="EIF683" s="95"/>
      <c r="EIG683" s="95"/>
      <c r="EIH683" s="95"/>
      <c r="EII683" s="95"/>
      <c r="EIJ683" s="95"/>
      <c r="EIK683" s="95"/>
      <c r="EIL683" s="95"/>
      <c r="EIM683" s="95"/>
      <c r="EIN683" s="95"/>
      <c r="EIO683" s="95"/>
      <c r="EIP683" s="95"/>
      <c r="EIQ683" s="95"/>
      <c r="EIR683" s="95"/>
      <c r="EIS683" s="95"/>
      <c r="EIT683" s="95"/>
      <c r="EIU683" s="95"/>
      <c r="EIV683" s="95"/>
      <c r="EIW683" s="95"/>
      <c r="EIX683" s="95"/>
      <c r="EIY683" s="95"/>
      <c r="EIZ683" s="95"/>
      <c r="EJA683" s="95"/>
      <c r="EJB683" s="95"/>
      <c r="EJC683" s="95"/>
      <c r="EJD683" s="95"/>
      <c r="EJE683" s="95"/>
      <c r="EJF683" s="95"/>
      <c r="EJG683" s="95"/>
      <c r="EJH683" s="95"/>
      <c r="EJI683" s="95"/>
      <c r="EJJ683" s="95"/>
      <c r="EJK683" s="95"/>
      <c r="EJL683" s="95"/>
      <c r="EJM683" s="95"/>
      <c r="EJN683" s="95"/>
      <c r="EJO683" s="95"/>
      <c r="EJP683" s="95"/>
      <c r="EJQ683" s="95"/>
      <c r="EJR683" s="95"/>
      <c r="EJS683" s="95"/>
      <c r="EJT683" s="95"/>
      <c r="EJU683" s="95"/>
      <c r="EJV683" s="95"/>
      <c r="EJW683" s="95"/>
      <c r="EJX683" s="95"/>
      <c r="EJY683" s="95"/>
      <c r="EJZ683" s="95"/>
      <c r="EKA683" s="95"/>
      <c r="EKB683" s="95"/>
      <c r="EKC683" s="95"/>
      <c r="EKD683" s="95"/>
      <c r="EKE683" s="95"/>
      <c r="EKF683" s="95"/>
      <c r="EKG683" s="95"/>
      <c r="EKH683" s="95"/>
      <c r="EKI683" s="95"/>
      <c r="EKJ683" s="95"/>
      <c r="EKK683" s="95"/>
      <c r="EKL683" s="95"/>
      <c r="EKM683" s="95"/>
      <c r="EKN683" s="95"/>
      <c r="EKO683" s="95"/>
      <c r="EKP683" s="95"/>
      <c r="EKQ683" s="95"/>
      <c r="EKR683" s="95"/>
      <c r="EKS683" s="95"/>
      <c r="EKT683" s="95"/>
      <c r="EKU683" s="95"/>
      <c r="EKV683" s="95"/>
      <c r="EKW683" s="95"/>
      <c r="EKX683" s="95"/>
      <c r="EKY683" s="95"/>
      <c r="EKZ683" s="95"/>
      <c r="ELA683" s="95"/>
      <c r="ELB683" s="95"/>
      <c r="ELC683" s="95"/>
      <c r="ELD683" s="95"/>
      <c r="ELE683" s="95"/>
      <c r="ELF683" s="95"/>
      <c r="ELG683" s="95"/>
      <c r="ELH683" s="95"/>
      <c r="ELI683" s="95"/>
      <c r="ELJ683" s="95"/>
      <c r="ELK683" s="95"/>
      <c r="ELL683" s="95"/>
      <c r="ELM683" s="95"/>
      <c r="ELN683" s="95"/>
      <c r="ELO683" s="95"/>
      <c r="ELP683" s="95"/>
      <c r="ELQ683" s="95"/>
      <c r="ELR683" s="95"/>
      <c r="ELS683" s="95"/>
      <c r="ELT683" s="95"/>
      <c r="ELU683" s="95"/>
      <c r="ELV683" s="95"/>
      <c r="ELW683" s="95"/>
      <c r="ELX683" s="95"/>
      <c r="ELY683" s="95"/>
      <c r="ELZ683" s="95"/>
      <c r="EMA683" s="95"/>
      <c r="EMB683" s="95"/>
      <c r="EMC683" s="95"/>
      <c r="EMD683" s="95"/>
      <c r="EME683" s="95"/>
      <c r="EMF683" s="95"/>
      <c r="EMG683" s="95"/>
      <c r="EMH683" s="95"/>
      <c r="EMI683" s="95"/>
      <c r="EMJ683" s="95"/>
      <c r="EMK683" s="95"/>
      <c r="EML683" s="95"/>
      <c r="EMM683" s="95"/>
      <c r="EMN683" s="95"/>
      <c r="EMO683" s="95"/>
      <c r="EMP683" s="95"/>
      <c r="EMQ683" s="95"/>
      <c r="EMR683" s="95"/>
      <c r="EMS683" s="95"/>
      <c r="EMT683" s="95"/>
      <c r="EMU683" s="95"/>
      <c r="EMV683" s="95"/>
      <c r="EMW683" s="95"/>
      <c r="EMX683" s="95"/>
      <c r="EMY683" s="95"/>
      <c r="EMZ683" s="95"/>
      <c r="ENA683" s="95"/>
      <c r="ENB683" s="95"/>
      <c r="ENC683" s="95"/>
      <c r="END683" s="95"/>
      <c r="ENE683" s="95"/>
      <c r="ENF683" s="95"/>
      <c r="ENG683" s="95"/>
      <c r="ENH683" s="95"/>
      <c r="ENI683" s="95"/>
      <c r="ENJ683" s="95"/>
      <c r="ENK683" s="95"/>
      <c r="ENL683" s="95"/>
      <c r="ENM683" s="95"/>
      <c r="ENN683" s="95"/>
      <c r="ENO683" s="95"/>
      <c r="ENP683" s="95"/>
      <c r="ENQ683" s="95"/>
      <c r="ENR683" s="95"/>
      <c r="ENS683" s="95"/>
      <c r="ENT683" s="95"/>
      <c r="ENU683" s="95"/>
      <c r="ENV683" s="95"/>
      <c r="ENW683" s="95"/>
      <c r="ENX683" s="95"/>
      <c r="ENY683" s="95"/>
      <c r="ENZ683" s="95"/>
      <c r="EOA683" s="95"/>
      <c r="EOB683" s="95"/>
      <c r="EOC683" s="95"/>
      <c r="EOD683" s="95"/>
      <c r="EOE683" s="95"/>
      <c r="EOF683" s="95"/>
      <c r="EOG683" s="95"/>
      <c r="EOH683" s="95"/>
      <c r="EOI683" s="95"/>
      <c r="EOJ683" s="95"/>
      <c r="EOK683" s="95"/>
      <c r="EOL683" s="95"/>
      <c r="EOM683" s="95"/>
      <c r="EON683" s="95"/>
      <c r="EOO683" s="95"/>
      <c r="EOP683" s="95"/>
      <c r="EOQ683" s="95"/>
      <c r="EOR683" s="95"/>
      <c r="EOS683" s="95"/>
      <c r="EOT683" s="95"/>
      <c r="EOU683" s="95"/>
      <c r="EOV683" s="95"/>
      <c r="EOW683" s="95"/>
      <c r="EOX683" s="95"/>
      <c r="EOY683" s="95"/>
      <c r="EOZ683" s="95"/>
      <c r="EPA683" s="95"/>
      <c r="EPB683" s="95"/>
      <c r="EPC683" s="95"/>
      <c r="EPD683" s="95"/>
      <c r="EPE683" s="95"/>
      <c r="EPF683" s="95"/>
      <c r="EPG683" s="95"/>
      <c r="EPH683" s="95"/>
      <c r="EPI683" s="95"/>
      <c r="EPJ683" s="95"/>
      <c r="EPK683" s="95"/>
      <c r="EPL683" s="95"/>
      <c r="EPM683" s="95"/>
      <c r="EPN683" s="95"/>
      <c r="EPO683" s="95"/>
      <c r="EPP683" s="95"/>
      <c r="EPQ683" s="95"/>
      <c r="EPR683" s="95"/>
      <c r="EPS683" s="95"/>
      <c r="EPT683" s="95"/>
      <c r="EPU683" s="95"/>
      <c r="EPV683" s="95"/>
      <c r="EPW683" s="95"/>
      <c r="EPX683" s="95"/>
      <c r="EPY683" s="95"/>
      <c r="EPZ683" s="95"/>
      <c r="EQA683" s="95"/>
      <c r="EQB683" s="95"/>
      <c r="EQC683" s="95"/>
      <c r="EQD683" s="95"/>
      <c r="EQE683" s="95"/>
      <c r="EQF683" s="95"/>
      <c r="EQG683" s="95"/>
      <c r="EQH683" s="95"/>
      <c r="EQI683" s="95"/>
      <c r="EQJ683" s="95"/>
      <c r="EQK683" s="95"/>
      <c r="EQL683" s="95"/>
      <c r="EQM683" s="95"/>
      <c r="EQN683" s="95"/>
      <c r="EQO683" s="95"/>
      <c r="EQP683" s="95"/>
      <c r="EQQ683" s="95"/>
      <c r="EQR683" s="95"/>
      <c r="EQS683" s="95"/>
      <c r="EQT683" s="95"/>
      <c r="EQU683" s="95"/>
      <c r="EQV683" s="95"/>
      <c r="EQW683" s="95"/>
      <c r="EQX683" s="95"/>
      <c r="EQY683" s="95"/>
      <c r="EQZ683" s="95"/>
      <c r="ERA683" s="95"/>
      <c r="ERB683" s="95"/>
      <c r="ERC683" s="95"/>
      <c r="ERD683" s="95"/>
      <c r="ERE683" s="95"/>
      <c r="ERF683" s="95"/>
      <c r="ERG683" s="95"/>
      <c r="ERH683" s="95"/>
      <c r="ERI683" s="95"/>
      <c r="ERJ683" s="95"/>
      <c r="ERK683" s="95"/>
      <c r="ERL683" s="95"/>
      <c r="ERM683" s="95"/>
      <c r="ERN683" s="95"/>
      <c r="ERO683" s="95"/>
      <c r="ERP683" s="95"/>
      <c r="ERQ683" s="95"/>
      <c r="ERR683" s="95"/>
      <c r="ERS683" s="95"/>
      <c r="ERT683" s="95"/>
      <c r="ERU683" s="95"/>
      <c r="ERV683" s="95"/>
      <c r="ERW683" s="95"/>
      <c r="ERX683" s="95"/>
      <c r="ERY683" s="95"/>
      <c r="ERZ683" s="95"/>
      <c r="ESA683" s="95"/>
      <c r="ESB683" s="95"/>
      <c r="ESC683" s="95"/>
      <c r="ESD683" s="95"/>
      <c r="ESE683" s="95"/>
      <c r="ESF683" s="95"/>
      <c r="ESG683" s="95"/>
      <c r="ESH683" s="95"/>
      <c r="ESI683" s="95"/>
      <c r="ESJ683" s="95"/>
      <c r="ESK683" s="95"/>
      <c r="ESL683" s="95"/>
      <c r="ESM683" s="95"/>
      <c r="ESN683" s="95"/>
      <c r="ESO683" s="95"/>
      <c r="ESP683" s="95"/>
      <c r="ESQ683" s="95"/>
      <c r="ESR683" s="95"/>
      <c r="ESS683" s="95"/>
      <c r="EST683" s="95"/>
      <c r="ESU683" s="95"/>
      <c r="ESV683" s="95"/>
      <c r="ESW683" s="95"/>
      <c r="ESX683" s="95"/>
      <c r="ESY683" s="95"/>
      <c r="ESZ683" s="95"/>
      <c r="ETA683" s="95"/>
      <c r="ETB683" s="95"/>
      <c r="ETC683" s="95"/>
      <c r="ETD683" s="95"/>
      <c r="ETE683" s="95"/>
      <c r="ETF683" s="95"/>
      <c r="ETG683" s="95"/>
      <c r="ETH683" s="95"/>
      <c r="ETI683" s="95"/>
      <c r="ETJ683" s="95"/>
      <c r="ETK683" s="95"/>
      <c r="ETL683" s="95"/>
      <c r="ETM683" s="95"/>
      <c r="ETN683" s="95"/>
      <c r="ETO683" s="95"/>
      <c r="ETP683" s="95"/>
      <c r="ETQ683" s="95"/>
      <c r="ETR683" s="95"/>
      <c r="ETS683" s="95"/>
      <c r="ETT683" s="95"/>
      <c r="ETU683" s="95"/>
      <c r="ETV683" s="95"/>
      <c r="ETW683" s="95"/>
      <c r="ETX683" s="95"/>
      <c r="ETY683" s="95"/>
      <c r="ETZ683" s="95"/>
      <c r="EUA683" s="95"/>
      <c r="EUB683" s="95"/>
      <c r="EUC683" s="95"/>
      <c r="EUD683" s="95"/>
      <c r="EUE683" s="95"/>
      <c r="EUF683" s="95"/>
      <c r="EUG683" s="95"/>
      <c r="EUH683" s="95"/>
      <c r="EUI683" s="95"/>
      <c r="EUJ683" s="95"/>
    </row>
    <row r="684" spans="1:3936" ht="15" customHeight="1" x14ac:dyDescent="0.25">
      <c r="B684" s="379" t="s">
        <v>27</v>
      </c>
      <c r="C684" s="393">
        <v>19380.445497232122</v>
      </c>
      <c r="D684" s="393">
        <v>19330.27487340579</v>
      </c>
      <c r="E684" s="393">
        <v>19859.4022346313</v>
      </c>
      <c r="F684" s="393">
        <v>20984.723166648193</v>
      </c>
      <c r="G684" s="393">
        <v>19485.623042236293</v>
      </c>
      <c r="H684" s="393">
        <v>18735.056154188936</v>
      </c>
      <c r="I684" s="393">
        <v>18642.973917191754</v>
      </c>
      <c r="J684" s="393">
        <v>19983.152147121556</v>
      </c>
      <c r="K684" s="393">
        <v>19008.257645640078</v>
      </c>
      <c r="L684" s="393">
        <v>19683.629794590215</v>
      </c>
      <c r="M684" s="393">
        <v>19244.139890961193</v>
      </c>
      <c r="N684" s="393">
        <v>19211.630639233663</v>
      </c>
      <c r="O684" s="403">
        <v>19462.442416923423</v>
      </c>
    </row>
    <row r="685" spans="1:3936" ht="15" customHeight="1" x14ac:dyDescent="0.35">
      <c r="A685" s="24"/>
      <c r="B685" s="381" t="s">
        <v>32</v>
      </c>
      <c r="C685" s="393">
        <v>14266.655088272399</v>
      </c>
      <c r="D685" s="393">
        <v>14301.539054726363</v>
      </c>
      <c r="E685" s="393">
        <v>16293.727432950191</v>
      </c>
      <c r="F685" s="393">
        <v>16034.207489932907</v>
      </c>
      <c r="G685" s="393">
        <v>15228.55591000672</v>
      </c>
      <c r="H685" s="393">
        <v>14929.376329516563</v>
      </c>
      <c r="I685" s="393">
        <v>13964.737531143852</v>
      </c>
      <c r="J685" s="393">
        <v>13813.685585874797</v>
      </c>
      <c r="K685" s="393">
        <v>14192.437281968956</v>
      </c>
      <c r="L685" s="393">
        <v>14117.118728522335</v>
      </c>
      <c r="M685" s="393">
        <v>14360.382807855614</v>
      </c>
      <c r="N685" s="393">
        <v>13563.81248249867</v>
      </c>
      <c r="O685" s="403">
        <v>14588.852976939112</v>
      </c>
      <c r="P685" s="132"/>
      <c r="Q685" s="132"/>
      <c r="R685" s="132"/>
      <c r="S685" s="132"/>
      <c r="T685" s="132"/>
      <c r="U685" s="132"/>
      <c r="V685" s="132"/>
      <c r="W685" s="132"/>
      <c r="X685" s="132"/>
      <c r="Y685" s="132"/>
      <c r="Z685" s="132"/>
      <c r="AA685" s="132"/>
      <c r="AB685" s="132"/>
      <c r="AC685" s="132"/>
      <c r="AD685" s="132"/>
      <c r="AE685" s="132"/>
      <c r="AF685" s="132"/>
      <c r="AG685" s="132"/>
      <c r="AH685" s="132"/>
      <c r="AI685" s="132"/>
      <c r="AJ685" s="132"/>
      <c r="AK685" s="132"/>
      <c r="AL685" s="132"/>
      <c r="AM685" s="132"/>
      <c r="AN685" s="132"/>
      <c r="AO685" s="132"/>
      <c r="AP685" s="132"/>
      <c r="AQ685" s="132"/>
      <c r="AR685" s="132"/>
      <c r="AS685" s="132"/>
      <c r="AT685" s="132"/>
      <c r="AU685" s="132"/>
      <c r="AV685" s="132"/>
      <c r="AW685" s="132"/>
      <c r="AX685" s="132"/>
      <c r="AY685" s="132"/>
      <c r="AZ685" s="132"/>
      <c r="BA685" s="132"/>
      <c r="BB685" s="132"/>
      <c r="BC685" s="132"/>
      <c r="BD685" s="132"/>
      <c r="BE685" s="132"/>
      <c r="BF685" s="132"/>
      <c r="BG685" s="132"/>
      <c r="BH685" s="132"/>
      <c r="BI685" s="132"/>
      <c r="BJ685" s="132"/>
      <c r="BK685" s="132"/>
      <c r="BL685" s="132"/>
      <c r="BM685" s="132"/>
      <c r="BN685" s="132"/>
      <c r="BO685" s="132"/>
      <c r="BP685" s="132"/>
      <c r="BQ685" s="132"/>
      <c r="BR685" s="132"/>
      <c r="BS685" s="132"/>
      <c r="BT685" s="132"/>
      <c r="BU685" s="132"/>
      <c r="BV685" s="132"/>
      <c r="BW685" s="132"/>
      <c r="BX685" s="132"/>
      <c r="BY685" s="132"/>
      <c r="BZ685" s="132"/>
      <c r="CA685" s="132"/>
      <c r="CB685" s="132"/>
      <c r="CC685" s="132"/>
      <c r="CD685" s="132"/>
      <c r="CE685" s="132"/>
      <c r="CF685" s="132"/>
      <c r="CG685" s="132"/>
      <c r="CH685" s="132"/>
      <c r="CI685" s="132"/>
      <c r="CJ685" s="132"/>
      <c r="CK685" s="132"/>
      <c r="CL685" s="132"/>
      <c r="CM685" s="132"/>
      <c r="CN685" s="132"/>
      <c r="CO685" s="132"/>
      <c r="CP685" s="132"/>
      <c r="CQ685" s="132"/>
      <c r="CR685" s="132"/>
      <c r="CS685" s="132"/>
      <c r="CT685" s="132"/>
      <c r="CU685" s="132"/>
      <c r="CV685" s="132"/>
      <c r="CW685" s="132"/>
      <c r="CX685" s="132"/>
      <c r="CY685" s="132"/>
      <c r="CZ685" s="132"/>
      <c r="DA685" s="132"/>
      <c r="DB685" s="132"/>
      <c r="DC685" s="132"/>
      <c r="DD685" s="132"/>
      <c r="DE685" s="132"/>
      <c r="DF685" s="132"/>
      <c r="DG685" s="132"/>
      <c r="DH685" s="132"/>
      <c r="DI685" s="132"/>
      <c r="DJ685" s="132"/>
      <c r="DK685" s="132"/>
      <c r="DL685" s="132"/>
      <c r="DM685" s="132"/>
      <c r="DN685" s="132"/>
      <c r="DO685" s="132"/>
      <c r="DP685" s="132"/>
      <c r="DQ685" s="132"/>
      <c r="DR685" s="132"/>
      <c r="DS685" s="132"/>
      <c r="DT685" s="132"/>
      <c r="DU685" s="132"/>
      <c r="DV685" s="132"/>
      <c r="DW685" s="132"/>
      <c r="DX685" s="132"/>
      <c r="DY685" s="132"/>
      <c r="DZ685" s="132"/>
      <c r="EA685" s="132"/>
      <c r="EB685" s="132"/>
      <c r="EC685" s="132"/>
      <c r="ED685" s="132"/>
      <c r="EE685" s="132"/>
      <c r="EF685" s="132"/>
      <c r="EG685" s="132"/>
      <c r="EH685" s="132"/>
      <c r="EI685" s="132"/>
      <c r="EJ685" s="132"/>
      <c r="EK685" s="132"/>
      <c r="EL685" s="132"/>
      <c r="EM685" s="132"/>
      <c r="EN685" s="132"/>
      <c r="EO685" s="132"/>
      <c r="EP685" s="132"/>
      <c r="EQ685" s="132"/>
      <c r="ER685" s="132"/>
      <c r="ES685" s="132"/>
      <c r="ET685" s="132"/>
      <c r="EU685" s="132"/>
      <c r="EV685" s="132"/>
      <c r="EW685" s="132"/>
      <c r="EX685" s="132"/>
      <c r="EY685" s="132"/>
      <c r="EZ685" s="132"/>
      <c r="FA685" s="132"/>
      <c r="FB685" s="132"/>
      <c r="FC685" s="132"/>
      <c r="FD685" s="132"/>
      <c r="FE685" s="132"/>
      <c r="FF685" s="132"/>
      <c r="FG685" s="132"/>
      <c r="FH685" s="132"/>
      <c r="FI685" s="132"/>
      <c r="FJ685" s="132"/>
      <c r="FK685" s="132"/>
      <c r="FL685" s="132"/>
      <c r="FM685" s="132"/>
      <c r="FN685" s="132"/>
      <c r="FO685" s="132"/>
      <c r="FP685" s="132"/>
      <c r="FQ685" s="132"/>
      <c r="FR685" s="132"/>
      <c r="FS685" s="132"/>
      <c r="FT685" s="132"/>
      <c r="FU685" s="132"/>
      <c r="FV685" s="132"/>
      <c r="FW685" s="132"/>
      <c r="FX685" s="132"/>
      <c r="FY685" s="132"/>
      <c r="FZ685" s="132"/>
      <c r="GA685" s="132"/>
      <c r="GB685" s="132"/>
      <c r="GC685" s="132"/>
      <c r="GD685" s="132"/>
      <c r="GE685" s="132"/>
      <c r="GF685" s="132"/>
      <c r="GG685" s="132"/>
      <c r="GH685" s="132"/>
      <c r="GI685" s="132"/>
      <c r="GJ685" s="132"/>
      <c r="GK685" s="132"/>
      <c r="GL685" s="132"/>
      <c r="GM685" s="132"/>
      <c r="GN685" s="132"/>
      <c r="GO685" s="132"/>
      <c r="GP685" s="132"/>
      <c r="GQ685" s="132"/>
      <c r="GR685" s="132"/>
      <c r="GS685" s="132"/>
      <c r="GT685" s="132"/>
      <c r="GU685" s="132"/>
      <c r="GV685" s="132"/>
      <c r="GW685" s="132"/>
      <c r="GX685" s="132"/>
      <c r="GY685" s="132"/>
      <c r="GZ685" s="132"/>
      <c r="HA685" s="132"/>
      <c r="HB685" s="132"/>
      <c r="HC685" s="132"/>
      <c r="HD685" s="132"/>
      <c r="HE685" s="132"/>
      <c r="HF685" s="132"/>
      <c r="HG685" s="132"/>
      <c r="HH685" s="132"/>
      <c r="HI685" s="132"/>
      <c r="HJ685" s="132"/>
      <c r="HK685" s="132"/>
      <c r="HL685" s="132"/>
      <c r="HM685" s="132"/>
      <c r="HN685" s="132"/>
      <c r="HO685" s="132"/>
      <c r="HP685" s="132"/>
      <c r="HQ685" s="132"/>
      <c r="HR685" s="132"/>
      <c r="HS685" s="132"/>
      <c r="HT685" s="132"/>
      <c r="HU685" s="132"/>
      <c r="HV685" s="132"/>
      <c r="HW685" s="132"/>
      <c r="HX685" s="132"/>
      <c r="HY685" s="132"/>
      <c r="HZ685" s="132"/>
      <c r="IA685" s="132"/>
      <c r="IB685" s="132"/>
      <c r="IC685" s="132"/>
      <c r="ID685" s="132"/>
      <c r="IE685" s="132"/>
      <c r="IF685" s="132"/>
      <c r="IG685" s="132"/>
      <c r="IH685" s="132"/>
      <c r="II685" s="132"/>
      <c r="IJ685" s="132"/>
      <c r="IK685" s="132"/>
      <c r="IL685" s="132"/>
      <c r="IM685" s="132"/>
      <c r="IN685" s="132"/>
      <c r="IO685" s="132"/>
      <c r="IP685" s="132"/>
      <c r="IQ685" s="132"/>
      <c r="IR685" s="132"/>
      <c r="IS685" s="132"/>
      <c r="IT685" s="132"/>
      <c r="IU685" s="132"/>
      <c r="IV685" s="132"/>
      <c r="IW685" s="132"/>
      <c r="IX685" s="132"/>
      <c r="IY685" s="132"/>
      <c r="IZ685" s="132"/>
      <c r="JA685" s="132"/>
      <c r="JB685" s="132"/>
      <c r="JC685" s="132"/>
      <c r="JD685" s="132"/>
      <c r="JE685" s="132"/>
      <c r="JF685" s="132"/>
      <c r="JG685" s="132"/>
      <c r="JH685" s="132"/>
      <c r="JI685" s="132"/>
      <c r="JJ685" s="132"/>
      <c r="JK685" s="132"/>
      <c r="JL685" s="132"/>
      <c r="JM685" s="132"/>
      <c r="JN685" s="132"/>
      <c r="JO685" s="132"/>
      <c r="JP685" s="132"/>
      <c r="JQ685" s="132"/>
      <c r="JR685" s="132"/>
      <c r="JS685" s="132"/>
      <c r="JT685" s="132"/>
      <c r="JU685" s="132"/>
      <c r="JV685" s="132"/>
      <c r="JW685" s="132"/>
      <c r="JX685" s="132"/>
      <c r="JY685" s="132"/>
      <c r="JZ685" s="132"/>
      <c r="KA685" s="132"/>
      <c r="KB685" s="132"/>
      <c r="KC685" s="132"/>
      <c r="KD685" s="132"/>
      <c r="KE685" s="132"/>
      <c r="KF685" s="132"/>
      <c r="KG685" s="132"/>
      <c r="KH685" s="132"/>
      <c r="KI685" s="132"/>
      <c r="KJ685" s="132"/>
      <c r="KK685" s="132"/>
      <c r="KL685" s="132"/>
      <c r="KM685" s="132"/>
      <c r="KN685" s="132"/>
      <c r="KO685" s="132"/>
      <c r="KP685" s="132"/>
      <c r="KQ685" s="132"/>
      <c r="KR685" s="132"/>
      <c r="KS685" s="132"/>
      <c r="KT685" s="132"/>
      <c r="KU685" s="132"/>
      <c r="KV685" s="132"/>
      <c r="KW685" s="132"/>
      <c r="KX685" s="132"/>
      <c r="KY685" s="132"/>
      <c r="KZ685" s="132"/>
      <c r="LA685" s="132"/>
      <c r="LB685" s="132"/>
      <c r="LC685" s="132"/>
      <c r="LD685" s="132"/>
      <c r="LE685" s="132"/>
      <c r="LF685" s="132"/>
      <c r="LG685" s="132"/>
      <c r="LH685" s="132"/>
      <c r="LI685" s="132"/>
      <c r="LJ685" s="132"/>
      <c r="LK685" s="132"/>
      <c r="LL685" s="132"/>
      <c r="LM685" s="132"/>
      <c r="LN685" s="132"/>
      <c r="LO685" s="132"/>
      <c r="LP685" s="132"/>
      <c r="LQ685" s="132"/>
      <c r="LR685" s="132"/>
      <c r="LS685" s="132"/>
      <c r="LT685" s="132"/>
      <c r="LU685" s="132"/>
      <c r="LV685" s="132"/>
      <c r="LW685" s="132"/>
      <c r="LX685" s="132"/>
      <c r="LY685" s="132"/>
      <c r="LZ685" s="132"/>
      <c r="MA685" s="132"/>
      <c r="MB685" s="132"/>
      <c r="MC685" s="132"/>
      <c r="MD685" s="132"/>
      <c r="ME685" s="132"/>
      <c r="MF685" s="132"/>
      <c r="MG685" s="132"/>
      <c r="MH685" s="132"/>
      <c r="MI685" s="132"/>
      <c r="MJ685" s="132"/>
      <c r="MK685" s="132"/>
      <c r="ML685" s="132"/>
      <c r="MM685" s="132"/>
      <c r="MN685" s="132"/>
      <c r="MO685" s="132"/>
      <c r="MP685" s="132"/>
      <c r="MQ685" s="132"/>
      <c r="MR685" s="132"/>
      <c r="MS685" s="132"/>
      <c r="MT685" s="132"/>
      <c r="MU685" s="132"/>
      <c r="MV685" s="132"/>
      <c r="MW685" s="132"/>
      <c r="MX685" s="132"/>
      <c r="MY685" s="132"/>
      <c r="MZ685" s="132"/>
      <c r="NA685" s="132"/>
      <c r="NB685" s="132"/>
      <c r="NC685" s="132"/>
      <c r="ND685" s="132"/>
      <c r="NE685" s="132"/>
      <c r="NF685" s="132"/>
      <c r="NG685" s="132"/>
      <c r="NH685" s="132"/>
      <c r="NI685" s="132"/>
      <c r="NJ685" s="132"/>
      <c r="NK685" s="132"/>
      <c r="NL685" s="132"/>
      <c r="NM685" s="132"/>
      <c r="NN685" s="132"/>
      <c r="NO685" s="132"/>
      <c r="NP685" s="132"/>
      <c r="NQ685" s="132"/>
      <c r="NR685" s="132"/>
      <c r="NS685" s="132"/>
      <c r="NT685" s="132"/>
      <c r="NU685" s="132"/>
      <c r="NV685" s="132"/>
      <c r="NW685" s="132"/>
      <c r="NX685" s="132"/>
      <c r="NY685" s="132"/>
      <c r="NZ685" s="132"/>
      <c r="OA685" s="132"/>
      <c r="OB685" s="132"/>
      <c r="OC685" s="132"/>
      <c r="OD685" s="132"/>
      <c r="OE685" s="132"/>
      <c r="OF685" s="132"/>
      <c r="OG685" s="132"/>
      <c r="OH685" s="132"/>
      <c r="OI685" s="132"/>
      <c r="OJ685" s="132"/>
      <c r="OK685" s="132"/>
      <c r="OL685" s="132"/>
      <c r="OM685" s="132"/>
      <c r="ON685" s="132"/>
      <c r="OO685" s="132"/>
      <c r="OP685" s="132"/>
      <c r="OQ685" s="132"/>
      <c r="OR685" s="132"/>
      <c r="OS685" s="132"/>
      <c r="OT685" s="132"/>
      <c r="OU685" s="132"/>
      <c r="OV685" s="132"/>
      <c r="OW685" s="132"/>
      <c r="OX685" s="132"/>
      <c r="OY685" s="132"/>
      <c r="OZ685" s="132"/>
      <c r="PA685" s="132"/>
      <c r="PB685" s="132"/>
      <c r="PC685" s="132"/>
      <c r="PD685" s="132"/>
      <c r="PE685" s="132"/>
      <c r="PF685" s="132"/>
      <c r="PG685" s="132"/>
      <c r="PH685" s="132"/>
      <c r="PI685" s="132"/>
      <c r="PJ685" s="132"/>
      <c r="PK685" s="132"/>
      <c r="PL685" s="132"/>
      <c r="PM685" s="132"/>
      <c r="PN685" s="132"/>
      <c r="PO685" s="132"/>
      <c r="PP685" s="132"/>
      <c r="PQ685" s="132"/>
      <c r="PR685" s="132"/>
      <c r="PS685" s="132"/>
      <c r="PT685" s="132"/>
      <c r="PU685" s="132"/>
      <c r="PV685" s="132"/>
      <c r="PW685" s="132"/>
      <c r="PX685" s="132"/>
      <c r="PY685" s="132"/>
      <c r="PZ685" s="132"/>
      <c r="QA685" s="132"/>
      <c r="QB685" s="132"/>
      <c r="QC685" s="132"/>
      <c r="QD685" s="132"/>
      <c r="QE685" s="132"/>
      <c r="QF685" s="132"/>
      <c r="QG685" s="132"/>
      <c r="QH685" s="132"/>
      <c r="QI685" s="132"/>
      <c r="QJ685" s="132"/>
      <c r="QK685" s="132"/>
      <c r="QL685" s="132"/>
      <c r="QM685" s="132"/>
      <c r="QN685" s="132"/>
      <c r="QO685" s="132"/>
      <c r="QP685" s="132"/>
      <c r="QQ685" s="132"/>
      <c r="QR685" s="132"/>
      <c r="QS685" s="132"/>
      <c r="QT685" s="132"/>
      <c r="QU685" s="132"/>
      <c r="QV685" s="132"/>
      <c r="QW685" s="132"/>
      <c r="QX685" s="132"/>
      <c r="QY685" s="132"/>
      <c r="QZ685" s="132"/>
      <c r="RA685" s="132"/>
      <c r="RB685" s="132"/>
      <c r="RC685" s="132"/>
      <c r="RD685" s="132"/>
      <c r="RE685" s="132"/>
      <c r="RF685" s="132"/>
      <c r="RG685" s="132"/>
      <c r="RH685" s="132"/>
      <c r="RI685" s="132"/>
      <c r="RJ685" s="132"/>
      <c r="RK685" s="132"/>
      <c r="RL685" s="132"/>
      <c r="RM685" s="132"/>
      <c r="RN685" s="132"/>
      <c r="RO685" s="132"/>
      <c r="RP685" s="132"/>
      <c r="RQ685" s="132"/>
      <c r="RR685" s="132"/>
      <c r="RS685" s="132"/>
      <c r="RT685" s="132"/>
      <c r="RU685" s="132"/>
      <c r="RV685" s="132"/>
      <c r="RW685" s="132"/>
      <c r="RX685" s="132"/>
      <c r="RY685" s="132"/>
      <c r="RZ685" s="132"/>
      <c r="SA685" s="132"/>
      <c r="SB685" s="132"/>
      <c r="SC685" s="132"/>
      <c r="SD685" s="132"/>
      <c r="SE685" s="132"/>
      <c r="SF685" s="132"/>
      <c r="SG685" s="132"/>
      <c r="SH685" s="132"/>
      <c r="SI685" s="132"/>
      <c r="SJ685" s="132"/>
      <c r="SK685" s="132"/>
      <c r="SL685" s="132"/>
      <c r="SM685" s="132"/>
      <c r="SN685" s="132"/>
      <c r="SO685" s="132"/>
      <c r="SP685" s="132"/>
      <c r="SQ685" s="132"/>
      <c r="SR685" s="132"/>
      <c r="SS685" s="132"/>
      <c r="ST685" s="132"/>
      <c r="SU685" s="132"/>
      <c r="SV685" s="132"/>
      <c r="SW685" s="132"/>
      <c r="SX685" s="132"/>
      <c r="SY685" s="132"/>
      <c r="SZ685" s="132"/>
      <c r="TA685" s="132"/>
      <c r="TB685" s="132"/>
      <c r="TC685" s="132"/>
      <c r="TD685" s="132"/>
      <c r="TE685" s="132"/>
      <c r="TF685" s="132"/>
      <c r="TG685" s="132"/>
      <c r="TH685" s="132"/>
      <c r="TI685" s="132"/>
      <c r="TJ685" s="132"/>
      <c r="TK685" s="132"/>
      <c r="TL685" s="132"/>
      <c r="TM685" s="132"/>
      <c r="TN685" s="132"/>
      <c r="TO685" s="132"/>
      <c r="TP685" s="132"/>
      <c r="TQ685" s="132"/>
      <c r="TR685" s="132"/>
      <c r="TS685" s="132"/>
      <c r="TT685" s="132"/>
      <c r="TU685" s="132"/>
      <c r="TV685" s="132"/>
      <c r="TW685" s="132"/>
      <c r="TX685" s="132"/>
      <c r="TY685" s="132"/>
      <c r="TZ685" s="132"/>
      <c r="UA685" s="132"/>
      <c r="UB685" s="132"/>
      <c r="UC685" s="132"/>
      <c r="UD685" s="132"/>
      <c r="UE685" s="132"/>
      <c r="UF685" s="132"/>
      <c r="UG685" s="132"/>
      <c r="UH685" s="132"/>
      <c r="UI685" s="132"/>
      <c r="UJ685" s="132"/>
      <c r="UK685" s="132"/>
      <c r="UL685" s="132"/>
      <c r="UM685" s="132"/>
      <c r="UN685" s="132"/>
      <c r="UO685" s="132"/>
      <c r="UP685" s="132"/>
      <c r="UQ685" s="132"/>
      <c r="UR685" s="132"/>
      <c r="US685" s="132"/>
      <c r="UT685" s="132"/>
      <c r="UU685" s="132"/>
      <c r="UV685" s="132"/>
      <c r="UW685" s="132"/>
      <c r="UX685" s="132"/>
      <c r="UY685" s="132"/>
      <c r="UZ685" s="132"/>
      <c r="VA685" s="132"/>
      <c r="VB685" s="132"/>
      <c r="VC685" s="132"/>
      <c r="VD685" s="132"/>
      <c r="VE685" s="132"/>
      <c r="VF685" s="132"/>
      <c r="VG685" s="132"/>
      <c r="VH685" s="132"/>
      <c r="VI685" s="132"/>
      <c r="VJ685" s="132"/>
      <c r="VK685" s="132"/>
      <c r="VL685" s="132"/>
      <c r="VM685" s="132"/>
      <c r="VN685" s="132"/>
      <c r="VO685" s="132"/>
      <c r="VP685" s="132"/>
      <c r="VQ685" s="132"/>
      <c r="VR685" s="132"/>
      <c r="VS685" s="132"/>
      <c r="VT685" s="132"/>
      <c r="VU685" s="132"/>
      <c r="VV685" s="132"/>
      <c r="VW685" s="132"/>
      <c r="VX685" s="132"/>
      <c r="VY685" s="132"/>
      <c r="VZ685" s="132"/>
      <c r="WA685" s="132"/>
      <c r="WB685" s="132"/>
      <c r="WC685" s="132"/>
      <c r="WD685" s="132"/>
      <c r="WE685" s="132"/>
      <c r="WF685" s="132"/>
      <c r="WG685" s="132"/>
      <c r="WH685" s="132"/>
      <c r="WI685" s="132"/>
      <c r="WJ685" s="132"/>
      <c r="WK685" s="132"/>
      <c r="WL685" s="132"/>
      <c r="WM685" s="132"/>
      <c r="WN685" s="132"/>
      <c r="WO685" s="132"/>
      <c r="WP685" s="132"/>
      <c r="WQ685" s="132"/>
      <c r="WR685" s="132"/>
      <c r="WS685" s="132"/>
      <c r="WT685" s="132"/>
      <c r="WU685" s="132"/>
      <c r="WV685" s="132"/>
      <c r="WW685" s="132"/>
      <c r="WX685" s="132"/>
      <c r="WY685" s="132"/>
      <c r="WZ685" s="132"/>
      <c r="XA685" s="132"/>
      <c r="XB685" s="132"/>
      <c r="XC685" s="132"/>
      <c r="XD685" s="132"/>
      <c r="XE685" s="132"/>
      <c r="XF685" s="132"/>
      <c r="XG685" s="132"/>
      <c r="XH685" s="132"/>
      <c r="XI685" s="132"/>
      <c r="XJ685" s="132"/>
      <c r="XK685" s="132"/>
      <c r="XL685" s="132"/>
      <c r="XM685" s="132"/>
      <c r="XN685" s="132"/>
      <c r="XO685" s="132"/>
      <c r="XP685" s="132"/>
      <c r="XQ685" s="132"/>
      <c r="XR685" s="132"/>
      <c r="XS685" s="132"/>
      <c r="XT685" s="132"/>
      <c r="XU685" s="132"/>
      <c r="XV685" s="132"/>
      <c r="XW685" s="132"/>
      <c r="XX685" s="132"/>
      <c r="XY685" s="132"/>
      <c r="XZ685" s="132"/>
      <c r="YA685" s="132"/>
      <c r="YB685" s="132"/>
      <c r="YC685" s="132"/>
      <c r="YD685" s="132"/>
      <c r="YE685" s="132"/>
      <c r="YF685" s="132"/>
      <c r="YG685" s="132"/>
      <c r="YH685" s="132"/>
      <c r="YI685" s="132"/>
      <c r="YJ685" s="132"/>
      <c r="YK685" s="132"/>
      <c r="YL685" s="132"/>
      <c r="YM685" s="132"/>
      <c r="YN685" s="132"/>
      <c r="YO685" s="132"/>
      <c r="YP685" s="132"/>
      <c r="YQ685" s="132"/>
      <c r="YR685" s="132"/>
      <c r="YS685" s="132"/>
      <c r="YT685" s="132"/>
      <c r="YU685" s="132"/>
      <c r="YV685" s="132"/>
      <c r="YW685" s="132"/>
      <c r="YX685" s="132"/>
      <c r="YY685" s="132"/>
      <c r="YZ685" s="132"/>
      <c r="ZA685" s="132"/>
      <c r="ZB685" s="132"/>
      <c r="ZC685" s="132"/>
      <c r="ZD685" s="132"/>
      <c r="ZE685" s="132"/>
      <c r="ZF685" s="132"/>
      <c r="ZG685" s="132"/>
      <c r="ZH685" s="132"/>
      <c r="ZI685" s="132"/>
      <c r="ZJ685" s="132"/>
      <c r="ZK685" s="132"/>
      <c r="ZL685" s="132"/>
      <c r="ZM685" s="132"/>
      <c r="ZN685" s="132"/>
      <c r="ZO685" s="132"/>
      <c r="ZP685" s="132"/>
      <c r="ZQ685" s="132"/>
      <c r="ZR685" s="132"/>
      <c r="ZS685" s="132"/>
      <c r="ZT685" s="132"/>
      <c r="ZU685" s="132"/>
      <c r="ZV685" s="132"/>
      <c r="ZW685" s="132"/>
      <c r="ZX685" s="132"/>
      <c r="ZY685" s="132"/>
      <c r="ZZ685" s="132"/>
      <c r="AAA685" s="132"/>
      <c r="AAB685" s="132"/>
      <c r="AAC685" s="132"/>
      <c r="AAD685" s="132"/>
      <c r="AAE685" s="132"/>
      <c r="AAF685" s="132"/>
      <c r="AAG685" s="132"/>
      <c r="AAH685" s="132"/>
      <c r="AAI685" s="132"/>
      <c r="AAJ685" s="132"/>
      <c r="AAK685" s="132"/>
      <c r="AAL685" s="132"/>
      <c r="AAM685" s="132"/>
      <c r="AAN685" s="132"/>
      <c r="AAO685" s="132"/>
      <c r="AAP685" s="132"/>
      <c r="AAQ685" s="132"/>
      <c r="AAR685" s="132"/>
      <c r="AAS685" s="132"/>
      <c r="AAT685" s="132"/>
      <c r="AAU685" s="132"/>
      <c r="AAV685" s="132"/>
      <c r="AAW685" s="132"/>
      <c r="AAX685" s="132"/>
      <c r="AAY685" s="132"/>
      <c r="AAZ685" s="132"/>
      <c r="ABA685" s="132"/>
      <c r="ABB685" s="132"/>
      <c r="ABC685" s="132"/>
      <c r="ABD685" s="132"/>
      <c r="ABE685" s="132"/>
      <c r="ABF685" s="132"/>
      <c r="ABG685" s="132"/>
      <c r="ABH685" s="132"/>
      <c r="ABI685" s="132"/>
      <c r="ABJ685" s="132"/>
      <c r="ABK685" s="132"/>
      <c r="ABL685" s="132"/>
      <c r="ABM685" s="132"/>
      <c r="ABN685" s="132"/>
      <c r="ABO685" s="132"/>
      <c r="ABP685" s="132"/>
      <c r="ABQ685" s="132"/>
      <c r="ABR685" s="132"/>
      <c r="ABS685" s="132"/>
      <c r="ABT685" s="132"/>
      <c r="ABU685" s="132"/>
      <c r="ABV685" s="132"/>
      <c r="ABW685" s="132"/>
      <c r="ABX685" s="132"/>
      <c r="ABY685" s="132"/>
      <c r="ABZ685" s="132"/>
      <c r="ACA685" s="132"/>
      <c r="ACB685" s="132"/>
      <c r="ACC685" s="132"/>
      <c r="ACD685" s="132"/>
      <c r="ACE685" s="132"/>
      <c r="ACF685" s="132"/>
      <c r="ACG685" s="132"/>
      <c r="ACH685" s="132"/>
      <c r="ACI685" s="132"/>
      <c r="ACJ685" s="132"/>
      <c r="ACK685" s="132"/>
      <c r="ACL685" s="132"/>
      <c r="ACM685" s="132"/>
      <c r="ACN685" s="132"/>
      <c r="ACO685" s="132"/>
      <c r="ACP685" s="132"/>
      <c r="ACQ685" s="132"/>
      <c r="ACR685" s="132"/>
      <c r="ACS685" s="132"/>
      <c r="ACT685" s="132"/>
      <c r="ACU685" s="132"/>
      <c r="ACV685" s="132"/>
      <c r="ACW685" s="132"/>
      <c r="ACX685" s="132"/>
      <c r="ACY685" s="132"/>
      <c r="ACZ685" s="132"/>
      <c r="ADA685" s="132"/>
      <c r="ADB685" s="132"/>
      <c r="ADC685" s="132"/>
      <c r="ADD685" s="132"/>
      <c r="ADE685" s="132"/>
      <c r="ADF685" s="132"/>
      <c r="ADG685" s="132"/>
      <c r="ADH685" s="132"/>
      <c r="ADI685" s="132"/>
      <c r="ADJ685" s="132"/>
      <c r="ADK685" s="132"/>
      <c r="ADL685" s="132"/>
      <c r="ADM685" s="132"/>
      <c r="ADN685" s="132"/>
      <c r="ADO685" s="132"/>
      <c r="ADP685" s="132"/>
      <c r="ADQ685" s="132"/>
      <c r="ADR685" s="132"/>
      <c r="ADS685" s="132"/>
      <c r="ADT685" s="132"/>
      <c r="ADU685" s="132"/>
      <c r="ADV685" s="132"/>
      <c r="ADW685" s="132"/>
      <c r="ADX685" s="132"/>
      <c r="ADY685" s="132"/>
      <c r="ADZ685" s="132"/>
      <c r="AEA685" s="132"/>
      <c r="AEB685" s="132"/>
      <c r="AEC685" s="132"/>
      <c r="AED685" s="132"/>
      <c r="AEE685" s="132"/>
      <c r="AEF685" s="132"/>
      <c r="AEG685" s="132"/>
      <c r="AEH685" s="132"/>
      <c r="AEI685" s="132"/>
      <c r="AEJ685" s="132"/>
      <c r="AEK685" s="132"/>
      <c r="AEL685" s="132"/>
      <c r="AEM685" s="132"/>
      <c r="AEN685" s="132"/>
      <c r="AEO685" s="132"/>
      <c r="AEP685" s="132"/>
      <c r="AEQ685" s="132"/>
      <c r="AER685" s="132"/>
      <c r="AES685" s="132"/>
      <c r="AET685" s="132"/>
      <c r="AEU685" s="132"/>
      <c r="AEV685" s="132"/>
      <c r="AEW685" s="132"/>
      <c r="AEX685" s="132"/>
      <c r="AEY685" s="132"/>
      <c r="AEZ685" s="132"/>
      <c r="AFA685" s="132"/>
      <c r="AFB685" s="132"/>
      <c r="AFC685" s="132"/>
      <c r="AFD685" s="132"/>
      <c r="AFE685" s="132"/>
      <c r="AFF685" s="132"/>
      <c r="AFG685" s="132"/>
      <c r="AFH685" s="132"/>
      <c r="AFI685" s="132"/>
      <c r="AFJ685" s="132"/>
      <c r="AFK685" s="132"/>
      <c r="AFL685" s="132"/>
      <c r="AFM685" s="132"/>
      <c r="AFN685" s="132"/>
      <c r="AFO685" s="132"/>
      <c r="AFP685" s="132"/>
      <c r="AFQ685" s="132"/>
      <c r="AFR685" s="132"/>
      <c r="AFS685" s="132"/>
      <c r="AFT685" s="132"/>
      <c r="AFU685" s="132"/>
      <c r="AFV685" s="132"/>
      <c r="AFW685" s="132"/>
      <c r="AFX685" s="132"/>
      <c r="AFY685" s="132"/>
      <c r="AFZ685" s="132"/>
      <c r="AGA685" s="132"/>
      <c r="AGB685" s="132"/>
      <c r="AGC685" s="132"/>
      <c r="AGD685" s="132"/>
      <c r="AGE685" s="132"/>
      <c r="AGF685" s="132"/>
      <c r="AGG685" s="132"/>
      <c r="AGH685" s="132"/>
      <c r="AGI685" s="132"/>
      <c r="AGJ685" s="132"/>
      <c r="AGK685" s="132"/>
      <c r="AGL685" s="132"/>
      <c r="AGM685" s="132"/>
      <c r="AGN685" s="132"/>
      <c r="AGO685" s="132"/>
      <c r="AGP685" s="132"/>
      <c r="AGQ685" s="132"/>
      <c r="AGR685" s="132"/>
      <c r="AGS685" s="132"/>
      <c r="AGT685" s="132"/>
      <c r="AGU685" s="132"/>
      <c r="AGV685" s="132"/>
      <c r="AGW685" s="132"/>
      <c r="AGX685" s="132"/>
      <c r="AGY685" s="132"/>
      <c r="AGZ685" s="132"/>
      <c r="AHA685" s="132"/>
      <c r="AHB685" s="132"/>
      <c r="AHC685" s="132"/>
      <c r="AHD685" s="132"/>
      <c r="AHE685" s="132"/>
      <c r="AHF685" s="132"/>
      <c r="AHG685" s="132"/>
      <c r="AHH685" s="132"/>
      <c r="AHI685" s="132"/>
      <c r="AHJ685" s="132"/>
      <c r="AHK685" s="132"/>
      <c r="AHL685" s="132"/>
      <c r="AHM685" s="132"/>
      <c r="AHN685" s="132"/>
      <c r="AHO685" s="132"/>
      <c r="AHP685" s="132"/>
      <c r="AHQ685" s="132"/>
      <c r="AHR685" s="132"/>
      <c r="AHS685" s="132"/>
      <c r="AHT685" s="132"/>
      <c r="AHU685" s="132"/>
      <c r="AHV685" s="132"/>
      <c r="AHW685" s="132"/>
      <c r="AHX685" s="132"/>
      <c r="AHY685" s="132"/>
      <c r="AHZ685" s="132"/>
      <c r="AIA685" s="132"/>
      <c r="AIB685" s="132"/>
      <c r="AIC685" s="132"/>
      <c r="AID685" s="132"/>
      <c r="AIE685" s="132"/>
      <c r="AIF685" s="132"/>
      <c r="AIG685" s="132"/>
      <c r="AIH685" s="132"/>
      <c r="AII685" s="132"/>
      <c r="AIJ685" s="132"/>
      <c r="AIK685" s="132"/>
      <c r="AIL685" s="132"/>
      <c r="AIM685" s="132"/>
      <c r="AIN685" s="132"/>
      <c r="AIO685" s="132"/>
      <c r="AIP685" s="132"/>
      <c r="AIQ685" s="132"/>
      <c r="AIR685" s="132"/>
      <c r="AIS685" s="132"/>
      <c r="AIT685" s="132"/>
      <c r="AIU685" s="132"/>
      <c r="AIV685" s="132"/>
      <c r="AIW685" s="132"/>
      <c r="AIX685" s="132"/>
      <c r="AIY685" s="132"/>
      <c r="AIZ685" s="132"/>
      <c r="AJA685" s="132"/>
      <c r="AJB685" s="132"/>
      <c r="AJC685" s="132"/>
      <c r="AJD685" s="132"/>
      <c r="AJE685" s="132"/>
      <c r="AJF685" s="132"/>
      <c r="AJG685" s="132"/>
      <c r="AJH685" s="132"/>
      <c r="AJI685" s="132"/>
      <c r="AJJ685" s="132"/>
      <c r="AJK685" s="132"/>
      <c r="AJL685" s="132"/>
      <c r="AJM685" s="132"/>
      <c r="AJN685" s="132"/>
      <c r="AJO685" s="132"/>
      <c r="AJP685" s="132"/>
      <c r="AJQ685" s="132"/>
      <c r="AJR685" s="132"/>
      <c r="AJS685" s="132"/>
      <c r="AJT685" s="132"/>
      <c r="AJU685" s="132"/>
      <c r="AJV685" s="132"/>
      <c r="AJW685" s="132"/>
      <c r="AJX685" s="132"/>
      <c r="AJY685" s="132"/>
      <c r="AJZ685" s="132"/>
      <c r="AKA685" s="132"/>
      <c r="AKB685" s="132"/>
      <c r="AKC685" s="132"/>
      <c r="AKD685" s="132"/>
      <c r="AKE685" s="132"/>
      <c r="AKF685" s="132"/>
      <c r="AKG685" s="132"/>
      <c r="AKH685" s="132"/>
      <c r="AKI685" s="132"/>
      <c r="AKJ685" s="132"/>
      <c r="AKK685" s="132"/>
      <c r="AKL685" s="132"/>
      <c r="AKM685" s="132"/>
      <c r="AKN685" s="132"/>
      <c r="AKO685" s="132"/>
      <c r="AKP685" s="132"/>
      <c r="AKQ685" s="132"/>
      <c r="AKR685" s="132"/>
      <c r="AKS685" s="132"/>
      <c r="AKT685" s="132"/>
      <c r="AKU685" s="132"/>
      <c r="AKV685" s="132"/>
      <c r="AKW685" s="132"/>
      <c r="AKX685" s="132"/>
      <c r="AKY685" s="132"/>
      <c r="AKZ685" s="132"/>
      <c r="ALA685" s="132"/>
      <c r="ALB685" s="132"/>
      <c r="ALC685" s="132"/>
      <c r="ALD685" s="132"/>
      <c r="ALE685" s="132"/>
      <c r="ALF685" s="132"/>
      <c r="ALG685" s="132"/>
      <c r="ALH685" s="132"/>
      <c r="ALI685" s="132"/>
      <c r="ALJ685" s="132"/>
      <c r="ALK685" s="132"/>
      <c r="ALL685" s="132"/>
      <c r="ALM685" s="132"/>
      <c r="ALN685" s="132"/>
      <c r="ALO685" s="132"/>
      <c r="ALP685" s="132"/>
      <c r="ALQ685" s="132"/>
      <c r="ALR685" s="132"/>
      <c r="ALS685" s="132"/>
      <c r="ALT685" s="132"/>
      <c r="ALU685" s="132"/>
      <c r="ALV685" s="132"/>
      <c r="ALW685" s="132"/>
      <c r="ALX685" s="132"/>
      <c r="ALY685" s="132"/>
      <c r="ALZ685" s="132"/>
      <c r="AMA685" s="132"/>
      <c r="AMB685" s="132"/>
      <c r="AMC685" s="132"/>
      <c r="AMD685" s="132"/>
      <c r="AME685" s="132"/>
      <c r="AMF685" s="132"/>
      <c r="AMG685" s="132"/>
      <c r="AMH685" s="132"/>
      <c r="AMI685" s="132"/>
      <c r="AMJ685" s="132"/>
      <c r="AMK685" s="132"/>
      <c r="AML685" s="132"/>
      <c r="AMM685" s="132"/>
      <c r="AMN685" s="132"/>
      <c r="AMO685" s="132"/>
      <c r="AMP685" s="132"/>
      <c r="AMQ685" s="132"/>
      <c r="AMR685" s="132"/>
      <c r="AMS685" s="132"/>
      <c r="AMT685" s="132"/>
      <c r="AMU685" s="132"/>
      <c r="AMV685" s="132"/>
      <c r="AMW685" s="132"/>
      <c r="AMX685" s="132"/>
      <c r="AMY685" s="132"/>
      <c r="AMZ685" s="132"/>
      <c r="ANA685" s="132"/>
      <c r="ANB685" s="132"/>
      <c r="ANC685" s="132"/>
      <c r="AND685" s="132"/>
      <c r="ANE685" s="132"/>
      <c r="ANF685" s="132"/>
      <c r="ANG685" s="132"/>
      <c r="ANH685" s="132"/>
      <c r="ANI685" s="132"/>
      <c r="ANJ685" s="132"/>
      <c r="ANK685" s="132"/>
      <c r="ANL685" s="132"/>
      <c r="ANM685" s="132"/>
      <c r="ANN685" s="132"/>
      <c r="ANO685" s="132"/>
      <c r="ANP685" s="132"/>
      <c r="ANQ685" s="132"/>
      <c r="ANR685" s="132"/>
      <c r="ANS685" s="132"/>
      <c r="ANT685" s="132"/>
      <c r="ANU685" s="132"/>
      <c r="ANV685" s="132"/>
      <c r="ANW685" s="132"/>
      <c r="ANX685" s="132"/>
      <c r="ANY685" s="132"/>
      <c r="ANZ685" s="132"/>
      <c r="AOA685" s="132"/>
      <c r="AOB685" s="132"/>
      <c r="AOC685" s="132"/>
      <c r="AOD685" s="132"/>
      <c r="AOE685" s="132"/>
      <c r="AOF685" s="132"/>
      <c r="AOG685" s="132"/>
      <c r="AOH685" s="132"/>
      <c r="AOI685" s="132"/>
      <c r="AOJ685" s="132"/>
      <c r="AOK685" s="132"/>
      <c r="AOL685" s="132"/>
      <c r="AOM685" s="132"/>
      <c r="AON685" s="132"/>
      <c r="AOO685" s="132"/>
      <c r="AOP685" s="132"/>
      <c r="AOQ685" s="132"/>
      <c r="AOR685" s="132"/>
      <c r="AOS685" s="132"/>
      <c r="AOT685" s="132"/>
      <c r="AOU685" s="132"/>
      <c r="AOV685" s="132"/>
      <c r="AOW685" s="132"/>
      <c r="AOX685" s="132"/>
      <c r="AOY685" s="132"/>
      <c r="AOZ685" s="132"/>
      <c r="APA685" s="132"/>
      <c r="APB685" s="132"/>
      <c r="APC685" s="132"/>
      <c r="APD685" s="132"/>
      <c r="APE685" s="132"/>
      <c r="APF685" s="132"/>
      <c r="APG685" s="132"/>
      <c r="APH685" s="132"/>
      <c r="API685" s="132"/>
      <c r="APJ685" s="132"/>
      <c r="APK685" s="132"/>
      <c r="APL685" s="132"/>
      <c r="APM685" s="132"/>
      <c r="APN685" s="132"/>
      <c r="APO685" s="132"/>
      <c r="APP685" s="132"/>
      <c r="APQ685" s="132"/>
      <c r="APR685" s="132"/>
      <c r="APS685" s="132"/>
      <c r="APT685" s="132"/>
      <c r="APU685" s="132"/>
      <c r="APV685" s="132"/>
      <c r="APW685" s="132"/>
      <c r="APX685" s="132"/>
      <c r="APY685" s="132"/>
      <c r="APZ685" s="132"/>
      <c r="AQA685" s="132"/>
      <c r="AQB685" s="132"/>
      <c r="AQC685" s="132"/>
      <c r="AQD685" s="132"/>
      <c r="AQE685" s="132"/>
      <c r="AQF685" s="132"/>
      <c r="AQG685" s="132"/>
      <c r="AQH685" s="132"/>
      <c r="AQI685" s="132"/>
      <c r="AQJ685" s="132"/>
      <c r="AQK685" s="132"/>
      <c r="AQL685" s="132"/>
      <c r="AQM685" s="132"/>
      <c r="AQN685" s="132"/>
      <c r="AQO685" s="132"/>
      <c r="AQP685" s="132"/>
      <c r="AQQ685" s="132"/>
      <c r="AQR685" s="132"/>
      <c r="AQS685" s="132"/>
      <c r="AQT685" s="132"/>
      <c r="AQU685" s="132"/>
      <c r="AQV685" s="132"/>
      <c r="AQW685" s="132"/>
      <c r="AQX685" s="132"/>
      <c r="AQY685" s="132"/>
      <c r="AQZ685" s="132"/>
      <c r="ARA685" s="132"/>
      <c r="ARB685" s="132"/>
      <c r="ARC685" s="132"/>
      <c r="ARD685" s="132"/>
      <c r="ARE685" s="132"/>
      <c r="ARF685" s="132"/>
      <c r="ARG685" s="132"/>
      <c r="ARH685" s="132"/>
      <c r="ARI685" s="132"/>
      <c r="ARJ685" s="132"/>
      <c r="ARK685" s="132"/>
      <c r="ARL685" s="132"/>
      <c r="ARM685" s="132"/>
      <c r="ARN685" s="132"/>
      <c r="ARO685" s="132"/>
      <c r="ARP685" s="132"/>
      <c r="ARQ685" s="132"/>
      <c r="ARR685" s="132"/>
      <c r="ARS685" s="132"/>
      <c r="ART685" s="132"/>
      <c r="ARU685" s="132"/>
      <c r="ARV685" s="132"/>
      <c r="ARW685" s="132"/>
      <c r="ARX685" s="132"/>
      <c r="ARY685" s="132"/>
      <c r="ARZ685" s="132"/>
      <c r="ASA685" s="132"/>
      <c r="ASB685" s="132"/>
      <c r="ASC685" s="132"/>
      <c r="ASD685" s="132"/>
      <c r="ASE685" s="132"/>
      <c r="ASF685" s="132"/>
      <c r="ASG685" s="132"/>
      <c r="ASH685" s="132"/>
      <c r="ASI685" s="132"/>
      <c r="ASJ685" s="132"/>
      <c r="ASK685" s="132"/>
      <c r="ASL685" s="132"/>
      <c r="ASM685" s="132"/>
      <c r="ASN685" s="132"/>
      <c r="ASO685" s="132"/>
      <c r="ASP685" s="132"/>
      <c r="ASQ685" s="132"/>
      <c r="ASR685" s="132"/>
      <c r="ASS685" s="132"/>
      <c r="AST685" s="132"/>
      <c r="ASU685" s="132"/>
      <c r="ASV685" s="132"/>
      <c r="ASW685" s="132"/>
      <c r="ASX685" s="132"/>
      <c r="ASY685" s="132"/>
      <c r="ASZ685" s="132"/>
      <c r="ATA685" s="132"/>
      <c r="ATB685" s="132"/>
      <c r="ATC685" s="132"/>
      <c r="ATD685" s="132"/>
      <c r="ATE685" s="132"/>
      <c r="ATF685" s="132"/>
      <c r="ATG685" s="132"/>
      <c r="ATH685" s="132"/>
      <c r="ATI685" s="132"/>
      <c r="ATJ685" s="132"/>
      <c r="ATK685" s="132"/>
      <c r="ATL685" s="132"/>
      <c r="ATM685" s="132"/>
      <c r="ATN685" s="132"/>
      <c r="ATO685" s="132"/>
      <c r="ATP685" s="132"/>
      <c r="ATQ685" s="132"/>
      <c r="ATR685" s="132"/>
      <c r="ATS685" s="132"/>
      <c r="ATT685" s="132"/>
      <c r="ATU685" s="132"/>
      <c r="ATV685" s="132"/>
      <c r="ATW685" s="132"/>
      <c r="ATX685" s="132"/>
      <c r="ATY685" s="132"/>
      <c r="ATZ685" s="132"/>
      <c r="AUA685" s="132"/>
      <c r="AUB685" s="132"/>
      <c r="AUC685" s="132"/>
      <c r="AUD685" s="132"/>
      <c r="AUE685" s="132"/>
      <c r="AUF685" s="132"/>
      <c r="AUG685" s="132"/>
      <c r="AUH685" s="132"/>
      <c r="AUI685" s="132"/>
      <c r="AUJ685" s="132"/>
      <c r="AUK685" s="132"/>
      <c r="AUL685" s="132"/>
      <c r="AUM685" s="132"/>
      <c r="AUN685" s="132"/>
      <c r="AUO685" s="132"/>
      <c r="AUP685" s="132"/>
      <c r="AUQ685" s="132"/>
      <c r="AUR685" s="132"/>
      <c r="AUS685" s="132"/>
      <c r="AUT685" s="132"/>
      <c r="AUU685" s="132"/>
      <c r="AUV685" s="132"/>
      <c r="AUW685" s="132"/>
      <c r="AUX685" s="132"/>
      <c r="AUY685" s="132"/>
      <c r="AUZ685" s="132"/>
      <c r="AVA685" s="132"/>
      <c r="AVB685" s="132"/>
      <c r="AVC685" s="132"/>
      <c r="AVD685" s="132"/>
      <c r="AVE685" s="132"/>
      <c r="AVF685" s="132"/>
      <c r="AVG685" s="132"/>
      <c r="AVH685" s="132"/>
      <c r="AVI685" s="132"/>
      <c r="AVJ685" s="132"/>
      <c r="AVK685" s="132"/>
      <c r="AVL685" s="132"/>
      <c r="AVM685" s="132"/>
      <c r="AVN685" s="132"/>
      <c r="AVO685" s="132"/>
      <c r="AVP685" s="132"/>
      <c r="AVQ685" s="132"/>
      <c r="AVR685" s="132"/>
      <c r="AVS685" s="132"/>
      <c r="AVT685" s="132"/>
      <c r="AVU685" s="132"/>
      <c r="AVV685" s="132"/>
      <c r="AVW685" s="132"/>
      <c r="AVX685" s="132"/>
      <c r="AVY685" s="132"/>
      <c r="AVZ685" s="132"/>
      <c r="AWA685" s="132"/>
      <c r="AWB685" s="132"/>
      <c r="AWC685" s="132"/>
      <c r="AWD685" s="132"/>
      <c r="AWE685" s="132"/>
      <c r="AWF685" s="132"/>
      <c r="AWG685" s="132"/>
      <c r="AWH685" s="132"/>
      <c r="AWI685" s="132"/>
      <c r="AWJ685" s="132"/>
      <c r="AWK685" s="132"/>
      <c r="AWL685" s="132"/>
      <c r="AWM685" s="132"/>
      <c r="AWN685" s="132"/>
      <c r="AWO685" s="132"/>
      <c r="AWP685" s="132"/>
      <c r="AWQ685" s="132"/>
      <c r="AWR685" s="132"/>
      <c r="AWS685" s="132"/>
      <c r="AWT685" s="132"/>
      <c r="AWU685" s="132"/>
      <c r="AWV685" s="132"/>
      <c r="AWW685" s="132"/>
      <c r="AWX685" s="132"/>
      <c r="AWY685" s="132"/>
      <c r="AWZ685" s="132"/>
      <c r="AXA685" s="132"/>
      <c r="AXB685" s="132"/>
      <c r="AXC685" s="132"/>
      <c r="AXD685" s="132"/>
      <c r="AXE685" s="132"/>
      <c r="AXF685" s="132"/>
      <c r="AXG685" s="132"/>
      <c r="AXH685" s="132"/>
      <c r="AXI685" s="132"/>
      <c r="AXJ685" s="132"/>
      <c r="AXK685" s="132"/>
      <c r="AXL685" s="132"/>
      <c r="AXM685" s="132"/>
      <c r="AXN685" s="132"/>
      <c r="AXO685" s="132"/>
      <c r="AXP685" s="132"/>
      <c r="AXQ685" s="132"/>
      <c r="AXR685" s="132"/>
      <c r="AXS685" s="132"/>
      <c r="AXT685" s="132"/>
      <c r="AXU685" s="132"/>
      <c r="AXV685" s="132"/>
      <c r="AXW685" s="132"/>
      <c r="AXX685" s="132"/>
      <c r="AXY685" s="132"/>
      <c r="AXZ685" s="132"/>
      <c r="AYA685" s="132"/>
      <c r="AYB685" s="132"/>
      <c r="AYC685" s="132"/>
      <c r="AYD685" s="132"/>
      <c r="AYE685" s="132"/>
      <c r="AYF685" s="132"/>
      <c r="AYG685" s="132"/>
      <c r="AYH685" s="132"/>
      <c r="AYI685" s="132"/>
      <c r="AYJ685" s="132"/>
      <c r="AYK685" s="132"/>
      <c r="AYL685" s="132"/>
      <c r="AYM685" s="132"/>
      <c r="AYN685" s="132"/>
      <c r="AYO685" s="132"/>
      <c r="AYP685" s="132"/>
      <c r="AYQ685" s="132"/>
      <c r="AYR685" s="132"/>
      <c r="AYS685" s="132"/>
      <c r="AYT685" s="132"/>
      <c r="AYU685" s="132"/>
      <c r="AYV685" s="132"/>
      <c r="AYW685" s="132"/>
      <c r="AYX685" s="132"/>
      <c r="AYY685" s="132"/>
      <c r="AYZ685" s="132"/>
      <c r="AZA685" s="132"/>
      <c r="AZB685" s="132"/>
      <c r="AZC685" s="132"/>
      <c r="AZD685" s="132"/>
      <c r="AZE685" s="132"/>
      <c r="AZF685" s="132"/>
      <c r="AZG685" s="132"/>
      <c r="AZH685" s="132"/>
      <c r="AZI685" s="132"/>
      <c r="AZJ685" s="132"/>
      <c r="AZK685" s="132"/>
      <c r="AZL685" s="132"/>
      <c r="AZM685" s="132"/>
      <c r="AZN685" s="132"/>
      <c r="AZO685" s="132"/>
      <c r="AZP685" s="132"/>
      <c r="AZQ685" s="132"/>
      <c r="AZR685" s="132"/>
      <c r="AZS685" s="132"/>
      <c r="AZT685" s="132"/>
      <c r="AZU685" s="132"/>
      <c r="AZV685" s="132"/>
      <c r="AZW685" s="132"/>
      <c r="AZX685" s="132"/>
      <c r="AZY685" s="132"/>
      <c r="AZZ685" s="132"/>
      <c r="BAA685" s="132"/>
      <c r="BAB685" s="132"/>
      <c r="BAC685" s="132"/>
      <c r="BAD685" s="132"/>
      <c r="BAE685" s="132"/>
      <c r="BAF685" s="132"/>
      <c r="BAG685" s="132"/>
      <c r="BAH685" s="132"/>
      <c r="BAI685" s="132"/>
      <c r="BAJ685" s="132"/>
      <c r="BAK685" s="132"/>
      <c r="BAL685" s="132"/>
      <c r="BAM685" s="132"/>
      <c r="BAN685" s="132"/>
      <c r="BAO685" s="132"/>
      <c r="BAP685" s="132"/>
      <c r="BAQ685" s="132"/>
      <c r="BAR685" s="132"/>
      <c r="BAS685" s="132"/>
      <c r="BAT685" s="132"/>
      <c r="BAU685" s="132"/>
      <c r="BAV685" s="132"/>
      <c r="BAW685" s="132"/>
      <c r="BAX685" s="132"/>
      <c r="BAY685" s="132"/>
      <c r="BAZ685" s="132"/>
      <c r="BBA685" s="132"/>
      <c r="BBB685" s="132"/>
      <c r="BBC685" s="132"/>
      <c r="BBD685" s="132"/>
      <c r="BBE685" s="132"/>
      <c r="BBF685" s="132"/>
      <c r="BBG685" s="132"/>
      <c r="BBH685" s="132"/>
      <c r="BBI685" s="132"/>
      <c r="BBJ685" s="132"/>
      <c r="BBK685" s="132"/>
      <c r="BBL685" s="132"/>
      <c r="BBM685" s="132"/>
      <c r="BBN685" s="132"/>
      <c r="BBO685" s="132"/>
      <c r="BBP685" s="132"/>
      <c r="BBQ685" s="132"/>
      <c r="BBR685" s="132"/>
      <c r="BBS685" s="132"/>
      <c r="BBT685" s="132"/>
      <c r="BBU685" s="132"/>
      <c r="BBV685" s="132"/>
      <c r="BBW685" s="132"/>
      <c r="BBX685" s="132"/>
      <c r="BBY685" s="132"/>
      <c r="BBZ685" s="132"/>
      <c r="BCA685" s="132"/>
      <c r="BCB685" s="132"/>
      <c r="BCC685" s="132"/>
      <c r="BCD685" s="132"/>
      <c r="BCE685" s="132"/>
      <c r="BCF685" s="132"/>
      <c r="BCG685" s="132"/>
      <c r="BCH685" s="132"/>
      <c r="BCI685" s="132"/>
      <c r="BCJ685" s="132"/>
      <c r="BCK685" s="132"/>
      <c r="BCL685" s="132"/>
      <c r="BCM685" s="132"/>
      <c r="BCN685" s="132"/>
      <c r="BCO685" s="132"/>
      <c r="BCP685" s="132"/>
      <c r="BCQ685" s="132"/>
      <c r="BCR685" s="132"/>
      <c r="BCS685" s="132"/>
      <c r="BCT685" s="132"/>
      <c r="BCU685" s="132"/>
      <c r="BCV685" s="132"/>
      <c r="BCW685" s="132"/>
      <c r="BCX685" s="132"/>
      <c r="BCY685" s="132"/>
      <c r="BCZ685" s="132"/>
      <c r="BDA685" s="132"/>
      <c r="BDB685" s="132"/>
      <c r="BDC685" s="132"/>
      <c r="BDD685" s="132"/>
      <c r="BDE685" s="132"/>
      <c r="BDF685" s="132"/>
      <c r="BDG685" s="132"/>
      <c r="BDH685" s="132"/>
      <c r="BDI685" s="132"/>
      <c r="BDJ685" s="132"/>
      <c r="BDK685" s="132"/>
      <c r="BDL685" s="132"/>
      <c r="BDM685" s="132"/>
      <c r="BDN685" s="132"/>
      <c r="BDO685" s="132"/>
      <c r="BDP685" s="132"/>
      <c r="BDQ685" s="132"/>
      <c r="BDR685" s="132"/>
      <c r="BDS685" s="132"/>
      <c r="BDT685" s="132"/>
      <c r="BDU685" s="132"/>
      <c r="BDV685" s="132"/>
      <c r="BDW685" s="132"/>
      <c r="BDX685" s="132"/>
      <c r="BDY685" s="132"/>
      <c r="BDZ685" s="132"/>
      <c r="BEA685" s="132"/>
      <c r="BEB685" s="132"/>
      <c r="BEC685" s="132"/>
      <c r="BED685" s="132"/>
      <c r="BEE685" s="132"/>
      <c r="BEF685" s="132"/>
      <c r="BEG685" s="132"/>
      <c r="BEH685" s="132"/>
      <c r="BEI685" s="132"/>
      <c r="BEJ685" s="132"/>
      <c r="BEK685" s="132"/>
      <c r="BEL685" s="132"/>
      <c r="BEM685" s="132"/>
      <c r="BEN685" s="132"/>
      <c r="BEO685" s="132"/>
      <c r="BEP685" s="132"/>
      <c r="BEQ685" s="132"/>
      <c r="BER685" s="132"/>
      <c r="BES685" s="132"/>
      <c r="BET685" s="132"/>
      <c r="BEU685" s="132"/>
      <c r="BEV685" s="132"/>
      <c r="BEW685" s="132"/>
      <c r="BEX685" s="132"/>
      <c r="BEY685" s="132"/>
      <c r="BEZ685" s="132"/>
      <c r="BFA685" s="132"/>
      <c r="BFB685" s="132"/>
      <c r="BFC685" s="132"/>
      <c r="BFD685" s="132"/>
      <c r="BFE685" s="132"/>
      <c r="BFF685" s="132"/>
      <c r="BFG685" s="132"/>
      <c r="BFH685" s="132"/>
      <c r="BFI685" s="132"/>
      <c r="BFJ685" s="132"/>
      <c r="BFK685" s="132"/>
      <c r="BFL685" s="132"/>
      <c r="BFM685" s="132"/>
      <c r="BFN685" s="132"/>
      <c r="BFO685" s="132"/>
      <c r="BFP685" s="132"/>
      <c r="BFQ685" s="132"/>
      <c r="BFR685" s="132"/>
      <c r="BFS685" s="132"/>
      <c r="BFT685" s="132"/>
      <c r="BFU685" s="132"/>
      <c r="BFV685" s="132"/>
      <c r="BFW685" s="132"/>
      <c r="BFX685" s="132"/>
      <c r="BFY685" s="132"/>
      <c r="BFZ685" s="132"/>
      <c r="BGA685" s="132"/>
      <c r="BGB685" s="132"/>
      <c r="BGC685" s="132"/>
      <c r="BGD685" s="132"/>
      <c r="BGE685" s="132"/>
      <c r="BGF685" s="132"/>
      <c r="BGG685" s="132"/>
      <c r="BGH685" s="132"/>
      <c r="BGI685" s="132"/>
      <c r="BGJ685" s="132"/>
      <c r="BGK685" s="132"/>
      <c r="BGL685" s="132"/>
      <c r="BGM685" s="132"/>
      <c r="BGN685" s="132"/>
      <c r="BGO685" s="132"/>
      <c r="BGP685" s="132"/>
      <c r="BGQ685" s="132"/>
      <c r="BGR685" s="132"/>
      <c r="BGS685" s="132"/>
      <c r="BGT685" s="132"/>
      <c r="BGU685" s="132"/>
      <c r="BGV685" s="132"/>
      <c r="BGW685" s="132"/>
      <c r="BGX685" s="132"/>
      <c r="BGY685" s="132"/>
      <c r="BGZ685" s="132"/>
      <c r="BHA685" s="132"/>
      <c r="BHB685" s="132"/>
      <c r="BHC685" s="132"/>
      <c r="BHD685" s="132"/>
      <c r="BHE685" s="132"/>
      <c r="BHF685" s="132"/>
      <c r="BHG685" s="132"/>
      <c r="BHH685" s="132"/>
      <c r="BHI685" s="132"/>
      <c r="BHJ685" s="132"/>
      <c r="BHK685" s="132"/>
      <c r="BHL685" s="132"/>
      <c r="BHM685" s="132"/>
      <c r="BHN685" s="132"/>
      <c r="BHO685" s="132"/>
      <c r="BHP685" s="132"/>
      <c r="BHQ685" s="132"/>
      <c r="BHR685" s="132"/>
      <c r="BHS685" s="132"/>
      <c r="BHT685" s="132"/>
      <c r="BHU685" s="132"/>
      <c r="BHV685" s="132"/>
      <c r="BHW685" s="132"/>
      <c r="BHX685" s="132"/>
      <c r="BHY685" s="132"/>
      <c r="BHZ685" s="132"/>
      <c r="BIA685" s="132"/>
      <c r="BIB685" s="132"/>
      <c r="BIC685" s="132"/>
      <c r="BID685" s="132"/>
      <c r="BIE685" s="132"/>
      <c r="BIF685" s="132"/>
      <c r="BIG685" s="132"/>
      <c r="BIH685" s="132"/>
      <c r="BII685" s="132"/>
      <c r="BIJ685" s="132"/>
      <c r="BIK685" s="132"/>
      <c r="BIL685" s="132"/>
      <c r="BIM685" s="132"/>
      <c r="BIN685" s="132"/>
      <c r="BIO685" s="132"/>
      <c r="BIP685" s="132"/>
      <c r="BIQ685" s="132"/>
      <c r="BIR685" s="132"/>
      <c r="BIS685" s="132"/>
      <c r="BIT685" s="132"/>
      <c r="BIU685" s="132"/>
      <c r="BIV685" s="132"/>
      <c r="BIW685" s="132"/>
      <c r="BIX685" s="132"/>
      <c r="BIY685" s="132"/>
      <c r="BIZ685" s="132"/>
      <c r="BJA685" s="132"/>
      <c r="BJB685" s="132"/>
      <c r="BJC685" s="132"/>
      <c r="BJD685" s="132"/>
      <c r="BJE685" s="132"/>
      <c r="BJF685" s="132"/>
      <c r="BJG685" s="132"/>
      <c r="BJH685" s="132"/>
      <c r="BJI685" s="132"/>
      <c r="BJJ685" s="132"/>
      <c r="BJK685" s="132"/>
      <c r="BJL685" s="132"/>
      <c r="BJM685" s="132"/>
      <c r="BJN685" s="132"/>
      <c r="BJO685" s="132"/>
      <c r="BJP685" s="132"/>
      <c r="BJQ685" s="132"/>
      <c r="BJR685" s="132"/>
      <c r="BJS685" s="132"/>
      <c r="BJT685" s="132"/>
      <c r="BJU685" s="132"/>
      <c r="BJV685" s="132"/>
      <c r="BJW685" s="132"/>
      <c r="BJX685" s="132"/>
      <c r="BJY685" s="132"/>
      <c r="BJZ685" s="132"/>
      <c r="BKA685" s="132"/>
      <c r="BKB685" s="132"/>
      <c r="BKC685" s="132"/>
      <c r="BKD685" s="132"/>
      <c r="BKE685" s="132"/>
      <c r="BKF685" s="132"/>
      <c r="BKG685" s="132"/>
      <c r="BKH685" s="132"/>
      <c r="BKI685" s="132"/>
      <c r="BKJ685" s="132"/>
      <c r="BKK685" s="132"/>
      <c r="BKL685" s="132"/>
      <c r="BKM685" s="132"/>
      <c r="BKN685" s="132"/>
      <c r="BKO685" s="132"/>
      <c r="BKP685" s="132"/>
      <c r="BKQ685" s="132"/>
      <c r="BKR685" s="132"/>
      <c r="BKS685" s="132"/>
      <c r="BKT685" s="132"/>
      <c r="BKU685" s="132"/>
      <c r="BKV685" s="132"/>
      <c r="BKW685" s="132"/>
      <c r="BKX685" s="132"/>
      <c r="BKY685" s="132"/>
      <c r="BKZ685" s="132"/>
      <c r="BLA685" s="132"/>
      <c r="BLB685" s="132"/>
      <c r="BLC685" s="132"/>
      <c r="BLD685" s="132"/>
      <c r="BLE685" s="132"/>
      <c r="BLF685" s="132"/>
      <c r="BLG685" s="132"/>
      <c r="BLH685" s="132"/>
      <c r="BLI685" s="132"/>
      <c r="BLJ685" s="132"/>
      <c r="BLK685" s="132"/>
      <c r="BLL685" s="132"/>
      <c r="BLM685" s="132"/>
      <c r="BLN685" s="132"/>
      <c r="BLO685" s="132"/>
      <c r="BLP685" s="132"/>
      <c r="BLQ685" s="132"/>
      <c r="BLR685" s="132"/>
      <c r="BLS685" s="132"/>
      <c r="BLT685" s="132"/>
      <c r="BLU685" s="132"/>
      <c r="BLV685" s="132"/>
      <c r="BLW685" s="132"/>
      <c r="BLX685" s="132"/>
      <c r="BLY685" s="132"/>
      <c r="BLZ685" s="132"/>
      <c r="BMA685" s="132"/>
      <c r="BMB685" s="132"/>
      <c r="BMC685" s="132"/>
      <c r="BMD685" s="132"/>
      <c r="BME685" s="132"/>
      <c r="BMF685" s="132"/>
      <c r="BMG685" s="132"/>
      <c r="BMH685" s="132"/>
      <c r="BMI685" s="132"/>
      <c r="BMJ685" s="132"/>
      <c r="BMK685" s="132"/>
      <c r="BML685" s="132"/>
      <c r="BMM685" s="132"/>
      <c r="BMN685" s="132"/>
      <c r="BMO685" s="132"/>
      <c r="BMP685" s="132"/>
      <c r="BMQ685" s="132"/>
      <c r="BMR685" s="132"/>
      <c r="BMS685" s="132"/>
      <c r="BMT685" s="132"/>
      <c r="BMU685" s="132"/>
      <c r="BMV685" s="132"/>
      <c r="BMW685" s="132"/>
      <c r="BMX685" s="132"/>
      <c r="BMY685" s="132"/>
      <c r="BMZ685" s="132"/>
      <c r="BNA685" s="132"/>
      <c r="BNB685" s="132"/>
      <c r="BNC685" s="132"/>
      <c r="BND685" s="132"/>
      <c r="BNE685" s="132"/>
      <c r="BNF685" s="132"/>
      <c r="BNG685" s="132"/>
      <c r="BNH685" s="132"/>
      <c r="BNI685" s="132"/>
      <c r="BNJ685" s="132"/>
      <c r="BNK685" s="132"/>
      <c r="BNL685" s="132"/>
      <c r="BNM685" s="132"/>
      <c r="BNN685" s="132"/>
      <c r="BNO685" s="132"/>
      <c r="BNP685" s="132"/>
      <c r="BNQ685" s="132"/>
      <c r="BNR685" s="132"/>
      <c r="BNS685" s="132"/>
      <c r="BNT685" s="132"/>
      <c r="BNU685" s="132"/>
      <c r="BNV685" s="132"/>
      <c r="BNW685" s="132"/>
      <c r="BNX685" s="132"/>
      <c r="BNY685" s="132"/>
      <c r="BNZ685" s="132"/>
      <c r="BOA685" s="132"/>
      <c r="BOB685" s="132"/>
      <c r="BOC685" s="132"/>
      <c r="BOD685" s="132"/>
      <c r="BOE685" s="132"/>
      <c r="BOF685" s="132"/>
      <c r="BOG685" s="132"/>
      <c r="BOH685" s="132"/>
      <c r="BOI685" s="132"/>
      <c r="BOJ685" s="132"/>
      <c r="BOK685" s="132"/>
      <c r="BOL685" s="132"/>
      <c r="BOM685" s="132"/>
      <c r="BON685" s="132"/>
      <c r="BOO685" s="132"/>
      <c r="BOP685" s="132"/>
      <c r="BOQ685" s="132"/>
      <c r="BOR685" s="132"/>
      <c r="BOS685" s="132"/>
      <c r="BOT685" s="132"/>
      <c r="BOU685" s="132"/>
      <c r="BOV685" s="132"/>
      <c r="BOW685" s="132"/>
      <c r="BOX685" s="132"/>
      <c r="BOY685" s="132"/>
      <c r="BOZ685" s="132"/>
      <c r="BPA685" s="132"/>
      <c r="BPB685" s="132"/>
      <c r="BPC685" s="132"/>
      <c r="BPD685" s="132"/>
      <c r="BPE685" s="132"/>
      <c r="BPF685" s="132"/>
      <c r="BPG685" s="132"/>
      <c r="BPH685" s="132"/>
      <c r="BPI685" s="132"/>
      <c r="BPJ685" s="132"/>
      <c r="BPK685" s="132"/>
      <c r="BPL685" s="132"/>
      <c r="BPM685" s="132"/>
      <c r="BPN685" s="132"/>
      <c r="BPO685" s="132"/>
      <c r="BPP685" s="132"/>
      <c r="BPQ685" s="132"/>
      <c r="BPR685" s="132"/>
      <c r="BPS685" s="132"/>
      <c r="BPT685" s="132"/>
      <c r="BPU685" s="132"/>
      <c r="BPV685" s="132"/>
      <c r="BPW685" s="132"/>
      <c r="BPX685" s="132"/>
      <c r="BPY685" s="132"/>
      <c r="BPZ685" s="132"/>
      <c r="BQA685" s="132"/>
      <c r="BQB685" s="132"/>
      <c r="BQC685" s="132"/>
      <c r="BQD685" s="132"/>
      <c r="BQE685" s="132"/>
      <c r="BQF685" s="132"/>
      <c r="BQG685" s="132"/>
      <c r="BQH685" s="132"/>
      <c r="BQI685" s="132"/>
      <c r="BQJ685" s="132"/>
      <c r="BQK685" s="132"/>
      <c r="BQL685" s="132"/>
      <c r="BQM685" s="132"/>
      <c r="BQN685" s="132"/>
      <c r="BQO685" s="132"/>
      <c r="BQP685" s="132"/>
      <c r="BQQ685" s="132"/>
      <c r="BQR685" s="132"/>
      <c r="BQS685" s="132"/>
      <c r="BQT685" s="132"/>
      <c r="BQU685" s="132"/>
      <c r="BQV685" s="132"/>
      <c r="BQW685" s="132"/>
      <c r="BQX685" s="132"/>
      <c r="BQY685" s="132"/>
      <c r="BQZ685" s="132"/>
      <c r="BRA685" s="132"/>
      <c r="BRB685" s="132"/>
      <c r="BRC685" s="132"/>
      <c r="BRD685" s="132"/>
      <c r="BRE685" s="132"/>
      <c r="BRF685" s="132"/>
      <c r="BRG685" s="132"/>
      <c r="BRH685" s="132"/>
      <c r="BRI685" s="132"/>
      <c r="BRJ685" s="132"/>
      <c r="BRK685" s="132"/>
      <c r="BRL685" s="132"/>
      <c r="BRM685" s="132"/>
      <c r="BRN685" s="132"/>
      <c r="BRO685" s="132"/>
      <c r="BRP685" s="132"/>
      <c r="BRQ685" s="132"/>
      <c r="BRR685" s="132"/>
      <c r="BRS685" s="132"/>
      <c r="BRT685" s="132"/>
      <c r="BRU685" s="132"/>
      <c r="BRV685" s="132"/>
      <c r="BRW685" s="132"/>
      <c r="BRX685" s="132"/>
      <c r="BRY685" s="132"/>
      <c r="BRZ685" s="132"/>
      <c r="BSA685" s="132"/>
      <c r="BSB685" s="132"/>
      <c r="BSC685" s="132"/>
      <c r="BSD685" s="132"/>
      <c r="BSE685" s="132"/>
      <c r="BSF685" s="132"/>
      <c r="BSG685" s="132"/>
      <c r="BSH685" s="132"/>
      <c r="BSI685" s="132"/>
      <c r="BSJ685" s="132"/>
      <c r="BSK685" s="132"/>
      <c r="BSL685" s="132"/>
      <c r="BSM685" s="132"/>
      <c r="BSN685" s="132"/>
      <c r="BSO685" s="132"/>
      <c r="BSP685" s="132"/>
      <c r="BSQ685" s="132"/>
      <c r="BSR685" s="132"/>
      <c r="BSS685" s="132"/>
      <c r="BST685" s="132"/>
      <c r="BSU685" s="132"/>
      <c r="BSV685" s="132"/>
      <c r="BSW685" s="132"/>
      <c r="BSX685" s="132"/>
      <c r="BSY685" s="132"/>
      <c r="BSZ685" s="132"/>
      <c r="BTA685" s="132"/>
      <c r="BTB685" s="132"/>
      <c r="BTC685" s="132"/>
      <c r="BTD685" s="132"/>
      <c r="BTE685" s="132"/>
      <c r="BTF685" s="132"/>
      <c r="BTG685" s="132"/>
      <c r="BTH685" s="132"/>
      <c r="BTI685" s="132"/>
      <c r="BTJ685" s="132"/>
      <c r="BTK685" s="132"/>
      <c r="BTL685" s="132"/>
      <c r="BTM685" s="132"/>
      <c r="BTN685" s="132"/>
      <c r="BTO685" s="132"/>
      <c r="BTP685" s="132"/>
      <c r="BTQ685" s="132"/>
      <c r="BTR685" s="132"/>
      <c r="BTS685" s="132"/>
      <c r="BTT685" s="132"/>
      <c r="BTU685" s="132"/>
      <c r="BTV685" s="132"/>
      <c r="BTW685" s="132"/>
      <c r="BTX685" s="132"/>
      <c r="BTY685" s="132"/>
      <c r="BTZ685" s="132"/>
      <c r="BUA685" s="132"/>
      <c r="BUB685" s="132"/>
      <c r="BUC685" s="132"/>
      <c r="BUD685" s="132"/>
      <c r="BUE685" s="132"/>
      <c r="BUF685" s="132"/>
      <c r="BUG685" s="132"/>
      <c r="BUH685" s="132"/>
      <c r="BUI685" s="132"/>
      <c r="BUJ685" s="132"/>
      <c r="BUK685" s="132"/>
      <c r="BUL685" s="132"/>
      <c r="BUM685" s="132"/>
      <c r="BUN685" s="132"/>
      <c r="BUO685" s="132"/>
      <c r="BUP685" s="132"/>
      <c r="BUQ685" s="132"/>
      <c r="BUR685" s="132"/>
      <c r="BUS685" s="132"/>
      <c r="BUT685" s="132"/>
      <c r="BUU685" s="132"/>
      <c r="BUV685" s="132"/>
      <c r="BUW685" s="132"/>
      <c r="BUX685" s="132"/>
      <c r="BUY685" s="132"/>
      <c r="BUZ685" s="132"/>
      <c r="BVA685" s="132"/>
      <c r="BVB685" s="132"/>
      <c r="BVC685" s="132"/>
      <c r="BVD685" s="132"/>
      <c r="BVE685" s="132"/>
      <c r="BVF685" s="132"/>
      <c r="BVG685" s="132"/>
      <c r="BVH685" s="132"/>
      <c r="BVI685" s="132"/>
      <c r="BVJ685" s="132"/>
      <c r="BVK685" s="132"/>
      <c r="BVL685" s="132"/>
      <c r="BVM685" s="132"/>
      <c r="BVN685" s="132"/>
      <c r="BVO685" s="132"/>
      <c r="BVP685" s="132"/>
      <c r="BVQ685" s="132"/>
      <c r="BVR685" s="132"/>
      <c r="BVS685" s="132"/>
      <c r="BVT685" s="132"/>
      <c r="BVU685" s="132"/>
      <c r="BVV685" s="132"/>
      <c r="BVW685" s="132"/>
      <c r="BVX685" s="132"/>
      <c r="BVY685" s="132"/>
      <c r="BVZ685" s="132"/>
      <c r="BWA685" s="132"/>
      <c r="BWB685" s="132"/>
      <c r="BWC685" s="132"/>
      <c r="BWD685" s="132"/>
      <c r="BWE685" s="132"/>
      <c r="BWF685" s="132"/>
      <c r="BWG685" s="132"/>
      <c r="BWH685" s="132"/>
      <c r="BWI685" s="132"/>
      <c r="BWJ685" s="132"/>
      <c r="BWK685" s="132"/>
      <c r="BWL685" s="132"/>
      <c r="BWM685" s="132"/>
      <c r="BWN685" s="132"/>
      <c r="BWO685" s="132"/>
      <c r="BWP685" s="132"/>
      <c r="BWQ685" s="132"/>
      <c r="BWR685" s="132"/>
      <c r="BWS685" s="132"/>
      <c r="BWT685" s="132"/>
      <c r="BWU685" s="132"/>
      <c r="BWV685" s="132"/>
      <c r="BWW685" s="132"/>
      <c r="BWX685" s="132"/>
      <c r="BWY685" s="132"/>
      <c r="BWZ685" s="132"/>
      <c r="BXA685" s="132"/>
      <c r="BXB685" s="132"/>
      <c r="BXC685" s="132"/>
      <c r="BXD685" s="132"/>
      <c r="BXE685" s="132"/>
      <c r="BXF685" s="132"/>
      <c r="BXG685" s="132"/>
      <c r="BXH685" s="132"/>
      <c r="BXI685" s="132"/>
      <c r="BXJ685" s="132"/>
      <c r="BXK685" s="132"/>
      <c r="BXL685" s="132"/>
      <c r="BXM685" s="132"/>
      <c r="BXN685" s="132"/>
      <c r="BXO685" s="132"/>
      <c r="BXP685" s="132"/>
      <c r="BXQ685" s="132"/>
      <c r="BXR685" s="132"/>
      <c r="BXS685" s="132"/>
      <c r="BXT685" s="132"/>
      <c r="BXU685" s="132"/>
      <c r="BXV685" s="132"/>
      <c r="BXW685" s="132"/>
      <c r="BXX685" s="132"/>
      <c r="BXY685" s="132"/>
      <c r="BXZ685" s="132"/>
      <c r="BYA685" s="132"/>
      <c r="BYB685" s="132"/>
      <c r="BYC685" s="132"/>
      <c r="BYD685" s="132"/>
      <c r="BYE685" s="132"/>
      <c r="BYF685" s="132"/>
      <c r="BYG685" s="132"/>
      <c r="BYH685" s="132"/>
      <c r="BYI685" s="132"/>
      <c r="BYJ685" s="132"/>
      <c r="BYK685" s="132"/>
      <c r="BYL685" s="132"/>
      <c r="BYM685" s="132"/>
      <c r="BYN685" s="132"/>
      <c r="BYO685" s="132"/>
      <c r="BYP685" s="132"/>
      <c r="BYQ685" s="132"/>
      <c r="BYR685" s="132"/>
      <c r="BYS685" s="132"/>
      <c r="BYT685" s="132"/>
      <c r="BYU685" s="132"/>
      <c r="BYV685" s="132"/>
      <c r="BYW685" s="132"/>
      <c r="BYX685" s="132"/>
      <c r="BYY685" s="132"/>
      <c r="BYZ685" s="132"/>
      <c r="BZA685" s="132"/>
      <c r="BZB685" s="132"/>
      <c r="BZC685" s="132"/>
      <c r="BZD685" s="132"/>
      <c r="BZE685" s="132"/>
      <c r="BZF685" s="132"/>
      <c r="BZG685" s="132"/>
      <c r="BZH685" s="132"/>
      <c r="BZI685" s="132"/>
      <c r="BZJ685" s="132"/>
      <c r="BZK685" s="132"/>
      <c r="BZL685" s="132"/>
      <c r="BZM685" s="132"/>
      <c r="BZN685" s="132"/>
      <c r="BZO685" s="132"/>
      <c r="BZP685" s="132"/>
      <c r="BZQ685" s="132"/>
      <c r="BZR685" s="132"/>
      <c r="BZS685" s="132"/>
      <c r="BZT685" s="132"/>
      <c r="BZU685" s="132"/>
      <c r="BZV685" s="132"/>
      <c r="BZW685" s="132"/>
      <c r="BZX685" s="132"/>
      <c r="BZY685" s="132"/>
      <c r="BZZ685" s="132"/>
      <c r="CAA685" s="132"/>
      <c r="CAB685" s="132"/>
      <c r="CAC685" s="132"/>
      <c r="CAD685" s="132"/>
      <c r="CAE685" s="132"/>
      <c r="CAF685" s="132"/>
      <c r="CAG685" s="132"/>
      <c r="CAH685" s="132"/>
      <c r="CAI685" s="132"/>
      <c r="CAJ685" s="132"/>
      <c r="CAK685" s="132"/>
      <c r="CAL685" s="132"/>
      <c r="CAM685" s="132"/>
      <c r="CAN685" s="132"/>
      <c r="CAO685" s="132"/>
      <c r="CAP685" s="132"/>
      <c r="CAQ685" s="132"/>
      <c r="CAR685" s="132"/>
      <c r="CAS685" s="132"/>
      <c r="CAT685" s="132"/>
      <c r="CAU685" s="132"/>
      <c r="CAV685" s="132"/>
      <c r="CAW685" s="132"/>
      <c r="CAX685" s="132"/>
      <c r="CAY685" s="132"/>
      <c r="CAZ685" s="132"/>
      <c r="CBA685" s="132"/>
      <c r="CBB685" s="132"/>
      <c r="CBC685" s="132"/>
      <c r="CBD685" s="132"/>
      <c r="CBE685" s="132"/>
      <c r="CBF685" s="132"/>
      <c r="CBG685" s="132"/>
      <c r="CBH685" s="132"/>
      <c r="CBI685" s="132"/>
      <c r="CBJ685" s="132"/>
      <c r="CBK685" s="132"/>
      <c r="CBL685" s="132"/>
      <c r="CBM685" s="132"/>
      <c r="CBN685" s="132"/>
      <c r="CBO685" s="132"/>
      <c r="CBP685" s="132"/>
      <c r="CBQ685" s="132"/>
      <c r="CBR685" s="132"/>
      <c r="CBS685" s="132"/>
      <c r="CBT685" s="132"/>
      <c r="CBU685" s="132"/>
      <c r="CBV685" s="132"/>
      <c r="CBW685" s="132"/>
      <c r="CBX685" s="132"/>
      <c r="CBY685" s="132"/>
      <c r="CBZ685" s="132"/>
      <c r="CCA685" s="132"/>
      <c r="CCB685" s="132"/>
      <c r="CCC685" s="132"/>
      <c r="CCD685" s="132"/>
      <c r="CCE685" s="132"/>
      <c r="CCF685" s="132"/>
      <c r="CCG685" s="132"/>
      <c r="CCH685" s="132"/>
      <c r="CCI685" s="132"/>
      <c r="CCJ685" s="132"/>
      <c r="CCK685" s="132"/>
      <c r="CCL685" s="132"/>
      <c r="CCM685" s="132"/>
      <c r="CCN685" s="132"/>
      <c r="CCO685" s="132"/>
      <c r="CCP685" s="132"/>
      <c r="CCQ685" s="132"/>
      <c r="CCR685" s="132"/>
      <c r="CCS685" s="132"/>
      <c r="CCT685" s="132"/>
      <c r="CCU685" s="132"/>
      <c r="CCV685" s="132"/>
      <c r="CCW685" s="132"/>
      <c r="CCX685" s="132"/>
      <c r="CCY685" s="132"/>
      <c r="CCZ685" s="132"/>
      <c r="CDA685" s="132"/>
      <c r="CDB685" s="132"/>
      <c r="CDC685" s="132"/>
      <c r="CDD685" s="132"/>
      <c r="CDE685" s="132"/>
      <c r="CDF685" s="132"/>
      <c r="CDG685" s="132"/>
      <c r="CDH685" s="132"/>
      <c r="CDI685" s="132"/>
      <c r="CDJ685" s="132"/>
      <c r="CDK685" s="132"/>
      <c r="CDL685" s="132"/>
      <c r="CDM685" s="132"/>
      <c r="CDN685" s="132"/>
      <c r="CDO685" s="132"/>
      <c r="CDP685" s="132"/>
      <c r="CDQ685" s="132"/>
      <c r="CDR685" s="132"/>
      <c r="CDS685" s="132"/>
      <c r="CDT685" s="132"/>
      <c r="CDU685" s="132"/>
      <c r="CDV685" s="132"/>
      <c r="CDW685" s="132"/>
      <c r="CDX685" s="132"/>
      <c r="CDY685" s="132"/>
      <c r="CDZ685" s="132"/>
      <c r="CEA685" s="132"/>
      <c r="CEB685" s="132"/>
      <c r="CEC685" s="132"/>
      <c r="CED685" s="132"/>
      <c r="CEE685" s="132"/>
      <c r="CEF685" s="132"/>
      <c r="CEG685" s="132"/>
      <c r="CEH685" s="132"/>
      <c r="CEI685" s="132"/>
      <c r="CEJ685" s="132"/>
      <c r="CEK685" s="132"/>
      <c r="CEL685" s="132"/>
      <c r="CEM685" s="132"/>
      <c r="CEN685" s="132"/>
      <c r="CEO685" s="132"/>
      <c r="CEP685" s="132"/>
      <c r="CEQ685" s="132"/>
      <c r="CER685" s="132"/>
      <c r="CES685" s="132"/>
      <c r="CET685" s="132"/>
      <c r="CEU685" s="132"/>
      <c r="CEV685" s="132"/>
      <c r="CEW685" s="132"/>
      <c r="CEX685" s="132"/>
      <c r="CEY685" s="132"/>
      <c r="CEZ685" s="132"/>
      <c r="CFA685" s="132"/>
      <c r="CFB685" s="132"/>
      <c r="CFC685" s="132"/>
      <c r="CFD685" s="132"/>
      <c r="CFE685" s="132"/>
      <c r="CFF685" s="132"/>
      <c r="CFG685" s="132"/>
      <c r="CFH685" s="132"/>
      <c r="CFI685" s="132"/>
      <c r="CFJ685" s="132"/>
      <c r="CFK685" s="132"/>
      <c r="CFL685" s="132"/>
      <c r="CFM685" s="132"/>
      <c r="CFN685" s="132"/>
      <c r="CFO685" s="132"/>
      <c r="CFP685" s="132"/>
      <c r="CFQ685" s="132"/>
      <c r="CFR685" s="132"/>
      <c r="CFS685" s="132"/>
      <c r="CFT685" s="132"/>
      <c r="CFU685" s="132"/>
      <c r="CFV685" s="132"/>
      <c r="CFW685" s="132"/>
      <c r="CFX685" s="132"/>
      <c r="CFY685" s="132"/>
      <c r="CFZ685" s="132"/>
      <c r="CGA685" s="132"/>
      <c r="CGB685" s="132"/>
      <c r="CGC685" s="132"/>
      <c r="CGD685" s="132"/>
      <c r="CGE685" s="132"/>
      <c r="CGF685" s="132"/>
      <c r="CGG685" s="132"/>
      <c r="CGH685" s="132"/>
      <c r="CGI685" s="132"/>
      <c r="CGJ685" s="132"/>
      <c r="CGK685" s="132"/>
      <c r="CGL685" s="132"/>
      <c r="CGM685" s="132"/>
      <c r="CGN685" s="132"/>
      <c r="CGO685" s="132"/>
      <c r="CGP685" s="132"/>
      <c r="CGQ685" s="132"/>
      <c r="CGR685" s="132"/>
      <c r="CGS685" s="132"/>
      <c r="CGT685" s="132"/>
      <c r="CGU685" s="132"/>
      <c r="CGV685" s="132"/>
      <c r="CGW685" s="132"/>
      <c r="CGX685" s="132"/>
      <c r="CGY685" s="132"/>
      <c r="CGZ685" s="132"/>
      <c r="CHA685" s="132"/>
      <c r="CHB685" s="132"/>
      <c r="CHC685" s="132"/>
      <c r="CHD685" s="132"/>
      <c r="CHE685" s="132"/>
      <c r="CHF685" s="132"/>
      <c r="CHG685" s="132"/>
      <c r="CHH685" s="132"/>
      <c r="CHI685" s="132"/>
      <c r="CHJ685" s="132"/>
      <c r="CHK685" s="132"/>
      <c r="CHL685" s="132"/>
      <c r="CHM685" s="132"/>
      <c r="CHN685" s="132"/>
      <c r="CHO685" s="132"/>
      <c r="CHP685" s="132"/>
      <c r="CHQ685" s="132"/>
      <c r="CHR685" s="132"/>
      <c r="CHS685" s="132"/>
      <c r="CHT685" s="132"/>
      <c r="CHU685" s="132"/>
      <c r="CHV685" s="132"/>
      <c r="CHW685" s="132"/>
      <c r="CHX685" s="132"/>
      <c r="CHY685" s="132"/>
      <c r="CHZ685" s="132"/>
      <c r="CIA685" s="132"/>
      <c r="CIB685" s="132"/>
      <c r="CIC685" s="132"/>
      <c r="CID685" s="132"/>
      <c r="CIE685" s="132"/>
      <c r="CIF685" s="132"/>
      <c r="CIG685" s="132"/>
      <c r="CIH685" s="132"/>
      <c r="CII685" s="132"/>
      <c r="CIJ685" s="132"/>
      <c r="CIK685" s="132"/>
      <c r="CIL685" s="132"/>
      <c r="CIM685" s="132"/>
      <c r="CIN685" s="132"/>
      <c r="CIO685" s="132"/>
      <c r="CIP685" s="132"/>
      <c r="CIQ685" s="132"/>
      <c r="CIR685" s="132"/>
      <c r="CIS685" s="132"/>
      <c r="CIT685" s="132"/>
      <c r="CIU685" s="132"/>
      <c r="CIV685" s="132"/>
      <c r="CIW685" s="132"/>
      <c r="CIX685" s="132"/>
      <c r="CIY685" s="132"/>
      <c r="CIZ685" s="132"/>
      <c r="CJA685" s="132"/>
      <c r="CJB685" s="132"/>
      <c r="CJC685" s="132"/>
      <c r="CJD685" s="132"/>
      <c r="CJE685" s="132"/>
      <c r="CJF685" s="132"/>
      <c r="CJG685" s="132"/>
      <c r="CJH685" s="132"/>
      <c r="CJI685" s="132"/>
      <c r="CJJ685" s="132"/>
      <c r="CJK685" s="132"/>
      <c r="CJL685" s="132"/>
      <c r="CJM685" s="132"/>
      <c r="CJN685" s="132"/>
      <c r="CJO685" s="132"/>
      <c r="CJP685" s="132"/>
      <c r="CJQ685" s="132"/>
      <c r="CJR685" s="132"/>
      <c r="CJS685" s="132"/>
      <c r="CJT685" s="132"/>
      <c r="CJU685" s="132"/>
      <c r="CJV685" s="132"/>
      <c r="CJW685" s="132"/>
      <c r="CJX685" s="132"/>
      <c r="CJY685" s="132"/>
      <c r="CJZ685" s="132"/>
      <c r="CKA685" s="132"/>
      <c r="CKB685" s="132"/>
      <c r="CKC685" s="132"/>
      <c r="CKD685" s="132"/>
      <c r="CKE685" s="132"/>
      <c r="CKF685" s="132"/>
      <c r="CKG685" s="132"/>
      <c r="CKH685" s="132"/>
      <c r="CKI685" s="132"/>
      <c r="CKJ685" s="132"/>
      <c r="CKK685" s="132"/>
      <c r="CKL685" s="132"/>
      <c r="CKM685" s="132"/>
      <c r="CKN685" s="132"/>
      <c r="CKO685" s="132"/>
      <c r="CKP685" s="132"/>
      <c r="CKQ685" s="132"/>
      <c r="CKR685" s="132"/>
      <c r="CKS685" s="132"/>
      <c r="CKT685" s="132"/>
      <c r="CKU685" s="132"/>
      <c r="CKV685" s="132"/>
      <c r="CKW685" s="132"/>
      <c r="CKX685" s="132"/>
      <c r="CKY685" s="132"/>
      <c r="CKZ685" s="132"/>
      <c r="CLA685" s="132"/>
      <c r="CLB685" s="132"/>
      <c r="CLC685" s="132"/>
      <c r="CLD685" s="132"/>
      <c r="CLE685" s="132"/>
      <c r="CLF685" s="132"/>
      <c r="CLG685" s="132"/>
      <c r="CLH685" s="132"/>
      <c r="CLI685" s="132"/>
      <c r="CLJ685" s="132"/>
      <c r="CLK685" s="132"/>
      <c r="CLL685" s="132"/>
      <c r="CLM685" s="132"/>
      <c r="CLN685" s="132"/>
      <c r="CLO685" s="132"/>
      <c r="CLP685" s="132"/>
      <c r="CLQ685" s="132"/>
      <c r="CLR685" s="132"/>
      <c r="CLS685" s="132"/>
      <c r="CLT685" s="132"/>
      <c r="CLU685" s="132"/>
      <c r="CLV685" s="132"/>
      <c r="CLW685" s="132"/>
      <c r="CLX685" s="132"/>
      <c r="CLY685" s="132"/>
      <c r="CLZ685" s="132"/>
      <c r="CMA685" s="132"/>
      <c r="CMB685" s="132"/>
      <c r="CMC685" s="132"/>
      <c r="CMD685" s="132"/>
      <c r="CME685" s="132"/>
      <c r="CMF685" s="132"/>
      <c r="CMG685" s="132"/>
      <c r="CMH685" s="132"/>
      <c r="CMI685" s="132"/>
      <c r="CMJ685" s="132"/>
      <c r="CMK685" s="132"/>
      <c r="CML685" s="132"/>
      <c r="CMM685" s="132"/>
      <c r="CMN685" s="132"/>
      <c r="CMO685" s="132"/>
      <c r="CMP685" s="132"/>
      <c r="CMQ685" s="132"/>
      <c r="CMR685" s="132"/>
      <c r="CMS685" s="132"/>
      <c r="CMT685" s="132"/>
      <c r="CMU685" s="132"/>
      <c r="CMV685" s="132"/>
      <c r="CMW685" s="132"/>
      <c r="CMX685" s="132"/>
      <c r="CMY685" s="132"/>
      <c r="CMZ685" s="132"/>
      <c r="CNA685" s="132"/>
      <c r="CNB685" s="132"/>
      <c r="CNC685" s="132"/>
      <c r="CND685" s="132"/>
      <c r="CNE685" s="132"/>
      <c r="CNF685" s="132"/>
      <c r="CNG685" s="132"/>
      <c r="CNH685" s="132"/>
      <c r="CNI685" s="132"/>
      <c r="CNJ685" s="132"/>
      <c r="CNK685" s="132"/>
      <c r="CNL685" s="132"/>
      <c r="CNM685" s="132"/>
      <c r="CNN685" s="132"/>
      <c r="CNO685" s="132"/>
      <c r="CNP685" s="132"/>
      <c r="CNQ685" s="132"/>
      <c r="CNR685" s="132"/>
      <c r="CNS685" s="132"/>
      <c r="CNT685" s="132"/>
      <c r="CNU685" s="132"/>
      <c r="CNV685" s="132"/>
      <c r="CNW685" s="132"/>
      <c r="CNX685" s="132"/>
      <c r="CNY685" s="132"/>
      <c r="CNZ685" s="132"/>
      <c r="COA685" s="132"/>
      <c r="COB685" s="132"/>
      <c r="COC685" s="132"/>
      <c r="COD685" s="132"/>
      <c r="COE685" s="132"/>
      <c r="COF685" s="132"/>
      <c r="COG685" s="132"/>
      <c r="COH685" s="132"/>
      <c r="COI685" s="132"/>
      <c r="COJ685" s="132"/>
      <c r="COK685" s="132"/>
      <c r="COL685" s="132"/>
      <c r="COM685" s="132"/>
      <c r="CON685" s="132"/>
      <c r="COO685" s="132"/>
      <c r="COP685" s="132"/>
      <c r="COQ685" s="132"/>
      <c r="COR685" s="132"/>
      <c r="COS685" s="132"/>
      <c r="COT685" s="132"/>
      <c r="COU685" s="132"/>
      <c r="COV685" s="132"/>
      <c r="COW685" s="132"/>
      <c r="COX685" s="132"/>
      <c r="COY685" s="132"/>
      <c r="COZ685" s="132"/>
      <c r="CPA685" s="132"/>
      <c r="CPB685" s="132"/>
      <c r="CPC685" s="132"/>
      <c r="CPD685" s="132"/>
      <c r="CPE685" s="132"/>
      <c r="CPF685" s="132"/>
      <c r="CPG685" s="132"/>
      <c r="CPH685" s="132"/>
      <c r="CPI685" s="132"/>
      <c r="CPJ685" s="132"/>
      <c r="CPK685" s="132"/>
      <c r="CPL685" s="132"/>
      <c r="CPM685" s="132"/>
      <c r="CPN685" s="132"/>
      <c r="CPO685" s="132"/>
      <c r="CPP685" s="132"/>
      <c r="CPQ685" s="132"/>
      <c r="CPR685" s="132"/>
      <c r="CPS685" s="132"/>
      <c r="CPT685" s="132"/>
      <c r="CPU685" s="132"/>
      <c r="CPV685" s="132"/>
      <c r="CPW685" s="132"/>
      <c r="CPX685" s="132"/>
      <c r="CPY685" s="132"/>
      <c r="CPZ685" s="132"/>
      <c r="CQA685" s="132"/>
      <c r="CQB685" s="132"/>
      <c r="CQC685" s="132"/>
      <c r="CQD685" s="132"/>
      <c r="CQE685" s="132"/>
      <c r="CQF685" s="132"/>
      <c r="CQG685" s="132"/>
      <c r="CQH685" s="132"/>
      <c r="CQI685" s="132"/>
      <c r="CQJ685" s="132"/>
      <c r="CQK685" s="132"/>
      <c r="CQL685" s="132"/>
      <c r="CQM685" s="132"/>
      <c r="CQN685" s="132"/>
      <c r="CQO685" s="132"/>
      <c r="CQP685" s="132"/>
      <c r="CQQ685" s="132"/>
      <c r="CQR685" s="132"/>
      <c r="CQS685" s="132"/>
      <c r="CQT685" s="132"/>
      <c r="CQU685" s="132"/>
      <c r="CQV685" s="132"/>
      <c r="CQW685" s="132"/>
      <c r="CQX685" s="132"/>
      <c r="CQY685" s="132"/>
      <c r="CQZ685" s="132"/>
      <c r="CRA685" s="132"/>
      <c r="CRB685" s="132"/>
      <c r="CRC685" s="132"/>
      <c r="CRD685" s="132"/>
      <c r="CRE685" s="132"/>
      <c r="CRF685" s="132"/>
      <c r="CRG685" s="132"/>
      <c r="CRH685" s="132"/>
      <c r="CRI685" s="132"/>
      <c r="CRJ685" s="132"/>
      <c r="CRK685" s="132"/>
      <c r="CRL685" s="132"/>
      <c r="CRM685" s="132"/>
      <c r="CRN685" s="132"/>
      <c r="CRO685" s="132"/>
      <c r="CRP685" s="132"/>
      <c r="CRQ685" s="132"/>
      <c r="CRR685" s="132"/>
      <c r="CRS685" s="132"/>
      <c r="CRT685" s="132"/>
      <c r="CRU685" s="132"/>
      <c r="CRV685" s="132"/>
      <c r="CRW685" s="132"/>
      <c r="CRX685" s="132"/>
      <c r="CRY685" s="132"/>
      <c r="CRZ685" s="132"/>
      <c r="CSA685" s="132"/>
      <c r="CSB685" s="132"/>
      <c r="CSC685" s="132"/>
      <c r="CSD685" s="132"/>
      <c r="CSE685" s="132"/>
      <c r="CSF685" s="132"/>
      <c r="CSG685" s="132"/>
      <c r="CSH685" s="132"/>
      <c r="CSI685" s="132"/>
      <c r="CSJ685" s="132"/>
      <c r="CSK685" s="132"/>
      <c r="CSL685" s="132"/>
      <c r="CSM685" s="132"/>
      <c r="CSN685" s="132"/>
      <c r="CSO685" s="132"/>
      <c r="CSP685" s="132"/>
      <c r="CSQ685" s="132"/>
      <c r="CSR685" s="132"/>
      <c r="CSS685" s="132"/>
      <c r="CST685" s="132"/>
      <c r="CSU685" s="132"/>
      <c r="CSV685" s="132"/>
      <c r="CSW685" s="132"/>
      <c r="CSX685" s="132"/>
      <c r="CSY685" s="132"/>
      <c r="CSZ685" s="132"/>
      <c r="CTA685" s="132"/>
      <c r="CTB685" s="132"/>
      <c r="CTC685" s="132"/>
      <c r="CTD685" s="132"/>
      <c r="CTE685" s="132"/>
      <c r="CTF685" s="132"/>
      <c r="CTG685" s="132"/>
      <c r="CTH685" s="132"/>
      <c r="CTI685" s="132"/>
      <c r="CTJ685" s="132"/>
      <c r="CTK685" s="132"/>
      <c r="CTL685" s="132"/>
      <c r="CTM685" s="132"/>
      <c r="CTN685" s="132"/>
      <c r="CTO685" s="132"/>
      <c r="CTP685" s="132"/>
      <c r="CTQ685" s="132"/>
      <c r="CTR685" s="132"/>
      <c r="CTS685" s="132"/>
      <c r="CTT685" s="132"/>
      <c r="CTU685" s="132"/>
      <c r="CTV685" s="132"/>
      <c r="CTW685" s="132"/>
      <c r="CTX685" s="132"/>
      <c r="CTY685" s="132"/>
      <c r="CTZ685" s="132"/>
      <c r="CUA685" s="132"/>
      <c r="CUB685" s="132"/>
      <c r="CUC685" s="132"/>
      <c r="CUD685" s="132"/>
      <c r="CUE685" s="132"/>
      <c r="CUF685" s="132"/>
      <c r="CUG685" s="132"/>
      <c r="CUH685" s="132"/>
      <c r="CUI685" s="132"/>
      <c r="CUJ685" s="132"/>
      <c r="CUK685" s="132"/>
      <c r="CUL685" s="132"/>
      <c r="CUM685" s="132"/>
      <c r="CUN685" s="132"/>
      <c r="CUO685" s="132"/>
      <c r="CUP685" s="132"/>
      <c r="CUQ685" s="132"/>
      <c r="CUR685" s="132"/>
      <c r="CUS685" s="132"/>
      <c r="CUT685" s="132"/>
      <c r="CUU685" s="132"/>
      <c r="CUV685" s="132"/>
      <c r="CUW685" s="132"/>
      <c r="CUX685" s="132"/>
      <c r="CUY685" s="132"/>
      <c r="CUZ685" s="132"/>
      <c r="CVA685" s="132"/>
      <c r="CVB685" s="132"/>
      <c r="CVC685" s="132"/>
      <c r="CVD685" s="132"/>
      <c r="CVE685" s="132"/>
      <c r="CVF685" s="132"/>
      <c r="CVG685" s="132"/>
      <c r="CVH685" s="132"/>
      <c r="CVI685" s="132"/>
      <c r="CVJ685" s="132"/>
      <c r="CVK685" s="132"/>
      <c r="CVL685" s="132"/>
      <c r="CVM685" s="132"/>
      <c r="CVN685" s="132"/>
      <c r="CVO685" s="132"/>
      <c r="CVP685" s="132"/>
      <c r="CVQ685" s="132"/>
      <c r="CVR685" s="132"/>
      <c r="CVS685" s="132"/>
      <c r="CVT685" s="132"/>
      <c r="CVU685" s="132"/>
      <c r="CVV685" s="132"/>
      <c r="CVW685" s="132"/>
      <c r="CVX685" s="132"/>
      <c r="CVY685" s="132"/>
      <c r="CVZ685" s="132"/>
      <c r="CWA685" s="132"/>
      <c r="CWB685" s="132"/>
      <c r="CWC685" s="132"/>
      <c r="CWD685" s="132"/>
      <c r="CWE685" s="132"/>
      <c r="CWF685" s="132"/>
      <c r="CWG685" s="132"/>
      <c r="CWH685" s="132"/>
      <c r="CWI685" s="132"/>
      <c r="CWJ685" s="132"/>
      <c r="CWK685" s="132"/>
      <c r="CWL685" s="132"/>
      <c r="CWM685" s="132"/>
      <c r="CWN685" s="132"/>
      <c r="CWO685" s="132"/>
      <c r="CWP685" s="132"/>
      <c r="CWQ685" s="132"/>
      <c r="CWR685" s="132"/>
      <c r="CWS685" s="132"/>
      <c r="CWT685" s="132"/>
      <c r="CWU685" s="132"/>
      <c r="CWV685" s="132"/>
      <c r="CWW685" s="132"/>
      <c r="CWX685" s="132"/>
      <c r="CWY685" s="132"/>
      <c r="CWZ685" s="132"/>
      <c r="CXA685" s="132"/>
      <c r="CXB685" s="132"/>
      <c r="CXC685" s="132"/>
      <c r="CXD685" s="132"/>
      <c r="CXE685" s="132"/>
      <c r="CXF685" s="132"/>
      <c r="CXG685" s="132"/>
      <c r="CXH685" s="132"/>
      <c r="CXI685" s="132"/>
      <c r="CXJ685" s="132"/>
      <c r="CXK685" s="132"/>
      <c r="CXL685" s="132"/>
      <c r="CXM685" s="132"/>
      <c r="CXN685" s="132"/>
      <c r="CXO685" s="132"/>
      <c r="CXP685" s="132"/>
      <c r="CXQ685" s="132"/>
      <c r="CXR685" s="132"/>
      <c r="CXS685" s="132"/>
      <c r="CXT685" s="132"/>
      <c r="CXU685" s="132"/>
      <c r="CXV685" s="132"/>
      <c r="CXW685" s="132"/>
      <c r="CXX685" s="132"/>
      <c r="CXY685" s="132"/>
      <c r="CXZ685" s="132"/>
      <c r="CYA685" s="132"/>
      <c r="CYB685" s="132"/>
      <c r="CYC685" s="132"/>
      <c r="CYD685" s="132"/>
      <c r="CYE685" s="132"/>
      <c r="CYF685" s="132"/>
      <c r="CYG685" s="132"/>
      <c r="CYH685" s="132"/>
      <c r="CYI685" s="132"/>
      <c r="CYJ685" s="132"/>
      <c r="CYK685" s="132"/>
      <c r="CYL685" s="132"/>
      <c r="CYM685" s="132"/>
      <c r="CYN685" s="132"/>
      <c r="CYO685" s="132"/>
      <c r="CYP685" s="132"/>
      <c r="CYQ685" s="132"/>
      <c r="CYR685" s="132"/>
      <c r="CYS685" s="132"/>
      <c r="CYT685" s="132"/>
      <c r="CYU685" s="132"/>
      <c r="CYV685" s="132"/>
      <c r="CYW685" s="132"/>
      <c r="CYX685" s="132"/>
      <c r="CYY685" s="132"/>
      <c r="CYZ685" s="132"/>
      <c r="CZA685" s="132"/>
      <c r="CZB685" s="132"/>
      <c r="CZC685" s="132"/>
      <c r="CZD685" s="132"/>
      <c r="CZE685" s="132"/>
      <c r="CZF685" s="132"/>
      <c r="CZG685" s="132"/>
      <c r="CZH685" s="132"/>
      <c r="CZI685" s="132"/>
      <c r="CZJ685" s="132"/>
      <c r="CZK685" s="132"/>
      <c r="CZL685" s="132"/>
      <c r="CZM685" s="132"/>
      <c r="CZN685" s="132"/>
      <c r="CZO685" s="132"/>
      <c r="CZP685" s="132"/>
      <c r="CZQ685" s="132"/>
      <c r="CZR685" s="132"/>
      <c r="CZS685" s="132"/>
      <c r="CZT685" s="132"/>
      <c r="CZU685" s="132"/>
      <c r="CZV685" s="132"/>
      <c r="CZW685" s="132"/>
      <c r="CZX685" s="132"/>
      <c r="CZY685" s="132"/>
      <c r="CZZ685" s="132"/>
      <c r="DAA685" s="132"/>
      <c r="DAB685" s="132"/>
      <c r="DAC685" s="132"/>
      <c r="DAD685" s="132"/>
      <c r="DAE685" s="132"/>
      <c r="DAF685" s="132"/>
      <c r="DAG685" s="132"/>
      <c r="DAH685" s="132"/>
      <c r="DAI685" s="132"/>
      <c r="DAJ685" s="132"/>
      <c r="DAK685" s="132"/>
      <c r="DAL685" s="132"/>
      <c r="DAM685" s="132"/>
      <c r="DAN685" s="132"/>
      <c r="DAO685" s="132"/>
      <c r="DAP685" s="132"/>
      <c r="DAQ685" s="132"/>
      <c r="DAR685" s="132"/>
      <c r="DAS685" s="132"/>
      <c r="DAT685" s="132"/>
      <c r="DAU685" s="132"/>
      <c r="DAV685" s="132"/>
      <c r="DAW685" s="132"/>
      <c r="DAX685" s="132"/>
      <c r="DAY685" s="132"/>
      <c r="DAZ685" s="132"/>
      <c r="DBA685" s="132"/>
      <c r="DBB685" s="132"/>
      <c r="DBC685" s="132"/>
      <c r="DBD685" s="132"/>
      <c r="DBE685" s="132"/>
      <c r="DBF685" s="132"/>
      <c r="DBG685" s="132"/>
      <c r="DBH685" s="132"/>
      <c r="DBI685" s="132"/>
      <c r="DBJ685" s="132"/>
      <c r="DBK685" s="132"/>
      <c r="DBL685" s="132"/>
      <c r="DBM685" s="132"/>
      <c r="DBN685" s="132"/>
      <c r="DBO685" s="132"/>
      <c r="DBP685" s="132"/>
      <c r="DBQ685" s="132"/>
      <c r="DBR685" s="132"/>
      <c r="DBS685" s="132"/>
      <c r="DBT685" s="132"/>
      <c r="DBU685" s="132"/>
      <c r="DBV685" s="132"/>
      <c r="DBW685" s="132"/>
      <c r="DBX685" s="132"/>
      <c r="DBY685" s="132"/>
      <c r="DBZ685" s="132"/>
      <c r="DCA685" s="132"/>
      <c r="DCB685" s="132"/>
      <c r="DCC685" s="132"/>
      <c r="DCD685" s="132"/>
      <c r="DCE685" s="132"/>
      <c r="DCF685" s="132"/>
      <c r="DCG685" s="132"/>
      <c r="DCH685" s="132"/>
      <c r="DCI685" s="132"/>
      <c r="DCJ685" s="132"/>
      <c r="DCK685" s="132"/>
      <c r="DCL685" s="132"/>
      <c r="DCM685" s="132"/>
      <c r="DCN685" s="132"/>
      <c r="DCO685" s="132"/>
      <c r="DCP685" s="132"/>
      <c r="DCQ685" s="132"/>
      <c r="DCR685" s="132"/>
      <c r="DCS685" s="132"/>
      <c r="DCT685" s="132"/>
      <c r="DCU685" s="132"/>
      <c r="DCV685" s="132"/>
      <c r="DCW685" s="132"/>
      <c r="DCX685" s="132"/>
      <c r="DCY685" s="132"/>
      <c r="DCZ685" s="132"/>
      <c r="DDA685" s="132"/>
      <c r="DDB685" s="132"/>
      <c r="DDC685" s="132"/>
      <c r="DDD685" s="132"/>
      <c r="DDE685" s="132"/>
      <c r="DDF685" s="132"/>
      <c r="DDG685" s="132"/>
      <c r="DDH685" s="132"/>
      <c r="DDI685" s="132"/>
      <c r="DDJ685" s="132"/>
      <c r="DDK685" s="132"/>
      <c r="DDL685" s="132"/>
      <c r="DDM685" s="132"/>
      <c r="DDN685" s="132"/>
      <c r="DDO685" s="132"/>
      <c r="DDP685" s="132"/>
      <c r="DDQ685" s="132"/>
      <c r="DDR685" s="132"/>
      <c r="DDS685" s="132"/>
      <c r="DDT685" s="132"/>
      <c r="DDU685" s="132"/>
      <c r="DDV685" s="132"/>
      <c r="DDW685" s="132"/>
      <c r="DDX685" s="132"/>
      <c r="DDY685" s="132"/>
      <c r="DDZ685" s="132"/>
      <c r="DEA685" s="132"/>
      <c r="DEB685" s="132"/>
      <c r="DEC685" s="132"/>
      <c r="DED685" s="132"/>
      <c r="DEE685" s="132"/>
      <c r="DEF685" s="132"/>
      <c r="DEG685" s="132"/>
      <c r="DEH685" s="132"/>
      <c r="DEI685" s="132"/>
      <c r="DEJ685" s="132"/>
      <c r="DEK685" s="132"/>
      <c r="DEL685" s="132"/>
      <c r="DEM685" s="132"/>
      <c r="DEN685" s="132"/>
      <c r="DEO685" s="132"/>
      <c r="DEP685" s="132"/>
      <c r="DEQ685" s="132"/>
      <c r="DER685" s="132"/>
      <c r="DES685" s="132"/>
      <c r="DET685" s="132"/>
      <c r="DEU685" s="132"/>
      <c r="DEV685" s="132"/>
      <c r="DEW685" s="132"/>
      <c r="DEX685" s="132"/>
      <c r="DEY685" s="132"/>
      <c r="DEZ685" s="132"/>
      <c r="DFA685" s="132"/>
      <c r="DFB685" s="132"/>
      <c r="DFC685" s="132"/>
      <c r="DFD685" s="132"/>
      <c r="DFE685" s="132"/>
      <c r="DFF685" s="132"/>
      <c r="DFG685" s="132"/>
      <c r="DFH685" s="132"/>
      <c r="DFI685" s="132"/>
      <c r="DFJ685" s="132"/>
      <c r="DFK685" s="132"/>
      <c r="DFL685" s="132"/>
      <c r="DFM685" s="132"/>
      <c r="DFN685" s="132"/>
      <c r="DFO685" s="132"/>
      <c r="DFP685" s="132"/>
      <c r="DFQ685" s="132"/>
      <c r="DFR685" s="132"/>
      <c r="DFS685" s="132"/>
      <c r="DFT685" s="132"/>
      <c r="DFU685" s="132"/>
      <c r="DFV685" s="132"/>
      <c r="DFW685" s="132"/>
      <c r="DFX685" s="132"/>
      <c r="DFY685" s="132"/>
      <c r="DFZ685" s="132"/>
      <c r="DGA685" s="132"/>
      <c r="DGB685" s="132"/>
      <c r="DGC685" s="132"/>
      <c r="DGD685" s="132"/>
      <c r="DGE685" s="132"/>
      <c r="DGF685" s="132"/>
      <c r="DGG685" s="132"/>
      <c r="DGH685" s="132"/>
      <c r="DGI685" s="132"/>
      <c r="DGJ685" s="132"/>
      <c r="DGK685" s="132"/>
      <c r="DGL685" s="132"/>
      <c r="DGM685" s="132"/>
      <c r="DGN685" s="132"/>
      <c r="DGO685" s="132"/>
      <c r="DGP685" s="132"/>
      <c r="DGQ685" s="132"/>
      <c r="DGR685" s="132"/>
      <c r="DGS685" s="132"/>
      <c r="DGT685" s="132"/>
      <c r="DGU685" s="132"/>
      <c r="DGV685" s="132"/>
      <c r="DGW685" s="132"/>
      <c r="DGX685" s="132"/>
      <c r="DGY685" s="132"/>
      <c r="DGZ685" s="132"/>
      <c r="DHA685" s="132"/>
      <c r="DHB685" s="132"/>
      <c r="DHC685" s="132"/>
      <c r="DHD685" s="132"/>
      <c r="DHE685" s="132"/>
      <c r="DHF685" s="132"/>
      <c r="DHG685" s="132"/>
      <c r="DHH685" s="132"/>
      <c r="DHI685" s="132"/>
      <c r="DHJ685" s="132"/>
      <c r="DHK685" s="132"/>
      <c r="DHL685" s="132"/>
      <c r="DHM685" s="132"/>
      <c r="DHN685" s="132"/>
      <c r="DHO685" s="132"/>
      <c r="DHP685" s="132"/>
      <c r="DHQ685" s="132"/>
      <c r="DHR685" s="132"/>
      <c r="DHS685" s="132"/>
      <c r="DHT685" s="132"/>
      <c r="DHU685" s="132"/>
      <c r="DHV685" s="132"/>
      <c r="DHW685" s="132"/>
      <c r="DHX685" s="132"/>
      <c r="DHY685" s="132"/>
      <c r="DHZ685" s="132"/>
      <c r="DIA685" s="132"/>
      <c r="DIB685" s="132"/>
      <c r="DIC685" s="132"/>
      <c r="DID685" s="132"/>
      <c r="DIE685" s="132"/>
      <c r="DIF685" s="132"/>
      <c r="DIG685" s="132"/>
      <c r="DIH685" s="132"/>
      <c r="DII685" s="132"/>
      <c r="DIJ685" s="132"/>
      <c r="DIK685" s="132"/>
      <c r="DIL685" s="132"/>
      <c r="DIM685" s="132"/>
      <c r="DIN685" s="132"/>
      <c r="DIO685" s="132"/>
      <c r="DIP685" s="132"/>
      <c r="DIQ685" s="132"/>
      <c r="DIR685" s="132"/>
      <c r="DIS685" s="132"/>
      <c r="DIT685" s="132"/>
      <c r="DIU685" s="132"/>
      <c r="DIV685" s="132"/>
      <c r="DIW685" s="132"/>
      <c r="DIX685" s="132"/>
      <c r="DIY685" s="132"/>
      <c r="DIZ685" s="132"/>
      <c r="DJA685" s="132"/>
      <c r="DJB685" s="132"/>
      <c r="DJC685" s="132"/>
      <c r="DJD685" s="132"/>
      <c r="DJE685" s="132"/>
      <c r="DJF685" s="132"/>
      <c r="DJG685" s="132"/>
      <c r="DJH685" s="132"/>
      <c r="DJI685" s="132"/>
      <c r="DJJ685" s="132"/>
      <c r="DJK685" s="132"/>
      <c r="DJL685" s="132"/>
      <c r="DJM685" s="132"/>
      <c r="DJN685" s="132"/>
      <c r="DJO685" s="132"/>
      <c r="DJP685" s="132"/>
      <c r="DJQ685" s="132"/>
      <c r="DJR685" s="132"/>
      <c r="DJS685" s="132"/>
      <c r="DJT685" s="132"/>
      <c r="DJU685" s="132"/>
      <c r="DJV685" s="132"/>
      <c r="DJW685" s="132"/>
      <c r="DJX685" s="132"/>
      <c r="DJY685" s="132"/>
      <c r="DJZ685" s="132"/>
      <c r="DKA685" s="132"/>
      <c r="DKB685" s="132"/>
      <c r="DKC685" s="132"/>
      <c r="DKD685" s="132"/>
      <c r="DKE685" s="132"/>
      <c r="DKF685" s="132"/>
      <c r="DKG685" s="132"/>
      <c r="DKH685" s="132"/>
      <c r="DKI685" s="132"/>
      <c r="DKJ685" s="132"/>
      <c r="DKK685" s="132"/>
      <c r="DKL685" s="132"/>
      <c r="DKM685" s="132"/>
      <c r="DKN685" s="132"/>
      <c r="DKO685" s="132"/>
      <c r="DKP685" s="132"/>
      <c r="DKQ685" s="132"/>
      <c r="DKR685" s="132"/>
      <c r="DKS685" s="132"/>
      <c r="DKT685" s="132"/>
      <c r="DKU685" s="132"/>
      <c r="DKV685" s="132"/>
      <c r="DKW685" s="132"/>
      <c r="DKX685" s="132"/>
      <c r="DKY685" s="132"/>
      <c r="DKZ685" s="132"/>
      <c r="DLA685" s="132"/>
      <c r="DLB685" s="132"/>
      <c r="DLC685" s="132"/>
      <c r="DLD685" s="132"/>
      <c r="DLE685" s="132"/>
      <c r="DLF685" s="132"/>
      <c r="DLG685" s="132"/>
      <c r="DLH685" s="132"/>
      <c r="DLI685" s="132"/>
      <c r="DLJ685" s="132"/>
      <c r="DLK685" s="132"/>
      <c r="DLL685" s="132"/>
      <c r="DLM685" s="132"/>
      <c r="DLN685" s="132"/>
      <c r="DLO685" s="132"/>
      <c r="DLP685" s="132"/>
      <c r="DLQ685" s="132"/>
      <c r="DLR685" s="132"/>
      <c r="DLS685" s="132"/>
      <c r="DLT685" s="132"/>
      <c r="DLU685" s="132"/>
      <c r="DLV685" s="132"/>
      <c r="DLW685" s="132"/>
      <c r="DLX685" s="132"/>
      <c r="DLY685" s="132"/>
      <c r="DLZ685" s="132"/>
      <c r="DMA685" s="132"/>
      <c r="DMB685" s="132"/>
      <c r="DMC685" s="132"/>
      <c r="DMD685" s="132"/>
      <c r="DME685" s="132"/>
      <c r="DMF685" s="132"/>
      <c r="DMG685" s="132"/>
      <c r="DMH685" s="132"/>
      <c r="DMI685" s="132"/>
      <c r="DMJ685" s="132"/>
      <c r="DMK685" s="132"/>
      <c r="DML685" s="132"/>
      <c r="DMM685" s="132"/>
      <c r="DMN685" s="132"/>
      <c r="DMO685" s="132"/>
      <c r="DMP685" s="132"/>
      <c r="DMQ685" s="132"/>
      <c r="DMR685" s="132"/>
      <c r="DMS685" s="132"/>
      <c r="DMT685" s="132"/>
      <c r="DMU685" s="132"/>
      <c r="DMV685" s="132"/>
      <c r="DMW685" s="132"/>
      <c r="DMX685" s="132"/>
      <c r="DMY685" s="132"/>
      <c r="DMZ685" s="132"/>
      <c r="DNA685" s="132"/>
      <c r="DNB685" s="132"/>
      <c r="DNC685" s="132"/>
      <c r="DND685" s="132"/>
      <c r="DNE685" s="132"/>
      <c r="DNF685" s="132"/>
      <c r="DNG685" s="132"/>
      <c r="DNH685" s="132"/>
      <c r="DNI685" s="132"/>
      <c r="DNJ685" s="132"/>
      <c r="DNK685" s="132"/>
      <c r="DNL685" s="132"/>
      <c r="DNM685" s="132"/>
      <c r="DNN685" s="132"/>
      <c r="DNO685" s="132"/>
      <c r="DNP685" s="132"/>
      <c r="DNQ685" s="132"/>
      <c r="DNR685" s="132"/>
      <c r="DNS685" s="132"/>
      <c r="DNT685" s="132"/>
      <c r="DNU685" s="132"/>
      <c r="DNV685" s="132"/>
      <c r="DNW685" s="132"/>
      <c r="DNX685" s="132"/>
      <c r="DNY685" s="132"/>
      <c r="DNZ685" s="132"/>
      <c r="DOA685" s="132"/>
      <c r="DOB685" s="132"/>
      <c r="DOC685" s="132"/>
      <c r="DOD685" s="132"/>
      <c r="DOE685" s="132"/>
      <c r="DOF685" s="132"/>
      <c r="DOG685" s="132"/>
      <c r="DOH685" s="132"/>
      <c r="DOI685" s="132"/>
      <c r="DOJ685" s="132"/>
      <c r="DOK685" s="132"/>
      <c r="DOL685" s="132"/>
      <c r="DOM685" s="132"/>
      <c r="DON685" s="132"/>
      <c r="DOO685" s="132"/>
      <c r="DOP685" s="132"/>
      <c r="DOQ685" s="132"/>
      <c r="DOR685" s="132"/>
      <c r="DOS685" s="132"/>
      <c r="DOT685" s="132"/>
      <c r="DOU685" s="132"/>
      <c r="DOV685" s="132"/>
      <c r="DOW685" s="132"/>
      <c r="DOX685" s="132"/>
      <c r="DOY685" s="132"/>
      <c r="DOZ685" s="132"/>
      <c r="DPA685" s="132"/>
      <c r="DPB685" s="132"/>
      <c r="DPC685" s="132"/>
      <c r="DPD685" s="132"/>
      <c r="DPE685" s="132"/>
      <c r="DPF685" s="132"/>
      <c r="DPG685" s="132"/>
      <c r="DPH685" s="132"/>
      <c r="DPI685" s="132"/>
      <c r="DPJ685" s="132"/>
      <c r="DPK685" s="132"/>
      <c r="DPL685" s="132"/>
      <c r="DPM685" s="132"/>
      <c r="DPN685" s="132"/>
      <c r="DPO685" s="132"/>
      <c r="DPP685" s="132"/>
      <c r="DPQ685" s="132"/>
      <c r="DPR685" s="132"/>
      <c r="DPS685" s="132"/>
      <c r="DPT685" s="132"/>
      <c r="DPU685" s="132"/>
      <c r="DPV685" s="132"/>
      <c r="DPW685" s="132"/>
      <c r="DPX685" s="132"/>
      <c r="DPY685" s="132"/>
      <c r="DPZ685" s="132"/>
      <c r="DQA685" s="132"/>
      <c r="DQB685" s="132"/>
      <c r="DQC685" s="132"/>
      <c r="DQD685" s="132"/>
      <c r="DQE685" s="132"/>
      <c r="DQF685" s="132"/>
      <c r="DQG685" s="132"/>
      <c r="DQH685" s="132"/>
      <c r="DQI685" s="132"/>
      <c r="DQJ685" s="132"/>
      <c r="DQK685" s="132"/>
      <c r="DQL685" s="132"/>
      <c r="DQM685" s="132"/>
      <c r="DQN685" s="132"/>
      <c r="DQO685" s="132"/>
      <c r="DQP685" s="132"/>
      <c r="DQQ685" s="132"/>
      <c r="DQR685" s="132"/>
      <c r="DQS685" s="132"/>
      <c r="DQT685" s="132"/>
      <c r="DQU685" s="132"/>
      <c r="DQV685" s="132"/>
      <c r="DQW685" s="132"/>
      <c r="DQX685" s="132"/>
      <c r="DQY685" s="132"/>
      <c r="DQZ685" s="132"/>
      <c r="DRA685" s="132"/>
      <c r="DRB685" s="132"/>
      <c r="DRC685" s="132"/>
      <c r="DRD685" s="132"/>
      <c r="DRE685" s="132"/>
      <c r="DRF685" s="132"/>
      <c r="DRG685" s="132"/>
      <c r="DRH685" s="132"/>
      <c r="DRI685" s="132"/>
      <c r="DRJ685" s="132"/>
      <c r="DRK685" s="132"/>
      <c r="DRL685" s="132"/>
      <c r="DRM685" s="132"/>
      <c r="DRN685" s="132"/>
      <c r="DRO685" s="132"/>
      <c r="DRP685" s="132"/>
      <c r="DRQ685" s="132"/>
      <c r="DRR685" s="132"/>
      <c r="DRS685" s="132"/>
      <c r="DRT685" s="132"/>
      <c r="DRU685" s="132"/>
      <c r="DRV685" s="132"/>
      <c r="DRW685" s="132"/>
      <c r="DRX685" s="132"/>
      <c r="DRY685" s="132"/>
      <c r="DRZ685" s="132"/>
      <c r="DSA685" s="132"/>
      <c r="DSB685" s="132"/>
      <c r="DSC685" s="132"/>
      <c r="DSD685" s="132"/>
      <c r="DSE685" s="132"/>
      <c r="DSF685" s="132"/>
      <c r="DSG685" s="132"/>
      <c r="DSH685" s="132"/>
      <c r="DSI685" s="132"/>
      <c r="DSJ685" s="132"/>
      <c r="DSK685" s="132"/>
      <c r="DSL685" s="132"/>
      <c r="DSM685" s="132"/>
      <c r="DSN685" s="132"/>
      <c r="DSO685" s="132"/>
      <c r="DSP685" s="132"/>
      <c r="DSQ685" s="132"/>
      <c r="DSR685" s="132"/>
      <c r="DSS685" s="132"/>
      <c r="DST685" s="132"/>
      <c r="DSU685" s="132"/>
      <c r="DSV685" s="132"/>
      <c r="DSW685" s="132"/>
      <c r="DSX685" s="132"/>
      <c r="DSY685" s="132"/>
      <c r="DSZ685" s="132"/>
      <c r="DTA685" s="132"/>
      <c r="DTB685" s="132"/>
      <c r="DTC685" s="132"/>
      <c r="DTD685" s="132"/>
      <c r="DTE685" s="132"/>
      <c r="DTF685" s="132"/>
      <c r="DTG685" s="132"/>
      <c r="DTH685" s="132"/>
      <c r="DTI685" s="132"/>
      <c r="DTJ685" s="132"/>
      <c r="DTK685" s="132"/>
      <c r="DTL685" s="132"/>
      <c r="DTM685" s="132"/>
      <c r="DTN685" s="132"/>
      <c r="DTO685" s="132"/>
      <c r="DTP685" s="132"/>
      <c r="DTQ685" s="132"/>
      <c r="DTR685" s="132"/>
      <c r="DTS685" s="132"/>
      <c r="DTT685" s="132"/>
      <c r="DTU685" s="132"/>
      <c r="DTV685" s="132"/>
      <c r="DTW685" s="132"/>
      <c r="DTX685" s="132"/>
      <c r="DTY685" s="132"/>
      <c r="DTZ685" s="132"/>
      <c r="DUA685" s="132"/>
      <c r="DUB685" s="132"/>
      <c r="DUC685" s="132"/>
      <c r="DUD685" s="132"/>
      <c r="DUE685" s="132"/>
      <c r="DUF685" s="132"/>
      <c r="DUG685" s="132"/>
      <c r="DUH685" s="132"/>
      <c r="DUI685" s="132"/>
      <c r="DUJ685" s="132"/>
      <c r="DUK685" s="132"/>
      <c r="DUL685" s="132"/>
      <c r="DUM685" s="132"/>
      <c r="DUN685" s="132"/>
      <c r="DUO685" s="132"/>
      <c r="DUP685" s="132"/>
      <c r="DUQ685" s="132"/>
      <c r="DUR685" s="132"/>
      <c r="DUS685" s="132"/>
      <c r="DUT685" s="132"/>
      <c r="DUU685" s="132"/>
      <c r="DUV685" s="132"/>
      <c r="DUW685" s="132"/>
      <c r="DUX685" s="132"/>
      <c r="DUY685" s="132"/>
      <c r="DUZ685" s="132"/>
      <c r="DVA685" s="132"/>
      <c r="DVB685" s="132"/>
      <c r="DVC685" s="132"/>
      <c r="DVD685" s="132"/>
      <c r="DVE685" s="132"/>
      <c r="DVF685" s="132"/>
      <c r="DVG685" s="132"/>
      <c r="DVH685" s="132"/>
      <c r="DVI685" s="132"/>
      <c r="DVJ685" s="132"/>
      <c r="DVK685" s="132"/>
      <c r="DVL685" s="132"/>
      <c r="DVM685" s="132"/>
      <c r="DVN685" s="132"/>
      <c r="DVO685" s="132"/>
      <c r="DVP685" s="132"/>
      <c r="DVQ685" s="132"/>
      <c r="DVR685" s="132"/>
      <c r="DVS685" s="132"/>
      <c r="DVT685" s="132"/>
      <c r="DVU685" s="132"/>
      <c r="DVV685" s="132"/>
      <c r="DVW685" s="132"/>
      <c r="DVX685" s="132"/>
      <c r="DVY685" s="132"/>
      <c r="DVZ685" s="132"/>
      <c r="DWA685" s="132"/>
      <c r="DWB685" s="132"/>
      <c r="DWC685" s="132"/>
      <c r="DWD685" s="132"/>
      <c r="DWE685" s="132"/>
      <c r="DWF685" s="132"/>
      <c r="DWG685" s="132"/>
      <c r="DWH685" s="132"/>
      <c r="DWI685" s="132"/>
      <c r="DWJ685" s="132"/>
      <c r="DWK685" s="132"/>
      <c r="DWL685" s="132"/>
      <c r="DWM685" s="132"/>
      <c r="DWN685" s="132"/>
      <c r="DWO685" s="132"/>
      <c r="DWP685" s="132"/>
      <c r="DWQ685" s="132"/>
      <c r="DWR685" s="132"/>
      <c r="DWS685" s="132"/>
      <c r="DWT685" s="132"/>
      <c r="DWU685" s="132"/>
      <c r="DWV685" s="132"/>
      <c r="DWW685" s="132"/>
      <c r="DWX685" s="132"/>
      <c r="DWY685" s="132"/>
      <c r="DWZ685" s="132"/>
      <c r="DXA685" s="132"/>
      <c r="DXB685" s="132"/>
      <c r="DXC685" s="132"/>
      <c r="DXD685" s="132"/>
      <c r="DXE685" s="132"/>
      <c r="DXF685" s="132"/>
      <c r="DXG685" s="132"/>
      <c r="DXH685" s="132"/>
      <c r="DXI685" s="132"/>
      <c r="DXJ685" s="132"/>
      <c r="DXK685" s="132"/>
      <c r="DXL685" s="132"/>
      <c r="DXM685" s="132"/>
      <c r="DXN685" s="132"/>
      <c r="DXO685" s="132"/>
      <c r="DXP685" s="132"/>
      <c r="DXQ685" s="132"/>
      <c r="DXR685" s="132"/>
      <c r="DXS685" s="132"/>
      <c r="DXT685" s="132"/>
      <c r="DXU685" s="132"/>
      <c r="DXV685" s="132"/>
      <c r="DXW685" s="132"/>
      <c r="DXX685" s="132"/>
      <c r="DXY685" s="132"/>
      <c r="DXZ685" s="132"/>
      <c r="DYA685" s="132"/>
      <c r="DYB685" s="132"/>
      <c r="DYC685" s="132"/>
      <c r="DYD685" s="132"/>
      <c r="DYE685" s="132"/>
      <c r="DYF685" s="132"/>
      <c r="DYG685" s="132"/>
      <c r="DYH685" s="132"/>
      <c r="DYI685" s="132"/>
      <c r="DYJ685" s="132"/>
      <c r="DYK685" s="132"/>
      <c r="DYL685" s="132"/>
      <c r="DYM685" s="132"/>
      <c r="DYN685" s="132"/>
      <c r="DYO685" s="132"/>
      <c r="DYP685" s="132"/>
      <c r="DYQ685" s="132"/>
      <c r="DYR685" s="132"/>
      <c r="DYS685" s="132"/>
      <c r="DYT685" s="132"/>
      <c r="DYU685" s="132"/>
      <c r="DYV685" s="132"/>
      <c r="DYW685" s="132"/>
      <c r="DYX685" s="132"/>
      <c r="DYY685" s="132"/>
      <c r="DYZ685" s="132"/>
      <c r="DZA685" s="132"/>
      <c r="DZB685" s="132"/>
      <c r="DZC685" s="132"/>
      <c r="DZD685" s="132"/>
      <c r="DZE685" s="132"/>
      <c r="DZF685" s="132"/>
      <c r="DZG685" s="132"/>
      <c r="DZH685" s="132"/>
      <c r="DZI685" s="132"/>
      <c r="DZJ685" s="132"/>
      <c r="DZK685" s="132"/>
      <c r="DZL685" s="132"/>
      <c r="DZM685" s="132"/>
      <c r="DZN685" s="132"/>
      <c r="DZO685" s="132"/>
      <c r="DZP685" s="132"/>
      <c r="DZQ685" s="132"/>
      <c r="DZR685" s="132"/>
      <c r="DZS685" s="132"/>
      <c r="DZT685" s="132"/>
      <c r="DZU685" s="132"/>
      <c r="DZV685" s="132"/>
      <c r="DZW685" s="132"/>
      <c r="DZX685" s="132"/>
      <c r="DZY685" s="132"/>
      <c r="DZZ685" s="132"/>
      <c r="EAA685" s="132"/>
      <c r="EAB685" s="132"/>
      <c r="EAC685" s="132"/>
      <c r="EAD685" s="132"/>
      <c r="EAE685" s="132"/>
      <c r="EAF685" s="132"/>
      <c r="EAG685" s="132"/>
      <c r="EAH685" s="132"/>
      <c r="EAI685" s="132"/>
      <c r="EAJ685" s="132"/>
      <c r="EAK685" s="132"/>
      <c r="EAL685" s="132"/>
      <c r="EAM685" s="132"/>
      <c r="EAN685" s="132"/>
      <c r="EAO685" s="132"/>
      <c r="EAP685" s="132"/>
      <c r="EAQ685" s="132"/>
      <c r="EAR685" s="132"/>
      <c r="EAS685" s="132"/>
      <c r="EAT685" s="132"/>
      <c r="EAU685" s="132"/>
      <c r="EAV685" s="132"/>
      <c r="EAW685" s="132"/>
      <c r="EAX685" s="132"/>
      <c r="EAY685" s="132"/>
      <c r="EAZ685" s="132"/>
      <c r="EBA685" s="132"/>
      <c r="EBB685" s="132"/>
      <c r="EBC685" s="132"/>
      <c r="EBD685" s="132"/>
      <c r="EBE685" s="132"/>
      <c r="EBF685" s="132"/>
      <c r="EBG685" s="132"/>
      <c r="EBH685" s="132"/>
      <c r="EBI685" s="132"/>
      <c r="EBJ685" s="132"/>
      <c r="EBK685" s="132"/>
      <c r="EBL685" s="132"/>
      <c r="EBM685" s="132"/>
      <c r="EBN685" s="132"/>
      <c r="EBO685" s="132"/>
      <c r="EBP685" s="132"/>
      <c r="EBQ685" s="132"/>
      <c r="EBR685" s="132"/>
      <c r="EBS685" s="132"/>
      <c r="EBT685" s="132"/>
      <c r="EBU685" s="132"/>
      <c r="EBV685" s="132"/>
      <c r="EBW685" s="132"/>
      <c r="EBX685" s="132"/>
      <c r="EBY685" s="132"/>
      <c r="EBZ685" s="132"/>
      <c r="ECA685" s="132"/>
      <c r="ECB685" s="132"/>
      <c r="ECC685" s="132"/>
      <c r="ECD685" s="132"/>
      <c r="ECE685" s="132"/>
      <c r="ECF685" s="132"/>
      <c r="ECG685" s="132"/>
      <c r="ECH685" s="132"/>
      <c r="ECI685" s="132"/>
      <c r="ECJ685" s="132"/>
      <c r="ECK685" s="132"/>
      <c r="ECL685" s="132"/>
      <c r="ECM685" s="132"/>
      <c r="ECN685" s="132"/>
      <c r="ECO685" s="132"/>
      <c r="ECP685" s="132"/>
      <c r="ECQ685" s="132"/>
      <c r="ECR685" s="132"/>
      <c r="ECS685" s="132"/>
      <c r="ECT685" s="132"/>
      <c r="ECU685" s="132"/>
      <c r="ECV685" s="132"/>
      <c r="ECW685" s="132"/>
      <c r="ECX685" s="132"/>
      <c r="ECY685" s="132"/>
      <c r="ECZ685" s="132"/>
      <c r="EDA685" s="132"/>
      <c r="EDB685" s="132"/>
      <c r="EDC685" s="132"/>
      <c r="EDD685" s="132"/>
      <c r="EDE685" s="132"/>
      <c r="EDF685" s="132"/>
      <c r="EDG685" s="132"/>
      <c r="EDH685" s="132"/>
      <c r="EDI685" s="132"/>
      <c r="EDJ685" s="132"/>
      <c r="EDK685" s="132"/>
      <c r="EDL685" s="132"/>
      <c r="EDM685" s="132"/>
      <c r="EDN685" s="132"/>
      <c r="EDO685" s="132"/>
      <c r="EDP685" s="132"/>
      <c r="EDQ685" s="132"/>
      <c r="EDR685" s="132"/>
      <c r="EDS685" s="132"/>
      <c r="EDT685" s="132"/>
      <c r="EDU685" s="132"/>
      <c r="EDV685" s="132"/>
      <c r="EDW685" s="132"/>
      <c r="EDX685" s="132"/>
      <c r="EDY685" s="132"/>
      <c r="EDZ685" s="132"/>
      <c r="EEA685" s="132"/>
      <c r="EEB685" s="132"/>
      <c r="EEC685" s="132"/>
      <c r="EED685" s="132"/>
      <c r="EEE685" s="132"/>
      <c r="EEF685" s="132"/>
      <c r="EEG685" s="132"/>
      <c r="EEH685" s="132"/>
      <c r="EEI685" s="132"/>
      <c r="EEJ685" s="132"/>
      <c r="EEK685" s="132"/>
      <c r="EEL685" s="132"/>
      <c r="EEM685" s="132"/>
      <c r="EEN685" s="132"/>
      <c r="EEO685" s="132"/>
      <c r="EEP685" s="132"/>
      <c r="EEQ685" s="132"/>
      <c r="EER685" s="132"/>
      <c r="EES685" s="132"/>
      <c r="EET685" s="132"/>
      <c r="EEU685" s="132"/>
      <c r="EEV685" s="132"/>
      <c r="EEW685" s="132"/>
      <c r="EEX685" s="132"/>
      <c r="EEY685" s="132"/>
      <c r="EEZ685" s="132"/>
      <c r="EFA685" s="132"/>
      <c r="EFB685" s="132"/>
      <c r="EFC685" s="132"/>
      <c r="EFD685" s="132"/>
      <c r="EFE685" s="132"/>
      <c r="EFF685" s="132"/>
      <c r="EFG685" s="132"/>
      <c r="EFH685" s="132"/>
      <c r="EFI685" s="132"/>
      <c r="EFJ685" s="132"/>
      <c r="EFK685" s="132"/>
      <c r="EFL685" s="132"/>
      <c r="EFM685" s="132"/>
      <c r="EFN685" s="132"/>
      <c r="EFO685" s="132"/>
      <c r="EFP685" s="132"/>
      <c r="EFQ685" s="132"/>
      <c r="EFR685" s="132"/>
      <c r="EFS685" s="132"/>
      <c r="EFT685" s="132"/>
      <c r="EFU685" s="132"/>
      <c r="EFV685" s="132"/>
      <c r="EFW685" s="132"/>
      <c r="EFX685" s="132"/>
      <c r="EFY685" s="132"/>
      <c r="EFZ685" s="132"/>
      <c r="EGA685" s="132"/>
      <c r="EGB685" s="132"/>
      <c r="EGC685" s="132"/>
      <c r="EGD685" s="132"/>
      <c r="EGE685" s="132"/>
      <c r="EGF685" s="132"/>
      <c r="EGG685" s="132"/>
      <c r="EGH685" s="132"/>
      <c r="EGI685" s="132"/>
      <c r="EGJ685" s="132"/>
      <c r="EGK685" s="132"/>
      <c r="EGL685" s="132"/>
      <c r="EGM685" s="132"/>
      <c r="EGN685" s="132"/>
      <c r="EGO685" s="132"/>
      <c r="EGP685" s="132"/>
      <c r="EGQ685" s="132"/>
      <c r="EGR685" s="132"/>
      <c r="EGS685" s="132"/>
      <c r="EGT685" s="132"/>
      <c r="EGU685" s="132"/>
      <c r="EGV685" s="132"/>
      <c r="EGW685" s="132"/>
      <c r="EGX685" s="132"/>
      <c r="EGY685" s="132"/>
      <c r="EGZ685" s="132"/>
      <c r="EHA685" s="132"/>
      <c r="EHB685" s="132"/>
      <c r="EHC685" s="132"/>
      <c r="EHD685" s="132"/>
      <c r="EHE685" s="132"/>
      <c r="EHF685" s="132"/>
      <c r="EHG685" s="132"/>
      <c r="EHH685" s="132"/>
      <c r="EHI685" s="132"/>
      <c r="EHJ685" s="132"/>
      <c r="EHK685" s="132"/>
      <c r="EHL685" s="132"/>
      <c r="EHM685" s="132"/>
      <c r="EHN685" s="132"/>
      <c r="EHO685" s="132"/>
      <c r="EHP685" s="132"/>
      <c r="EHQ685" s="132"/>
      <c r="EHR685" s="132"/>
      <c r="EHS685" s="132"/>
      <c r="EHT685" s="132"/>
      <c r="EHU685" s="132"/>
      <c r="EHV685" s="132"/>
      <c r="EHW685" s="132"/>
      <c r="EHX685" s="132"/>
      <c r="EHY685" s="132"/>
      <c r="EHZ685" s="132"/>
      <c r="EIA685" s="132"/>
      <c r="EIB685" s="132"/>
      <c r="EIC685" s="132"/>
      <c r="EID685" s="132"/>
      <c r="EIE685" s="132"/>
      <c r="EIF685" s="132"/>
      <c r="EIG685" s="132"/>
      <c r="EIH685" s="132"/>
      <c r="EII685" s="132"/>
      <c r="EIJ685" s="132"/>
      <c r="EIK685" s="132"/>
      <c r="EIL685" s="132"/>
      <c r="EIM685" s="132"/>
      <c r="EIN685" s="132"/>
      <c r="EIO685" s="132"/>
      <c r="EIP685" s="132"/>
      <c r="EIQ685" s="132"/>
      <c r="EIR685" s="132"/>
      <c r="EIS685" s="132"/>
      <c r="EIT685" s="132"/>
      <c r="EIU685" s="132"/>
      <c r="EIV685" s="132"/>
      <c r="EIW685" s="132"/>
      <c r="EIX685" s="132"/>
      <c r="EIY685" s="132"/>
      <c r="EIZ685" s="132"/>
      <c r="EJA685" s="132"/>
      <c r="EJB685" s="132"/>
      <c r="EJC685" s="132"/>
      <c r="EJD685" s="132"/>
      <c r="EJE685" s="132"/>
      <c r="EJF685" s="132"/>
      <c r="EJG685" s="132"/>
      <c r="EJH685" s="132"/>
      <c r="EJI685" s="132"/>
      <c r="EJJ685" s="132"/>
      <c r="EJK685" s="132"/>
      <c r="EJL685" s="132"/>
      <c r="EJM685" s="132"/>
      <c r="EJN685" s="132"/>
      <c r="EJO685" s="132"/>
      <c r="EJP685" s="132"/>
      <c r="EJQ685" s="132"/>
      <c r="EJR685" s="132"/>
      <c r="EJS685" s="132"/>
      <c r="EJT685" s="132"/>
      <c r="EJU685" s="132"/>
      <c r="EJV685" s="132"/>
      <c r="EJW685" s="132"/>
      <c r="EJX685" s="132"/>
      <c r="EJY685" s="132"/>
      <c r="EJZ685" s="132"/>
      <c r="EKA685" s="132"/>
      <c r="EKB685" s="132"/>
      <c r="EKC685" s="132"/>
      <c r="EKD685" s="132"/>
      <c r="EKE685" s="132"/>
      <c r="EKF685" s="132"/>
      <c r="EKG685" s="132"/>
      <c r="EKH685" s="132"/>
      <c r="EKI685" s="132"/>
      <c r="EKJ685" s="132"/>
      <c r="EKK685" s="132"/>
      <c r="EKL685" s="132"/>
      <c r="EKM685" s="132"/>
      <c r="EKN685" s="132"/>
      <c r="EKO685" s="132"/>
      <c r="EKP685" s="132"/>
      <c r="EKQ685" s="132"/>
      <c r="EKR685" s="132"/>
      <c r="EKS685" s="132"/>
      <c r="EKT685" s="132"/>
      <c r="EKU685" s="132"/>
      <c r="EKV685" s="132"/>
      <c r="EKW685" s="132"/>
      <c r="EKX685" s="132"/>
      <c r="EKY685" s="132"/>
      <c r="EKZ685" s="132"/>
      <c r="ELA685" s="132"/>
      <c r="ELB685" s="132"/>
      <c r="ELC685" s="132"/>
      <c r="ELD685" s="132"/>
      <c r="ELE685" s="132"/>
      <c r="ELF685" s="132"/>
      <c r="ELG685" s="132"/>
      <c r="ELH685" s="132"/>
      <c r="ELI685" s="132"/>
      <c r="ELJ685" s="132"/>
      <c r="ELK685" s="132"/>
      <c r="ELL685" s="132"/>
      <c r="ELM685" s="132"/>
      <c r="ELN685" s="132"/>
      <c r="ELO685" s="132"/>
      <c r="ELP685" s="132"/>
      <c r="ELQ685" s="132"/>
      <c r="ELR685" s="132"/>
      <c r="ELS685" s="132"/>
      <c r="ELT685" s="132"/>
      <c r="ELU685" s="132"/>
      <c r="ELV685" s="132"/>
      <c r="ELW685" s="132"/>
      <c r="ELX685" s="132"/>
      <c r="ELY685" s="132"/>
      <c r="ELZ685" s="132"/>
      <c r="EMA685" s="132"/>
      <c r="EMB685" s="132"/>
      <c r="EMC685" s="132"/>
      <c r="EMD685" s="132"/>
      <c r="EME685" s="132"/>
      <c r="EMF685" s="132"/>
      <c r="EMG685" s="132"/>
      <c r="EMH685" s="132"/>
      <c r="EMI685" s="132"/>
      <c r="EMJ685" s="132"/>
      <c r="EMK685" s="132"/>
      <c r="EML685" s="132"/>
      <c r="EMM685" s="132"/>
      <c r="EMN685" s="132"/>
      <c r="EMO685" s="132"/>
      <c r="EMP685" s="132"/>
      <c r="EMQ685" s="132"/>
      <c r="EMR685" s="132"/>
      <c r="EMS685" s="132"/>
      <c r="EMT685" s="132"/>
      <c r="EMU685" s="132"/>
      <c r="EMV685" s="132"/>
      <c r="EMW685" s="132"/>
      <c r="EMX685" s="132"/>
      <c r="EMY685" s="132"/>
      <c r="EMZ685" s="132"/>
      <c r="ENA685" s="132"/>
      <c r="ENB685" s="132"/>
      <c r="ENC685" s="132"/>
      <c r="END685" s="132"/>
      <c r="ENE685" s="132"/>
      <c r="ENF685" s="132"/>
      <c r="ENG685" s="132"/>
      <c r="ENH685" s="132"/>
      <c r="ENI685" s="132"/>
      <c r="ENJ685" s="132"/>
      <c r="ENK685" s="132"/>
      <c r="ENL685" s="132"/>
      <c r="ENM685" s="132"/>
      <c r="ENN685" s="132"/>
      <c r="ENO685" s="132"/>
      <c r="ENP685" s="132"/>
      <c r="ENQ685" s="132"/>
      <c r="ENR685" s="132"/>
      <c r="ENS685" s="132"/>
      <c r="ENT685" s="132"/>
      <c r="ENU685" s="132"/>
      <c r="ENV685" s="132"/>
      <c r="ENW685" s="132"/>
      <c r="ENX685" s="132"/>
      <c r="ENY685" s="132"/>
      <c r="ENZ685" s="132"/>
      <c r="EOA685" s="132"/>
      <c r="EOB685" s="132"/>
      <c r="EOC685" s="132"/>
      <c r="EOD685" s="132"/>
      <c r="EOE685" s="132"/>
      <c r="EOF685" s="132"/>
      <c r="EOG685" s="132"/>
      <c r="EOH685" s="132"/>
      <c r="EOI685" s="132"/>
      <c r="EOJ685" s="132"/>
      <c r="EOK685" s="132"/>
      <c r="EOL685" s="132"/>
      <c r="EOM685" s="132"/>
      <c r="EON685" s="132"/>
      <c r="EOO685" s="132"/>
      <c r="EOP685" s="132"/>
      <c r="EOQ685" s="132"/>
      <c r="EOR685" s="132"/>
      <c r="EOS685" s="132"/>
      <c r="EOT685" s="132"/>
      <c r="EOU685" s="132"/>
      <c r="EOV685" s="132"/>
      <c r="EOW685" s="132"/>
      <c r="EOX685" s="132"/>
      <c r="EOY685" s="132"/>
      <c r="EOZ685" s="132"/>
      <c r="EPA685" s="132"/>
      <c r="EPB685" s="132"/>
      <c r="EPC685" s="132"/>
      <c r="EPD685" s="132"/>
      <c r="EPE685" s="132"/>
      <c r="EPF685" s="132"/>
      <c r="EPG685" s="132"/>
      <c r="EPH685" s="132"/>
      <c r="EPI685" s="132"/>
      <c r="EPJ685" s="132"/>
      <c r="EPK685" s="132"/>
      <c r="EPL685" s="132"/>
      <c r="EPM685" s="132"/>
      <c r="EPN685" s="132"/>
      <c r="EPO685" s="132"/>
      <c r="EPP685" s="132"/>
      <c r="EPQ685" s="132"/>
      <c r="EPR685" s="132"/>
      <c r="EPS685" s="132"/>
      <c r="EPT685" s="132"/>
      <c r="EPU685" s="132"/>
      <c r="EPV685" s="132"/>
      <c r="EPW685" s="132"/>
      <c r="EPX685" s="132"/>
      <c r="EPY685" s="132"/>
      <c r="EPZ685" s="132"/>
      <c r="EQA685" s="132"/>
      <c r="EQB685" s="132"/>
      <c r="EQC685" s="132"/>
      <c r="EQD685" s="132"/>
      <c r="EQE685" s="132"/>
      <c r="EQF685" s="132"/>
      <c r="EQG685" s="132"/>
      <c r="EQH685" s="132"/>
      <c r="EQI685" s="132"/>
      <c r="EQJ685" s="132"/>
      <c r="EQK685" s="132"/>
      <c r="EQL685" s="132"/>
      <c r="EQM685" s="132"/>
      <c r="EQN685" s="132"/>
      <c r="EQO685" s="132"/>
      <c r="EQP685" s="132"/>
      <c r="EQQ685" s="132"/>
      <c r="EQR685" s="132"/>
      <c r="EQS685" s="132"/>
      <c r="EQT685" s="132"/>
      <c r="EQU685" s="132"/>
      <c r="EQV685" s="132"/>
      <c r="EQW685" s="132"/>
      <c r="EQX685" s="132"/>
      <c r="EQY685" s="132"/>
      <c r="EQZ685" s="132"/>
      <c r="ERA685" s="132"/>
      <c r="ERB685" s="132"/>
      <c r="ERC685" s="132"/>
      <c r="ERD685" s="132"/>
      <c r="ERE685" s="132"/>
      <c r="ERF685" s="132"/>
      <c r="ERG685" s="132"/>
      <c r="ERH685" s="132"/>
      <c r="ERI685" s="132"/>
      <c r="ERJ685" s="132"/>
      <c r="ERK685" s="132"/>
      <c r="ERL685" s="132"/>
      <c r="ERM685" s="132"/>
      <c r="ERN685" s="132"/>
      <c r="ERO685" s="132"/>
      <c r="ERP685" s="132"/>
      <c r="ERQ685" s="132"/>
      <c r="ERR685" s="132"/>
      <c r="ERS685" s="132"/>
      <c r="ERT685" s="132"/>
      <c r="ERU685" s="132"/>
      <c r="ERV685" s="132"/>
      <c r="ERW685" s="132"/>
      <c r="ERX685" s="132"/>
      <c r="ERY685" s="132"/>
      <c r="ERZ685" s="132"/>
      <c r="ESA685" s="132"/>
      <c r="ESB685" s="132"/>
      <c r="ESC685" s="132"/>
      <c r="ESD685" s="132"/>
      <c r="ESE685" s="132"/>
      <c r="ESF685" s="132"/>
      <c r="ESG685" s="132"/>
      <c r="ESH685" s="132"/>
      <c r="ESI685" s="132"/>
      <c r="ESJ685" s="132"/>
      <c r="ESK685" s="132"/>
      <c r="ESL685" s="132"/>
      <c r="ESM685" s="132"/>
      <c r="ESN685" s="132"/>
      <c r="ESO685" s="132"/>
      <c r="ESP685" s="132"/>
      <c r="ESQ685" s="132"/>
      <c r="ESR685" s="132"/>
      <c r="ESS685" s="132"/>
      <c r="EST685" s="132"/>
      <c r="ESU685" s="132"/>
      <c r="ESV685" s="132"/>
      <c r="ESW685" s="132"/>
      <c r="ESX685" s="132"/>
      <c r="ESY685" s="132"/>
      <c r="ESZ685" s="132"/>
      <c r="ETA685" s="132"/>
      <c r="ETB685" s="132"/>
      <c r="ETC685" s="132"/>
      <c r="ETD685" s="132"/>
      <c r="ETE685" s="132"/>
      <c r="ETF685" s="132"/>
      <c r="ETG685" s="132"/>
      <c r="ETH685" s="132"/>
      <c r="ETI685" s="132"/>
      <c r="ETJ685" s="132"/>
      <c r="ETK685" s="132"/>
      <c r="ETL685" s="132"/>
      <c r="ETM685" s="132"/>
      <c r="ETN685" s="132"/>
      <c r="ETO685" s="132"/>
      <c r="ETP685" s="132"/>
      <c r="ETQ685" s="132"/>
      <c r="ETR685" s="132"/>
      <c r="ETS685" s="132"/>
      <c r="ETT685" s="132"/>
      <c r="ETU685" s="132"/>
      <c r="ETV685" s="132"/>
      <c r="ETW685" s="132"/>
      <c r="ETX685" s="132"/>
      <c r="ETY685" s="132"/>
      <c r="ETZ685" s="132"/>
      <c r="EUA685" s="132"/>
      <c r="EUB685" s="132"/>
      <c r="EUC685" s="132"/>
      <c r="EUD685" s="132"/>
      <c r="EUE685" s="132"/>
      <c r="EUF685" s="132"/>
      <c r="EUG685" s="132"/>
      <c r="EUH685" s="132"/>
      <c r="EUI685" s="132"/>
      <c r="EUJ685" s="132"/>
    </row>
    <row r="686" spans="1:3936" ht="15" customHeight="1" x14ac:dyDescent="0.25">
      <c r="A686" s="21"/>
      <c r="B686" s="44" t="s">
        <v>30</v>
      </c>
      <c r="C686" s="104">
        <v>9860.1485296047922</v>
      </c>
      <c r="D686" s="104">
        <v>9900.0967027000934</v>
      </c>
      <c r="E686" s="104">
        <v>9618.634634238173</v>
      </c>
      <c r="F686" s="104">
        <v>9552.9163379147139</v>
      </c>
      <c r="G686" s="104">
        <v>9719.6707991470503</v>
      </c>
      <c r="H686" s="104">
        <v>10861.64953829337</v>
      </c>
      <c r="I686" s="104">
        <v>10630.205496872144</v>
      </c>
      <c r="J686" s="104">
        <v>10652.399854665504</v>
      </c>
      <c r="K686" s="104">
        <v>10593.395788499167</v>
      </c>
      <c r="L686" s="104">
        <v>10549.761617396978</v>
      </c>
      <c r="M686" s="104">
        <v>10583.303091289639</v>
      </c>
      <c r="N686" s="104">
        <v>10554.077209969646</v>
      </c>
      <c r="O686" s="127">
        <v>10256.354966715939</v>
      </c>
      <c r="P686" s="133"/>
      <c r="Q686" s="133"/>
      <c r="R686" s="133"/>
      <c r="S686" s="133"/>
      <c r="T686" s="133"/>
      <c r="U686" s="133"/>
      <c r="V686" s="133"/>
      <c r="W686" s="133"/>
      <c r="X686" s="133"/>
      <c r="Y686" s="133"/>
      <c r="Z686" s="133"/>
      <c r="AA686" s="133"/>
      <c r="AB686" s="133"/>
      <c r="AC686" s="133"/>
      <c r="AD686" s="133"/>
      <c r="AE686" s="133"/>
      <c r="AF686" s="133"/>
      <c r="AG686" s="133"/>
      <c r="AH686" s="133"/>
      <c r="AI686" s="133"/>
      <c r="AJ686" s="133"/>
      <c r="AK686" s="133"/>
      <c r="AL686" s="133"/>
      <c r="AM686" s="133"/>
      <c r="AN686" s="133"/>
      <c r="AO686" s="133"/>
      <c r="AP686" s="133"/>
      <c r="AQ686" s="133"/>
      <c r="AR686" s="133"/>
      <c r="AS686" s="133"/>
      <c r="AT686" s="133"/>
      <c r="AU686" s="133"/>
      <c r="AV686" s="133"/>
      <c r="AW686" s="133"/>
      <c r="AX686" s="133"/>
      <c r="AY686" s="133"/>
      <c r="AZ686" s="133"/>
      <c r="BA686" s="133"/>
      <c r="BB686" s="133"/>
      <c r="BC686" s="133"/>
      <c r="BD686" s="133"/>
      <c r="BE686" s="133"/>
      <c r="BF686" s="133"/>
      <c r="BG686" s="133"/>
      <c r="BH686" s="133"/>
      <c r="BI686" s="133"/>
      <c r="BJ686" s="133"/>
      <c r="BK686" s="133"/>
      <c r="BL686" s="133"/>
      <c r="BM686" s="133"/>
      <c r="BN686" s="133"/>
      <c r="BO686" s="133"/>
      <c r="BP686" s="133"/>
      <c r="BQ686" s="133"/>
      <c r="BR686" s="133"/>
      <c r="BS686" s="133"/>
      <c r="BT686" s="133"/>
      <c r="BU686" s="133"/>
      <c r="BV686" s="133"/>
      <c r="BW686" s="133"/>
      <c r="BX686" s="133"/>
      <c r="BY686" s="133"/>
      <c r="BZ686" s="133"/>
      <c r="CA686" s="133"/>
      <c r="CB686" s="133"/>
      <c r="CC686" s="133"/>
      <c r="CD686" s="133"/>
      <c r="CE686" s="133"/>
      <c r="CF686" s="133"/>
      <c r="CG686" s="133"/>
      <c r="CH686" s="133"/>
      <c r="CI686" s="133"/>
      <c r="CJ686" s="133"/>
      <c r="CK686" s="133"/>
      <c r="CL686" s="133"/>
      <c r="CM686" s="133"/>
      <c r="CN686" s="133"/>
      <c r="CO686" s="133"/>
      <c r="CP686" s="133"/>
      <c r="CQ686" s="133"/>
      <c r="CR686" s="133"/>
      <c r="CS686" s="133"/>
      <c r="CT686" s="133"/>
      <c r="CU686" s="133"/>
      <c r="CV686" s="133"/>
      <c r="CW686" s="133"/>
      <c r="CX686" s="133"/>
      <c r="CY686" s="133"/>
      <c r="CZ686" s="133"/>
      <c r="DA686" s="133"/>
      <c r="DB686" s="133"/>
      <c r="DC686" s="133"/>
      <c r="DD686" s="133"/>
      <c r="DE686" s="133"/>
      <c r="DF686" s="133"/>
      <c r="DG686" s="133"/>
      <c r="DH686" s="133"/>
      <c r="DI686" s="133"/>
      <c r="DJ686" s="133"/>
      <c r="DK686" s="133"/>
      <c r="DL686" s="133"/>
      <c r="DM686" s="133"/>
      <c r="DN686" s="133"/>
      <c r="DO686" s="133"/>
      <c r="DP686" s="133"/>
      <c r="DQ686" s="133"/>
      <c r="DR686" s="133"/>
      <c r="DS686" s="133"/>
      <c r="DT686" s="133"/>
      <c r="DU686" s="133"/>
      <c r="DV686" s="133"/>
      <c r="DW686" s="133"/>
      <c r="DX686" s="133"/>
      <c r="DY686" s="133"/>
      <c r="DZ686" s="133"/>
      <c r="EA686" s="133"/>
      <c r="EB686" s="133"/>
      <c r="EC686" s="133"/>
      <c r="ED686" s="133"/>
      <c r="EE686" s="133"/>
      <c r="EF686" s="133"/>
      <c r="EG686" s="133"/>
      <c r="EH686" s="133"/>
      <c r="EI686" s="133"/>
      <c r="EJ686" s="133"/>
      <c r="EK686" s="133"/>
      <c r="EL686" s="133"/>
      <c r="EM686" s="133"/>
      <c r="EN686" s="133"/>
      <c r="EO686" s="133"/>
      <c r="EP686" s="133"/>
      <c r="EQ686" s="133"/>
      <c r="ER686" s="133"/>
      <c r="ES686" s="133"/>
      <c r="ET686" s="133"/>
      <c r="EU686" s="133"/>
      <c r="EV686" s="133"/>
      <c r="EW686" s="133"/>
      <c r="EX686" s="133"/>
      <c r="EY686" s="133"/>
      <c r="EZ686" s="133"/>
      <c r="FA686" s="133"/>
      <c r="FB686" s="133"/>
      <c r="FC686" s="133"/>
      <c r="FD686" s="133"/>
      <c r="FE686" s="133"/>
      <c r="FF686" s="133"/>
      <c r="FG686" s="133"/>
      <c r="FH686" s="133"/>
      <c r="FI686" s="133"/>
      <c r="FJ686" s="133"/>
      <c r="FK686" s="133"/>
      <c r="FL686" s="133"/>
      <c r="FM686" s="133"/>
      <c r="FN686" s="133"/>
      <c r="FO686" s="133"/>
      <c r="FP686" s="133"/>
      <c r="FQ686" s="133"/>
      <c r="FR686" s="133"/>
      <c r="FS686" s="133"/>
      <c r="FT686" s="133"/>
      <c r="FU686" s="133"/>
      <c r="FV686" s="133"/>
      <c r="FW686" s="133"/>
      <c r="FX686" s="133"/>
      <c r="FY686" s="133"/>
      <c r="FZ686" s="133"/>
      <c r="GA686" s="133"/>
      <c r="GB686" s="133"/>
      <c r="GC686" s="133"/>
      <c r="GD686" s="133"/>
      <c r="GE686" s="133"/>
      <c r="GF686" s="133"/>
      <c r="GG686" s="133"/>
      <c r="GH686" s="133"/>
      <c r="GI686" s="133"/>
      <c r="GJ686" s="133"/>
      <c r="GK686" s="133"/>
      <c r="GL686" s="133"/>
      <c r="GM686" s="133"/>
      <c r="GN686" s="133"/>
      <c r="GO686" s="133"/>
      <c r="GP686" s="133"/>
      <c r="GQ686" s="133"/>
      <c r="GR686" s="133"/>
      <c r="GS686" s="133"/>
      <c r="GT686" s="133"/>
      <c r="GU686" s="133"/>
      <c r="GV686" s="133"/>
      <c r="GW686" s="133"/>
      <c r="GX686" s="133"/>
      <c r="GY686" s="133"/>
      <c r="GZ686" s="133"/>
      <c r="HA686" s="133"/>
      <c r="HB686" s="133"/>
      <c r="HC686" s="133"/>
      <c r="HD686" s="133"/>
      <c r="HE686" s="133"/>
      <c r="HF686" s="133"/>
      <c r="HG686" s="133"/>
      <c r="HH686" s="133"/>
      <c r="HI686" s="133"/>
      <c r="HJ686" s="133"/>
      <c r="HK686" s="133"/>
      <c r="HL686" s="133"/>
      <c r="HM686" s="133"/>
      <c r="HN686" s="133"/>
      <c r="HO686" s="133"/>
      <c r="HP686" s="133"/>
      <c r="HQ686" s="133"/>
      <c r="HR686" s="133"/>
      <c r="HS686" s="133"/>
      <c r="HT686" s="133"/>
      <c r="HU686" s="133"/>
      <c r="HV686" s="133"/>
      <c r="HW686" s="133"/>
      <c r="HX686" s="133"/>
      <c r="HY686" s="133"/>
      <c r="HZ686" s="133"/>
      <c r="IA686" s="133"/>
      <c r="IB686" s="133"/>
      <c r="IC686" s="133"/>
      <c r="ID686" s="133"/>
      <c r="IE686" s="133"/>
      <c r="IF686" s="133"/>
      <c r="IG686" s="133"/>
      <c r="IH686" s="133"/>
      <c r="II686" s="133"/>
      <c r="IJ686" s="133"/>
      <c r="IK686" s="133"/>
      <c r="IL686" s="133"/>
      <c r="IM686" s="133"/>
      <c r="IN686" s="133"/>
      <c r="IO686" s="133"/>
      <c r="IP686" s="133"/>
      <c r="IQ686" s="133"/>
      <c r="IR686" s="133"/>
      <c r="IS686" s="133"/>
      <c r="IT686" s="133"/>
      <c r="IU686" s="133"/>
      <c r="IV686" s="133"/>
      <c r="IW686" s="133"/>
      <c r="IX686" s="133"/>
      <c r="IY686" s="133"/>
      <c r="IZ686" s="133"/>
      <c r="JA686" s="133"/>
      <c r="JB686" s="133"/>
      <c r="JC686" s="133"/>
      <c r="JD686" s="133"/>
      <c r="JE686" s="133"/>
      <c r="JF686" s="133"/>
      <c r="JG686" s="133"/>
      <c r="JH686" s="133"/>
      <c r="JI686" s="133"/>
      <c r="JJ686" s="133"/>
      <c r="JK686" s="133"/>
      <c r="JL686" s="133"/>
      <c r="JM686" s="133"/>
      <c r="JN686" s="133"/>
      <c r="JO686" s="133"/>
      <c r="JP686" s="133"/>
      <c r="JQ686" s="133"/>
      <c r="JR686" s="133"/>
      <c r="JS686" s="133"/>
      <c r="JT686" s="133"/>
      <c r="JU686" s="133"/>
      <c r="JV686" s="133"/>
      <c r="JW686" s="133"/>
      <c r="JX686" s="133"/>
      <c r="JY686" s="133"/>
      <c r="JZ686" s="133"/>
      <c r="KA686" s="133"/>
      <c r="KB686" s="133"/>
      <c r="KC686" s="133"/>
      <c r="KD686" s="133"/>
      <c r="KE686" s="133"/>
      <c r="KF686" s="133"/>
      <c r="KG686" s="133"/>
      <c r="KH686" s="133"/>
      <c r="KI686" s="133"/>
      <c r="KJ686" s="133"/>
      <c r="KK686" s="133"/>
      <c r="KL686" s="133"/>
      <c r="KM686" s="133"/>
      <c r="KN686" s="133"/>
      <c r="KO686" s="133"/>
      <c r="KP686" s="133"/>
      <c r="KQ686" s="133"/>
      <c r="KR686" s="133"/>
      <c r="KS686" s="133"/>
      <c r="KT686" s="133"/>
      <c r="KU686" s="133"/>
      <c r="KV686" s="133"/>
      <c r="KW686" s="133"/>
      <c r="KX686" s="133"/>
      <c r="KY686" s="133"/>
      <c r="KZ686" s="133"/>
      <c r="LA686" s="133"/>
      <c r="LB686" s="133"/>
      <c r="LC686" s="133"/>
      <c r="LD686" s="133"/>
      <c r="LE686" s="133"/>
      <c r="LF686" s="133"/>
      <c r="LG686" s="133"/>
      <c r="LH686" s="133"/>
      <c r="LI686" s="133"/>
      <c r="LJ686" s="133"/>
      <c r="LK686" s="133"/>
      <c r="LL686" s="133"/>
      <c r="LM686" s="133"/>
      <c r="LN686" s="133"/>
      <c r="LO686" s="133"/>
      <c r="LP686" s="133"/>
      <c r="LQ686" s="133"/>
      <c r="LR686" s="133"/>
      <c r="LS686" s="133"/>
      <c r="LT686" s="133"/>
      <c r="LU686" s="133"/>
      <c r="LV686" s="133"/>
      <c r="LW686" s="133"/>
      <c r="LX686" s="133"/>
      <c r="LY686" s="133"/>
      <c r="LZ686" s="133"/>
      <c r="MA686" s="133"/>
      <c r="MB686" s="133"/>
      <c r="MC686" s="133"/>
      <c r="MD686" s="133"/>
      <c r="ME686" s="133"/>
      <c r="MF686" s="133"/>
      <c r="MG686" s="133"/>
      <c r="MH686" s="133"/>
      <c r="MI686" s="133"/>
      <c r="MJ686" s="133"/>
      <c r="MK686" s="133"/>
      <c r="ML686" s="133"/>
      <c r="MM686" s="133"/>
      <c r="MN686" s="133"/>
      <c r="MO686" s="133"/>
      <c r="MP686" s="133"/>
      <c r="MQ686" s="133"/>
      <c r="MR686" s="133"/>
      <c r="MS686" s="133"/>
      <c r="MT686" s="133"/>
      <c r="MU686" s="133"/>
      <c r="MV686" s="133"/>
      <c r="MW686" s="133"/>
      <c r="MX686" s="133"/>
      <c r="MY686" s="133"/>
      <c r="MZ686" s="133"/>
      <c r="NA686" s="133"/>
      <c r="NB686" s="133"/>
      <c r="NC686" s="133"/>
      <c r="ND686" s="133"/>
      <c r="NE686" s="133"/>
      <c r="NF686" s="133"/>
      <c r="NG686" s="133"/>
      <c r="NH686" s="133"/>
      <c r="NI686" s="133"/>
      <c r="NJ686" s="133"/>
      <c r="NK686" s="133"/>
      <c r="NL686" s="133"/>
      <c r="NM686" s="133"/>
      <c r="NN686" s="133"/>
      <c r="NO686" s="133"/>
      <c r="NP686" s="133"/>
      <c r="NQ686" s="133"/>
      <c r="NR686" s="133"/>
      <c r="NS686" s="133"/>
      <c r="NT686" s="133"/>
      <c r="NU686" s="133"/>
      <c r="NV686" s="133"/>
      <c r="NW686" s="133"/>
      <c r="NX686" s="133"/>
      <c r="NY686" s="133"/>
      <c r="NZ686" s="133"/>
      <c r="OA686" s="133"/>
      <c r="OB686" s="133"/>
      <c r="OC686" s="133"/>
      <c r="OD686" s="133"/>
      <c r="OE686" s="133"/>
      <c r="OF686" s="133"/>
      <c r="OG686" s="133"/>
      <c r="OH686" s="133"/>
      <c r="OI686" s="133"/>
      <c r="OJ686" s="133"/>
      <c r="OK686" s="133"/>
      <c r="OL686" s="133"/>
      <c r="OM686" s="133"/>
      <c r="ON686" s="133"/>
      <c r="OO686" s="133"/>
      <c r="OP686" s="133"/>
      <c r="OQ686" s="133"/>
      <c r="OR686" s="133"/>
      <c r="OS686" s="133"/>
      <c r="OT686" s="133"/>
      <c r="OU686" s="133"/>
      <c r="OV686" s="133"/>
      <c r="OW686" s="133"/>
      <c r="OX686" s="133"/>
      <c r="OY686" s="133"/>
      <c r="OZ686" s="133"/>
      <c r="PA686" s="133"/>
      <c r="PB686" s="133"/>
      <c r="PC686" s="133"/>
      <c r="PD686" s="133"/>
      <c r="PE686" s="133"/>
      <c r="PF686" s="133"/>
      <c r="PG686" s="133"/>
      <c r="PH686" s="133"/>
      <c r="PI686" s="133"/>
      <c r="PJ686" s="133"/>
      <c r="PK686" s="133"/>
      <c r="PL686" s="133"/>
      <c r="PM686" s="133"/>
      <c r="PN686" s="133"/>
      <c r="PO686" s="133"/>
      <c r="PP686" s="133"/>
      <c r="PQ686" s="133"/>
      <c r="PR686" s="133"/>
      <c r="PS686" s="133"/>
      <c r="PT686" s="133"/>
      <c r="PU686" s="133"/>
      <c r="PV686" s="133"/>
      <c r="PW686" s="133"/>
      <c r="PX686" s="133"/>
      <c r="PY686" s="133"/>
      <c r="PZ686" s="133"/>
      <c r="QA686" s="133"/>
      <c r="QB686" s="133"/>
      <c r="QC686" s="133"/>
      <c r="QD686" s="133"/>
      <c r="QE686" s="133"/>
      <c r="QF686" s="133"/>
      <c r="QG686" s="133"/>
      <c r="QH686" s="133"/>
      <c r="QI686" s="133"/>
      <c r="QJ686" s="133"/>
      <c r="QK686" s="133"/>
      <c r="QL686" s="133"/>
      <c r="QM686" s="133"/>
      <c r="QN686" s="133"/>
      <c r="QO686" s="133"/>
      <c r="QP686" s="133"/>
      <c r="QQ686" s="133"/>
      <c r="QR686" s="133"/>
      <c r="QS686" s="133"/>
      <c r="QT686" s="133"/>
      <c r="QU686" s="133"/>
      <c r="QV686" s="133"/>
      <c r="QW686" s="133"/>
      <c r="QX686" s="133"/>
      <c r="QY686" s="133"/>
      <c r="QZ686" s="133"/>
      <c r="RA686" s="133"/>
      <c r="RB686" s="133"/>
      <c r="RC686" s="133"/>
      <c r="RD686" s="133"/>
      <c r="RE686" s="133"/>
      <c r="RF686" s="133"/>
      <c r="RG686" s="133"/>
      <c r="RH686" s="133"/>
      <c r="RI686" s="133"/>
      <c r="RJ686" s="133"/>
      <c r="RK686" s="133"/>
      <c r="RL686" s="133"/>
      <c r="RM686" s="133"/>
      <c r="RN686" s="133"/>
      <c r="RO686" s="133"/>
      <c r="RP686" s="133"/>
      <c r="RQ686" s="133"/>
      <c r="RR686" s="133"/>
      <c r="RS686" s="133"/>
      <c r="RT686" s="133"/>
      <c r="RU686" s="133"/>
      <c r="RV686" s="133"/>
      <c r="RW686" s="133"/>
      <c r="RX686" s="133"/>
      <c r="RY686" s="133"/>
      <c r="RZ686" s="133"/>
      <c r="SA686" s="133"/>
      <c r="SB686" s="133"/>
      <c r="SC686" s="133"/>
      <c r="SD686" s="133"/>
      <c r="SE686" s="133"/>
      <c r="SF686" s="133"/>
      <c r="SG686" s="133"/>
      <c r="SH686" s="133"/>
      <c r="SI686" s="133"/>
      <c r="SJ686" s="133"/>
      <c r="SK686" s="133"/>
      <c r="SL686" s="133"/>
      <c r="SM686" s="133"/>
      <c r="SN686" s="133"/>
      <c r="SO686" s="133"/>
      <c r="SP686" s="133"/>
      <c r="SQ686" s="133"/>
      <c r="SR686" s="133"/>
      <c r="SS686" s="133"/>
      <c r="ST686" s="133"/>
      <c r="SU686" s="133"/>
      <c r="SV686" s="133"/>
      <c r="SW686" s="133"/>
      <c r="SX686" s="133"/>
      <c r="SY686" s="133"/>
      <c r="SZ686" s="133"/>
      <c r="TA686" s="133"/>
      <c r="TB686" s="133"/>
      <c r="TC686" s="133"/>
      <c r="TD686" s="133"/>
      <c r="TE686" s="133"/>
      <c r="TF686" s="133"/>
      <c r="TG686" s="133"/>
      <c r="TH686" s="133"/>
      <c r="TI686" s="133"/>
      <c r="TJ686" s="133"/>
      <c r="TK686" s="133"/>
      <c r="TL686" s="133"/>
      <c r="TM686" s="133"/>
      <c r="TN686" s="133"/>
      <c r="TO686" s="133"/>
      <c r="TP686" s="133"/>
      <c r="TQ686" s="133"/>
      <c r="TR686" s="133"/>
      <c r="TS686" s="133"/>
      <c r="TT686" s="133"/>
      <c r="TU686" s="133"/>
      <c r="TV686" s="133"/>
      <c r="TW686" s="133"/>
      <c r="TX686" s="133"/>
      <c r="TY686" s="133"/>
      <c r="TZ686" s="133"/>
      <c r="UA686" s="133"/>
      <c r="UB686" s="133"/>
      <c r="UC686" s="133"/>
      <c r="UD686" s="133"/>
      <c r="UE686" s="133"/>
      <c r="UF686" s="133"/>
      <c r="UG686" s="133"/>
      <c r="UH686" s="133"/>
      <c r="UI686" s="133"/>
      <c r="UJ686" s="133"/>
      <c r="UK686" s="133"/>
      <c r="UL686" s="133"/>
      <c r="UM686" s="133"/>
      <c r="UN686" s="133"/>
      <c r="UO686" s="133"/>
      <c r="UP686" s="133"/>
      <c r="UQ686" s="133"/>
      <c r="UR686" s="133"/>
      <c r="US686" s="133"/>
      <c r="UT686" s="133"/>
      <c r="UU686" s="133"/>
      <c r="UV686" s="133"/>
      <c r="UW686" s="133"/>
      <c r="UX686" s="133"/>
      <c r="UY686" s="133"/>
      <c r="UZ686" s="133"/>
      <c r="VA686" s="133"/>
      <c r="VB686" s="133"/>
      <c r="VC686" s="133"/>
      <c r="VD686" s="133"/>
      <c r="VE686" s="133"/>
      <c r="VF686" s="133"/>
      <c r="VG686" s="133"/>
      <c r="VH686" s="133"/>
      <c r="VI686" s="133"/>
      <c r="VJ686" s="133"/>
      <c r="VK686" s="133"/>
      <c r="VL686" s="133"/>
      <c r="VM686" s="133"/>
      <c r="VN686" s="133"/>
      <c r="VO686" s="133"/>
      <c r="VP686" s="133"/>
      <c r="VQ686" s="133"/>
      <c r="VR686" s="133"/>
      <c r="VS686" s="133"/>
      <c r="VT686" s="133"/>
      <c r="VU686" s="133"/>
      <c r="VV686" s="133"/>
      <c r="VW686" s="133"/>
      <c r="VX686" s="133"/>
      <c r="VY686" s="133"/>
      <c r="VZ686" s="133"/>
      <c r="WA686" s="133"/>
      <c r="WB686" s="133"/>
      <c r="WC686" s="133"/>
      <c r="WD686" s="133"/>
      <c r="WE686" s="133"/>
      <c r="WF686" s="133"/>
      <c r="WG686" s="133"/>
      <c r="WH686" s="133"/>
      <c r="WI686" s="133"/>
      <c r="WJ686" s="133"/>
      <c r="WK686" s="133"/>
      <c r="WL686" s="133"/>
      <c r="WM686" s="133"/>
      <c r="WN686" s="133"/>
      <c r="WO686" s="133"/>
      <c r="WP686" s="133"/>
      <c r="WQ686" s="133"/>
      <c r="WR686" s="133"/>
      <c r="WS686" s="133"/>
      <c r="WT686" s="133"/>
      <c r="WU686" s="133"/>
      <c r="WV686" s="133"/>
      <c r="WW686" s="133"/>
      <c r="WX686" s="133"/>
      <c r="WY686" s="133"/>
      <c r="WZ686" s="133"/>
      <c r="XA686" s="133"/>
      <c r="XB686" s="133"/>
      <c r="XC686" s="133"/>
      <c r="XD686" s="133"/>
      <c r="XE686" s="133"/>
      <c r="XF686" s="133"/>
      <c r="XG686" s="133"/>
      <c r="XH686" s="133"/>
      <c r="XI686" s="133"/>
      <c r="XJ686" s="133"/>
      <c r="XK686" s="133"/>
      <c r="XL686" s="133"/>
      <c r="XM686" s="133"/>
      <c r="XN686" s="133"/>
      <c r="XO686" s="133"/>
      <c r="XP686" s="133"/>
      <c r="XQ686" s="133"/>
      <c r="XR686" s="133"/>
      <c r="XS686" s="133"/>
      <c r="XT686" s="133"/>
      <c r="XU686" s="133"/>
      <c r="XV686" s="133"/>
      <c r="XW686" s="133"/>
      <c r="XX686" s="133"/>
      <c r="XY686" s="133"/>
      <c r="XZ686" s="133"/>
      <c r="YA686" s="133"/>
      <c r="YB686" s="133"/>
      <c r="YC686" s="133"/>
      <c r="YD686" s="133"/>
      <c r="YE686" s="133"/>
      <c r="YF686" s="133"/>
      <c r="YG686" s="133"/>
      <c r="YH686" s="133"/>
      <c r="YI686" s="133"/>
      <c r="YJ686" s="133"/>
      <c r="YK686" s="133"/>
      <c r="YL686" s="133"/>
      <c r="YM686" s="133"/>
      <c r="YN686" s="133"/>
      <c r="YO686" s="133"/>
      <c r="YP686" s="133"/>
      <c r="YQ686" s="133"/>
      <c r="YR686" s="133"/>
      <c r="YS686" s="133"/>
      <c r="YT686" s="133"/>
      <c r="YU686" s="133"/>
      <c r="YV686" s="133"/>
      <c r="YW686" s="133"/>
      <c r="YX686" s="133"/>
      <c r="YY686" s="133"/>
      <c r="YZ686" s="133"/>
      <c r="ZA686" s="133"/>
      <c r="ZB686" s="133"/>
      <c r="ZC686" s="133"/>
      <c r="ZD686" s="133"/>
      <c r="ZE686" s="133"/>
      <c r="ZF686" s="133"/>
      <c r="ZG686" s="133"/>
      <c r="ZH686" s="133"/>
      <c r="ZI686" s="133"/>
      <c r="ZJ686" s="133"/>
      <c r="ZK686" s="133"/>
      <c r="ZL686" s="133"/>
      <c r="ZM686" s="133"/>
      <c r="ZN686" s="133"/>
      <c r="ZO686" s="133"/>
      <c r="ZP686" s="133"/>
      <c r="ZQ686" s="133"/>
      <c r="ZR686" s="133"/>
      <c r="ZS686" s="133"/>
      <c r="ZT686" s="133"/>
      <c r="ZU686" s="133"/>
      <c r="ZV686" s="133"/>
      <c r="ZW686" s="133"/>
      <c r="ZX686" s="133"/>
      <c r="ZY686" s="133"/>
      <c r="ZZ686" s="133"/>
      <c r="AAA686" s="133"/>
      <c r="AAB686" s="133"/>
      <c r="AAC686" s="133"/>
      <c r="AAD686" s="133"/>
      <c r="AAE686" s="133"/>
      <c r="AAF686" s="133"/>
      <c r="AAG686" s="133"/>
      <c r="AAH686" s="133"/>
      <c r="AAI686" s="133"/>
      <c r="AAJ686" s="133"/>
      <c r="AAK686" s="133"/>
      <c r="AAL686" s="133"/>
      <c r="AAM686" s="133"/>
      <c r="AAN686" s="133"/>
      <c r="AAO686" s="133"/>
      <c r="AAP686" s="133"/>
      <c r="AAQ686" s="133"/>
      <c r="AAR686" s="133"/>
      <c r="AAS686" s="133"/>
      <c r="AAT686" s="133"/>
      <c r="AAU686" s="133"/>
      <c r="AAV686" s="133"/>
      <c r="AAW686" s="133"/>
      <c r="AAX686" s="133"/>
      <c r="AAY686" s="133"/>
      <c r="AAZ686" s="133"/>
      <c r="ABA686" s="133"/>
      <c r="ABB686" s="133"/>
      <c r="ABC686" s="133"/>
      <c r="ABD686" s="133"/>
      <c r="ABE686" s="133"/>
      <c r="ABF686" s="133"/>
      <c r="ABG686" s="133"/>
      <c r="ABH686" s="133"/>
      <c r="ABI686" s="133"/>
      <c r="ABJ686" s="133"/>
      <c r="ABK686" s="133"/>
      <c r="ABL686" s="133"/>
      <c r="ABM686" s="133"/>
      <c r="ABN686" s="133"/>
      <c r="ABO686" s="133"/>
      <c r="ABP686" s="133"/>
      <c r="ABQ686" s="133"/>
      <c r="ABR686" s="133"/>
      <c r="ABS686" s="133"/>
      <c r="ABT686" s="133"/>
      <c r="ABU686" s="133"/>
      <c r="ABV686" s="133"/>
      <c r="ABW686" s="133"/>
      <c r="ABX686" s="133"/>
      <c r="ABY686" s="133"/>
      <c r="ABZ686" s="133"/>
      <c r="ACA686" s="133"/>
      <c r="ACB686" s="133"/>
      <c r="ACC686" s="133"/>
      <c r="ACD686" s="133"/>
      <c r="ACE686" s="133"/>
      <c r="ACF686" s="133"/>
      <c r="ACG686" s="133"/>
      <c r="ACH686" s="133"/>
      <c r="ACI686" s="133"/>
      <c r="ACJ686" s="133"/>
      <c r="ACK686" s="133"/>
      <c r="ACL686" s="133"/>
      <c r="ACM686" s="133"/>
      <c r="ACN686" s="133"/>
      <c r="ACO686" s="133"/>
      <c r="ACP686" s="133"/>
      <c r="ACQ686" s="133"/>
      <c r="ACR686" s="133"/>
      <c r="ACS686" s="133"/>
      <c r="ACT686" s="133"/>
      <c r="ACU686" s="133"/>
      <c r="ACV686" s="133"/>
      <c r="ACW686" s="133"/>
      <c r="ACX686" s="133"/>
      <c r="ACY686" s="133"/>
      <c r="ACZ686" s="133"/>
      <c r="ADA686" s="133"/>
      <c r="ADB686" s="133"/>
      <c r="ADC686" s="133"/>
      <c r="ADD686" s="133"/>
      <c r="ADE686" s="133"/>
      <c r="ADF686" s="133"/>
      <c r="ADG686" s="133"/>
      <c r="ADH686" s="133"/>
      <c r="ADI686" s="133"/>
      <c r="ADJ686" s="133"/>
      <c r="ADK686" s="133"/>
      <c r="ADL686" s="133"/>
      <c r="ADM686" s="133"/>
      <c r="ADN686" s="133"/>
      <c r="ADO686" s="133"/>
      <c r="ADP686" s="133"/>
      <c r="ADQ686" s="133"/>
      <c r="ADR686" s="133"/>
      <c r="ADS686" s="133"/>
      <c r="ADT686" s="133"/>
      <c r="ADU686" s="133"/>
      <c r="ADV686" s="133"/>
      <c r="ADW686" s="133"/>
      <c r="ADX686" s="133"/>
      <c r="ADY686" s="133"/>
      <c r="ADZ686" s="133"/>
      <c r="AEA686" s="133"/>
      <c r="AEB686" s="133"/>
      <c r="AEC686" s="133"/>
      <c r="AED686" s="133"/>
      <c r="AEE686" s="133"/>
      <c r="AEF686" s="133"/>
      <c r="AEG686" s="133"/>
      <c r="AEH686" s="133"/>
      <c r="AEI686" s="133"/>
      <c r="AEJ686" s="133"/>
      <c r="AEK686" s="133"/>
      <c r="AEL686" s="133"/>
      <c r="AEM686" s="133"/>
      <c r="AEN686" s="133"/>
      <c r="AEO686" s="133"/>
      <c r="AEP686" s="133"/>
      <c r="AEQ686" s="133"/>
      <c r="AER686" s="133"/>
      <c r="AES686" s="133"/>
      <c r="AET686" s="133"/>
      <c r="AEU686" s="133"/>
      <c r="AEV686" s="133"/>
      <c r="AEW686" s="133"/>
      <c r="AEX686" s="133"/>
      <c r="AEY686" s="133"/>
      <c r="AEZ686" s="133"/>
      <c r="AFA686" s="133"/>
      <c r="AFB686" s="133"/>
      <c r="AFC686" s="133"/>
      <c r="AFD686" s="133"/>
      <c r="AFE686" s="133"/>
      <c r="AFF686" s="133"/>
      <c r="AFG686" s="133"/>
      <c r="AFH686" s="133"/>
      <c r="AFI686" s="133"/>
      <c r="AFJ686" s="133"/>
      <c r="AFK686" s="133"/>
      <c r="AFL686" s="133"/>
      <c r="AFM686" s="133"/>
      <c r="AFN686" s="133"/>
      <c r="AFO686" s="133"/>
      <c r="AFP686" s="133"/>
      <c r="AFQ686" s="133"/>
      <c r="AFR686" s="133"/>
      <c r="AFS686" s="133"/>
      <c r="AFT686" s="133"/>
      <c r="AFU686" s="133"/>
      <c r="AFV686" s="133"/>
      <c r="AFW686" s="133"/>
      <c r="AFX686" s="133"/>
      <c r="AFY686" s="133"/>
      <c r="AFZ686" s="133"/>
      <c r="AGA686" s="133"/>
      <c r="AGB686" s="133"/>
      <c r="AGC686" s="133"/>
      <c r="AGD686" s="133"/>
      <c r="AGE686" s="133"/>
      <c r="AGF686" s="133"/>
      <c r="AGG686" s="133"/>
      <c r="AGH686" s="133"/>
      <c r="AGI686" s="133"/>
      <c r="AGJ686" s="133"/>
      <c r="AGK686" s="133"/>
      <c r="AGL686" s="133"/>
      <c r="AGM686" s="133"/>
      <c r="AGN686" s="133"/>
      <c r="AGO686" s="133"/>
      <c r="AGP686" s="133"/>
      <c r="AGQ686" s="133"/>
      <c r="AGR686" s="133"/>
      <c r="AGS686" s="133"/>
      <c r="AGT686" s="133"/>
      <c r="AGU686" s="133"/>
      <c r="AGV686" s="133"/>
      <c r="AGW686" s="133"/>
      <c r="AGX686" s="133"/>
      <c r="AGY686" s="133"/>
      <c r="AGZ686" s="133"/>
      <c r="AHA686" s="133"/>
      <c r="AHB686" s="133"/>
      <c r="AHC686" s="133"/>
      <c r="AHD686" s="133"/>
      <c r="AHE686" s="133"/>
      <c r="AHF686" s="133"/>
      <c r="AHG686" s="133"/>
      <c r="AHH686" s="133"/>
      <c r="AHI686" s="133"/>
      <c r="AHJ686" s="133"/>
      <c r="AHK686" s="133"/>
      <c r="AHL686" s="133"/>
      <c r="AHM686" s="133"/>
      <c r="AHN686" s="133"/>
      <c r="AHO686" s="133"/>
      <c r="AHP686" s="133"/>
      <c r="AHQ686" s="133"/>
      <c r="AHR686" s="133"/>
      <c r="AHS686" s="133"/>
      <c r="AHT686" s="133"/>
      <c r="AHU686" s="133"/>
      <c r="AHV686" s="133"/>
      <c r="AHW686" s="133"/>
      <c r="AHX686" s="133"/>
      <c r="AHY686" s="133"/>
      <c r="AHZ686" s="133"/>
      <c r="AIA686" s="133"/>
      <c r="AIB686" s="133"/>
      <c r="AIC686" s="133"/>
      <c r="AID686" s="133"/>
      <c r="AIE686" s="133"/>
      <c r="AIF686" s="133"/>
      <c r="AIG686" s="133"/>
      <c r="AIH686" s="133"/>
      <c r="AII686" s="133"/>
      <c r="AIJ686" s="133"/>
      <c r="AIK686" s="133"/>
      <c r="AIL686" s="133"/>
      <c r="AIM686" s="133"/>
      <c r="AIN686" s="133"/>
      <c r="AIO686" s="133"/>
      <c r="AIP686" s="133"/>
      <c r="AIQ686" s="133"/>
      <c r="AIR686" s="133"/>
      <c r="AIS686" s="133"/>
      <c r="AIT686" s="133"/>
      <c r="AIU686" s="133"/>
      <c r="AIV686" s="133"/>
      <c r="AIW686" s="133"/>
      <c r="AIX686" s="133"/>
      <c r="AIY686" s="133"/>
      <c r="AIZ686" s="133"/>
      <c r="AJA686" s="133"/>
      <c r="AJB686" s="133"/>
      <c r="AJC686" s="133"/>
      <c r="AJD686" s="133"/>
      <c r="AJE686" s="133"/>
      <c r="AJF686" s="133"/>
      <c r="AJG686" s="133"/>
      <c r="AJH686" s="133"/>
      <c r="AJI686" s="133"/>
      <c r="AJJ686" s="133"/>
      <c r="AJK686" s="133"/>
      <c r="AJL686" s="133"/>
      <c r="AJM686" s="133"/>
      <c r="AJN686" s="133"/>
      <c r="AJO686" s="133"/>
      <c r="AJP686" s="133"/>
      <c r="AJQ686" s="133"/>
      <c r="AJR686" s="133"/>
      <c r="AJS686" s="133"/>
      <c r="AJT686" s="133"/>
      <c r="AJU686" s="133"/>
      <c r="AJV686" s="133"/>
      <c r="AJW686" s="133"/>
      <c r="AJX686" s="133"/>
      <c r="AJY686" s="133"/>
      <c r="AJZ686" s="133"/>
      <c r="AKA686" s="133"/>
      <c r="AKB686" s="133"/>
      <c r="AKC686" s="133"/>
      <c r="AKD686" s="133"/>
      <c r="AKE686" s="133"/>
      <c r="AKF686" s="133"/>
      <c r="AKG686" s="133"/>
      <c r="AKH686" s="133"/>
      <c r="AKI686" s="133"/>
      <c r="AKJ686" s="133"/>
      <c r="AKK686" s="133"/>
      <c r="AKL686" s="133"/>
      <c r="AKM686" s="133"/>
      <c r="AKN686" s="133"/>
      <c r="AKO686" s="133"/>
      <c r="AKP686" s="133"/>
      <c r="AKQ686" s="133"/>
      <c r="AKR686" s="133"/>
      <c r="AKS686" s="133"/>
      <c r="AKT686" s="133"/>
      <c r="AKU686" s="133"/>
      <c r="AKV686" s="133"/>
      <c r="AKW686" s="133"/>
      <c r="AKX686" s="133"/>
      <c r="AKY686" s="133"/>
      <c r="AKZ686" s="133"/>
      <c r="ALA686" s="133"/>
      <c r="ALB686" s="133"/>
      <c r="ALC686" s="133"/>
      <c r="ALD686" s="133"/>
      <c r="ALE686" s="133"/>
      <c r="ALF686" s="133"/>
      <c r="ALG686" s="133"/>
      <c r="ALH686" s="133"/>
      <c r="ALI686" s="133"/>
      <c r="ALJ686" s="133"/>
      <c r="ALK686" s="133"/>
      <c r="ALL686" s="133"/>
      <c r="ALM686" s="133"/>
      <c r="ALN686" s="133"/>
      <c r="ALO686" s="133"/>
      <c r="ALP686" s="133"/>
      <c r="ALQ686" s="133"/>
      <c r="ALR686" s="133"/>
      <c r="ALS686" s="133"/>
      <c r="ALT686" s="133"/>
      <c r="ALU686" s="133"/>
      <c r="ALV686" s="133"/>
      <c r="ALW686" s="133"/>
      <c r="ALX686" s="133"/>
      <c r="ALY686" s="133"/>
      <c r="ALZ686" s="133"/>
      <c r="AMA686" s="133"/>
      <c r="AMB686" s="133"/>
      <c r="AMC686" s="133"/>
      <c r="AMD686" s="133"/>
      <c r="AME686" s="133"/>
      <c r="AMF686" s="133"/>
      <c r="AMG686" s="133"/>
      <c r="AMH686" s="133"/>
      <c r="AMI686" s="133"/>
      <c r="AMJ686" s="133"/>
      <c r="AMK686" s="133"/>
      <c r="AML686" s="133"/>
      <c r="AMM686" s="133"/>
      <c r="AMN686" s="133"/>
      <c r="AMO686" s="133"/>
      <c r="AMP686" s="133"/>
      <c r="AMQ686" s="133"/>
      <c r="AMR686" s="133"/>
      <c r="AMS686" s="133"/>
      <c r="AMT686" s="133"/>
      <c r="AMU686" s="133"/>
      <c r="AMV686" s="133"/>
      <c r="AMW686" s="133"/>
      <c r="AMX686" s="133"/>
      <c r="AMY686" s="133"/>
      <c r="AMZ686" s="133"/>
      <c r="ANA686" s="133"/>
      <c r="ANB686" s="133"/>
      <c r="ANC686" s="133"/>
      <c r="AND686" s="133"/>
      <c r="ANE686" s="133"/>
      <c r="ANF686" s="133"/>
      <c r="ANG686" s="133"/>
      <c r="ANH686" s="133"/>
      <c r="ANI686" s="133"/>
      <c r="ANJ686" s="133"/>
      <c r="ANK686" s="133"/>
      <c r="ANL686" s="133"/>
      <c r="ANM686" s="133"/>
      <c r="ANN686" s="133"/>
      <c r="ANO686" s="133"/>
      <c r="ANP686" s="133"/>
      <c r="ANQ686" s="133"/>
      <c r="ANR686" s="133"/>
      <c r="ANS686" s="133"/>
      <c r="ANT686" s="133"/>
      <c r="ANU686" s="133"/>
      <c r="ANV686" s="133"/>
      <c r="ANW686" s="133"/>
      <c r="ANX686" s="133"/>
      <c r="ANY686" s="133"/>
      <c r="ANZ686" s="133"/>
      <c r="AOA686" s="133"/>
      <c r="AOB686" s="133"/>
      <c r="AOC686" s="133"/>
      <c r="AOD686" s="133"/>
      <c r="AOE686" s="133"/>
      <c r="AOF686" s="133"/>
      <c r="AOG686" s="133"/>
      <c r="AOH686" s="133"/>
      <c r="AOI686" s="133"/>
      <c r="AOJ686" s="133"/>
      <c r="AOK686" s="133"/>
      <c r="AOL686" s="133"/>
      <c r="AOM686" s="133"/>
      <c r="AON686" s="133"/>
      <c r="AOO686" s="133"/>
      <c r="AOP686" s="133"/>
      <c r="AOQ686" s="133"/>
      <c r="AOR686" s="133"/>
      <c r="AOS686" s="133"/>
      <c r="AOT686" s="133"/>
      <c r="AOU686" s="133"/>
      <c r="AOV686" s="133"/>
      <c r="AOW686" s="133"/>
      <c r="AOX686" s="133"/>
      <c r="AOY686" s="133"/>
      <c r="AOZ686" s="133"/>
      <c r="APA686" s="133"/>
      <c r="APB686" s="133"/>
      <c r="APC686" s="133"/>
      <c r="APD686" s="133"/>
      <c r="APE686" s="133"/>
      <c r="APF686" s="133"/>
      <c r="APG686" s="133"/>
      <c r="APH686" s="133"/>
      <c r="API686" s="133"/>
      <c r="APJ686" s="133"/>
      <c r="APK686" s="133"/>
      <c r="APL686" s="133"/>
      <c r="APM686" s="133"/>
      <c r="APN686" s="133"/>
      <c r="APO686" s="133"/>
      <c r="APP686" s="133"/>
      <c r="APQ686" s="133"/>
      <c r="APR686" s="133"/>
      <c r="APS686" s="133"/>
      <c r="APT686" s="133"/>
      <c r="APU686" s="133"/>
      <c r="APV686" s="133"/>
      <c r="APW686" s="133"/>
      <c r="APX686" s="133"/>
      <c r="APY686" s="133"/>
      <c r="APZ686" s="133"/>
      <c r="AQA686" s="133"/>
      <c r="AQB686" s="133"/>
      <c r="AQC686" s="133"/>
      <c r="AQD686" s="133"/>
      <c r="AQE686" s="133"/>
      <c r="AQF686" s="133"/>
      <c r="AQG686" s="133"/>
      <c r="AQH686" s="133"/>
      <c r="AQI686" s="133"/>
      <c r="AQJ686" s="133"/>
      <c r="AQK686" s="133"/>
      <c r="AQL686" s="133"/>
      <c r="AQM686" s="133"/>
      <c r="AQN686" s="133"/>
      <c r="AQO686" s="133"/>
      <c r="AQP686" s="133"/>
      <c r="AQQ686" s="133"/>
      <c r="AQR686" s="133"/>
      <c r="AQS686" s="133"/>
      <c r="AQT686" s="133"/>
      <c r="AQU686" s="133"/>
      <c r="AQV686" s="133"/>
      <c r="AQW686" s="133"/>
      <c r="AQX686" s="133"/>
      <c r="AQY686" s="133"/>
      <c r="AQZ686" s="133"/>
      <c r="ARA686" s="133"/>
      <c r="ARB686" s="133"/>
      <c r="ARC686" s="133"/>
      <c r="ARD686" s="133"/>
      <c r="ARE686" s="133"/>
      <c r="ARF686" s="133"/>
      <c r="ARG686" s="133"/>
      <c r="ARH686" s="133"/>
      <c r="ARI686" s="133"/>
      <c r="ARJ686" s="133"/>
      <c r="ARK686" s="133"/>
      <c r="ARL686" s="133"/>
      <c r="ARM686" s="133"/>
      <c r="ARN686" s="133"/>
      <c r="ARO686" s="133"/>
      <c r="ARP686" s="133"/>
      <c r="ARQ686" s="133"/>
      <c r="ARR686" s="133"/>
      <c r="ARS686" s="133"/>
      <c r="ART686" s="133"/>
      <c r="ARU686" s="133"/>
      <c r="ARV686" s="133"/>
      <c r="ARW686" s="133"/>
      <c r="ARX686" s="133"/>
      <c r="ARY686" s="133"/>
      <c r="ARZ686" s="133"/>
      <c r="ASA686" s="133"/>
      <c r="ASB686" s="133"/>
      <c r="ASC686" s="133"/>
      <c r="ASD686" s="133"/>
      <c r="ASE686" s="133"/>
      <c r="ASF686" s="133"/>
      <c r="ASG686" s="133"/>
      <c r="ASH686" s="133"/>
      <c r="ASI686" s="133"/>
      <c r="ASJ686" s="133"/>
      <c r="ASK686" s="133"/>
      <c r="ASL686" s="133"/>
      <c r="ASM686" s="133"/>
      <c r="ASN686" s="133"/>
      <c r="ASO686" s="133"/>
      <c r="ASP686" s="133"/>
      <c r="ASQ686" s="133"/>
      <c r="ASR686" s="133"/>
      <c r="ASS686" s="133"/>
      <c r="AST686" s="133"/>
      <c r="ASU686" s="133"/>
      <c r="ASV686" s="133"/>
      <c r="ASW686" s="133"/>
      <c r="ASX686" s="133"/>
      <c r="ASY686" s="133"/>
      <c r="ASZ686" s="133"/>
      <c r="ATA686" s="133"/>
      <c r="ATB686" s="133"/>
      <c r="ATC686" s="133"/>
      <c r="ATD686" s="133"/>
      <c r="ATE686" s="133"/>
      <c r="ATF686" s="133"/>
      <c r="ATG686" s="133"/>
      <c r="ATH686" s="133"/>
      <c r="ATI686" s="133"/>
      <c r="ATJ686" s="133"/>
      <c r="ATK686" s="133"/>
      <c r="ATL686" s="133"/>
      <c r="ATM686" s="133"/>
      <c r="ATN686" s="133"/>
      <c r="ATO686" s="133"/>
      <c r="ATP686" s="133"/>
      <c r="ATQ686" s="133"/>
      <c r="ATR686" s="133"/>
      <c r="ATS686" s="133"/>
      <c r="ATT686" s="133"/>
      <c r="ATU686" s="133"/>
      <c r="ATV686" s="133"/>
      <c r="ATW686" s="133"/>
      <c r="ATX686" s="133"/>
      <c r="ATY686" s="133"/>
      <c r="ATZ686" s="133"/>
      <c r="AUA686" s="133"/>
      <c r="AUB686" s="133"/>
      <c r="AUC686" s="133"/>
      <c r="AUD686" s="133"/>
      <c r="AUE686" s="133"/>
      <c r="AUF686" s="133"/>
      <c r="AUG686" s="133"/>
      <c r="AUH686" s="133"/>
      <c r="AUI686" s="133"/>
      <c r="AUJ686" s="133"/>
      <c r="AUK686" s="133"/>
      <c r="AUL686" s="133"/>
      <c r="AUM686" s="133"/>
      <c r="AUN686" s="133"/>
      <c r="AUO686" s="133"/>
      <c r="AUP686" s="133"/>
      <c r="AUQ686" s="133"/>
      <c r="AUR686" s="133"/>
      <c r="AUS686" s="133"/>
      <c r="AUT686" s="133"/>
      <c r="AUU686" s="133"/>
      <c r="AUV686" s="133"/>
      <c r="AUW686" s="133"/>
      <c r="AUX686" s="133"/>
      <c r="AUY686" s="133"/>
      <c r="AUZ686" s="133"/>
      <c r="AVA686" s="133"/>
      <c r="AVB686" s="133"/>
      <c r="AVC686" s="133"/>
      <c r="AVD686" s="133"/>
      <c r="AVE686" s="133"/>
      <c r="AVF686" s="133"/>
      <c r="AVG686" s="133"/>
      <c r="AVH686" s="133"/>
      <c r="AVI686" s="133"/>
      <c r="AVJ686" s="133"/>
      <c r="AVK686" s="133"/>
      <c r="AVL686" s="133"/>
      <c r="AVM686" s="133"/>
      <c r="AVN686" s="133"/>
      <c r="AVO686" s="133"/>
      <c r="AVP686" s="133"/>
      <c r="AVQ686" s="133"/>
      <c r="AVR686" s="133"/>
      <c r="AVS686" s="133"/>
      <c r="AVT686" s="133"/>
      <c r="AVU686" s="133"/>
      <c r="AVV686" s="133"/>
      <c r="AVW686" s="133"/>
      <c r="AVX686" s="133"/>
      <c r="AVY686" s="133"/>
      <c r="AVZ686" s="133"/>
      <c r="AWA686" s="133"/>
      <c r="AWB686" s="133"/>
      <c r="AWC686" s="133"/>
      <c r="AWD686" s="133"/>
      <c r="AWE686" s="133"/>
      <c r="AWF686" s="133"/>
      <c r="AWG686" s="133"/>
      <c r="AWH686" s="133"/>
      <c r="AWI686" s="133"/>
      <c r="AWJ686" s="133"/>
      <c r="AWK686" s="133"/>
      <c r="AWL686" s="133"/>
      <c r="AWM686" s="133"/>
      <c r="AWN686" s="133"/>
      <c r="AWO686" s="133"/>
      <c r="AWP686" s="133"/>
      <c r="AWQ686" s="133"/>
      <c r="AWR686" s="133"/>
      <c r="AWS686" s="133"/>
      <c r="AWT686" s="133"/>
      <c r="AWU686" s="133"/>
      <c r="AWV686" s="133"/>
      <c r="AWW686" s="133"/>
      <c r="AWX686" s="133"/>
      <c r="AWY686" s="133"/>
      <c r="AWZ686" s="133"/>
      <c r="AXA686" s="133"/>
      <c r="AXB686" s="133"/>
      <c r="AXC686" s="133"/>
      <c r="AXD686" s="133"/>
      <c r="AXE686" s="133"/>
      <c r="AXF686" s="133"/>
      <c r="AXG686" s="133"/>
      <c r="AXH686" s="133"/>
      <c r="AXI686" s="133"/>
      <c r="AXJ686" s="133"/>
      <c r="AXK686" s="133"/>
      <c r="AXL686" s="133"/>
      <c r="AXM686" s="133"/>
      <c r="AXN686" s="133"/>
      <c r="AXO686" s="133"/>
      <c r="AXP686" s="133"/>
      <c r="AXQ686" s="133"/>
      <c r="AXR686" s="133"/>
      <c r="AXS686" s="133"/>
      <c r="AXT686" s="133"/>
      <c r="AXU686" s="133"/>
      <c r="AXV686" s="133"/>
      <c r="AXW686" s="133"/>
      <c r="AXX686" s="133"/>
      <c r="AXY686" s="133"/>
      <c r="AXZ686" s="133"/>
      <c r="AYA686" s="133"/>
      <c r="AYB686" s="133"/>
      <c r="AYC686" s="133"/>
      <c r="AYD686" s="133"/>
      <c r="AYE686" s="133"/>
      <c r="AYF686" s="133"/>
      <c r="AYG686" s="133"/>
      <c r="AYH686" s="133"/>
      <c r="AYI686" s="133"/>
      <c r="AYJ686" s="133"/>
      <c r="AYK686" s="133"/>
      <c r="AYL686" s="133"/>
      <c r="AYM686" s="133"/>
      <c r="AYN686" s="133"/>
      <c r="AYO686" s="133"/>
      <c r="AYP686" s="133"/>
      <c r="AYQ686" s="133"/>
      <c r="AYR686" s="133"/>
      <c r="AYS686" s="133"/>
      <c r="AYT686" s="133"/>
      <c r="AYU686" s="133"/>
      <c r="AYV686" s="133"/>
      <c r="AYW686" s="133"/>
      <c r="AYX686" s="133"/>
      <c r="AYY686" s="133"/>
      <c r="AYZ686" s="133"/>
      <c r="AZA686" s="133"/>
      <c r="AZB686" s="133"/>
      <c r="AZC686" s="133"/>
      <c r="AZD686" s="133"/>
      <c r="AZE686" s="133"/>
      <c r="AZF686" s="133"/>
      <c r="AZG686" s="133"/>
      <c r="AZH686" s="133"/>
      <c r="AZI686" s="133"/>
      <c r="AZJ686" s="133"/>
      <c r="AZK686" s="133"/>
      <c r="AZL686" s="133"/>
      <c r="AZM686" s="133"/>
      <c r="AZN686" s="133"/>
      <c r="AZO686" s="133"/>
      <c r="AZP686" s="133"/>
      <c r="AZQ686" s="133"/>
      <c r="AZR686" s="133"/>
      <c r="AZS686" s="133"/>
      <c r="AZT686" s="133"/>
      <c r="AZU686" s="133"/>
      <c r="AZV686" s="133"/>
      <c r="AZW686" s="133"/>
      <c r="AZX686" s="133"/>
      <c r="AZY686" s="133"/>
      <c r="AZZ686" s="133"/>
      <c r="BAA686" s="133"/>
      <c r="BAB686" s="133"/>
      <c r="BAC686" s="133"/>
      <c r="BAD686" s="133"/>
      <c r="BAE686" s="133"/>
      <c r="BAF686" s="133"/>
      <c r="BAG686" s="133"/>
      <c r="BAH686" s="133"/>
      <c r="BAI686" s="133"/>
      <c r="BAJ686" s="133"/>
      <c r="BAK686" s="133"/>
      <c r="BAL686" s="133"/>
      <c r="BAM686" s="133"/>
      <c r="BAN686" s="133"/>
      <c r="BAO686" s="133"/>
      <c r="BAP686" s="133"/>
      <c r="BAQ686" s="133"/>
      <c r="BAR686" s="133"/>
      <c r="BAS686" s="133"/>
      <c r="BAT686" s="133"/>
      <c r="BAU686" s="133"/>
      <c r="BAV686" s="133"/>
      <c r="BAW686" s="133"/>
      <c r="BAX686" s="133"/>
      <c r="BAY686" s="133"/>
      <c r="BAZ686" s="133"/>
      <c r="BBA686" s="133"/>
      <c r="BBB686" s="133"/>
      <c r="BBC686" s="133"/>
      <c r="BBD686" s="133"/>
      <c r="BBE686" s="133"/>
      <c r="BBF686" s="133"/>
      <c r="BBG686" s="133"/>
      <c r="BBH686" s="133"/>
      <c r="BBI686" s="133"/>
      <c r="BBJ686" s="133"/>
      <c r="BBK686" s="133"/>
      <c r="BBL686" s="133"/>
      <c r="BBM686" s="133"/>
      <c r="BBN686" s="133"/>
      <c r="BBO686" s="133"/>
      <c r="BBP686" s="133"/>
      <c r="BBQ686" s="133"/>
      <c r="BBR686" s="133"/>
      <c r="BBS686" s="133"/>
      <c r="BBT686" s="133"/>
      <c r="BBU686" s="133"/>
      <c r="BBV686" s="133"/>
      <c r="BBW686" s="133"/>
      <c r="BBX686" s="133"/>
      <c r="BBY686" s="133"/>
      <c r="BBZ686" s="133"/>
      <c r="BCA686" s="133"/>
      <c r="BCB686" s="133"/>
      <c r="BCC686" s="133"/>
      <c r="BCD686" s="133"/>
      <c r="BCE686" s="133"/>
      <c r="BCF686" s="133"/>
      <c r="BCG686" s="133"/>
      <c r="BCH686" s="133"/>
      <c r="BCI686" s="133"/>
      <c r="BCJ686" s="133"/>
      <c r="BCK686" s="133"/>
      <c r="BCL686" s="133"/>
      <c r="BCM686" s="133"/>
      <c r="BCN686" s="133"/>
      <c r="BCO686" s="133"/>
      <c r="BCP686" s="133"/>
      <c r="BCQ686" s="133"/>
      <c r="BCR686" s="133"/>
      <c r="BCS686" s="133"/>
      <c r="BCT686" s="133"/>
      <c r="BCU686" s="133"/>
      <c r="BCV686" s="133"/>
      <c r="BCW686" s="133"/>
      <c r="BCX686" s="133"/>
      <c r="BCY686" s="133"/>
      <c r="BCZ686" s="133"/>
      <c r="BDA686" s="133"/>
      <c r="BDB686" s="133"/>
      <c r="BDC686" s="133"/>
      <c r="BDD686" s="133"/>
      <c r="BDE686" s="133"/>
      <c r="BDF686" s="133"/>
      <c r="BDG686" s="133"/>
      <c r="BDH686" s="133"/>
      <c r="BDI686" s="133"/>
      <c r="BDJ686" s="133"/>
      <c r="BDK686" s="133"/>
      <c r="BDL686" s="133"/>
      <c r="BDM686" s="133"/>
      <c r="BDN686" s="133"/>
      <c r="BDO686" s="133"/>
      <c r="BDP686" s="133"/>
      <c r="BDQ686" s="133"/>
      <c r="BDR686" s="133"/>
      <c r="BDS686" s="133"/>
      <c r="BDT686" s="133"/>
      <c r="BDU686" s="133"/>
      <c r="BDV686" s="133"/>
      <c r="BDW686" s="133"/>
      <c r="BDX686" s="133"/>
      <c r="BDY686" s="133"/>
      <c r="BDZ686" s="133"/>
      <c r="BEA686" s="133"/>
      <c r="BEB686" s="133"/>
      <c r="BEC686" s="133"/>
      <c r="BED686" s="133"/>
      <c r="BEE686" s="133"/>
      <c r="BEF686" s="133"/>
      <c r="BEG686" s="133"/>
      <c r="BEH686" s="133"/>
      <c r="BEI686" s="133"/>
      <c r="BEJ686" s="133"/>
      <c r="BEK686" s="133"/>
      <c r="BEL686" s="133"/>
      <c r="BEM686" s="133"/>
      <c r="BEN686" s="133"/>
      <c r="BEO686" s="133"/>
      <c r="BEP686" s="133"/>
      <c r="BEQ686" s="133"/>
      <c r="BER686" s="133"/>
      <c r="BES686" s="133"/>
      <c r="BET686" s="133"/>
      <c r="BEU686" s="133"/>
      <c r="BEV686" s="133"/>
      <c r="BEW686" s="133"/>
      <c r="BEX686" s="133"/>
      <c r="BEY686" s="133"/>
      <c r="BEZ686" s="133"/>
      <c r="BFA686" s="133"/>
      <c r="BFB686" s="133"/>
      <c r="BFC686" s="133"/>
      <c r="BFD686" s="133"/>
      <c r="BFE686" s="133"/>
      <c r="BFF686" s="133"/>
      <c r="BFG686" s="133"/>
      <c r="BFH686" s="133"/>
      <c r="BFI686" s="133"/>
      <c r="BFJ686" s="133"/>
      <c r="BFK686" s="133"/>
      <c r="BFL686" s="133"/>
      <c r="BFM686" s="133"/>
      <c r="BFN686" s="133"/>
      <c r="BFO686" s="133"/>
      <c r="BFP686" s="133"/>
      <c r="BFQ686" s="133"/>
      <c r="BFR686" s="133"/>
      <c r="BFS686" s="133"/>
      <c r="BFT686" s="133"/>
      <c r="BFU686" s="133"/>
      <c r="BFV686" s="133"/>
      <c r="BFW686" s="133"/>
      <c r="BFX686" s="133"/>
      <c r="BFY686" s="133"/>
      <c r="BFZ686" s="133"/>
      <c r="BGA686" s="133"/>
      <c r="BGB686" s="133"/>
      <c r="BGC686" s="133"/>
      <c r="BGD686" s="133"/>
      <c r="BGE686" s="133"/>
      <c r="BGF686" s="133"/>
      <c r="BGG686" s="133"/>
      <c r="BGH686" s="133"/>
      <c r="BGI686" s="133"/>
      <c r="BGJ686" s="133"/>
      <c r="BGK686" s="133"/>
      <c r="BGL686" s="133"/>
      <c r="BGM686" s="133"/>
      <c r="BGN686" s="133"/>
      <c r="BGO686" s="133"/>
      <c r="BGP686" s="133"/>
      <c r="BGQ686" s="133"/>
      <c r="BGR686" s="133"/>
      <c r="BGS686" s="133"/>
      <c r="BGT686" s="133"/>
      <c r="BGU686" s="133"/>
      <c r="BGV686" s="133"/>
      <c r="BGW686" s="133"/>
      <c r="BGX686" s="133"/>
      <c r="BGY686" s="133"/>
      <c r="BGZ686" s="133"/>
      <c r="BHA686" s="133"/>
      <c r="BHB686" s="133"/>
      <c r="BHC686" s="133"/>
      <c r="BHD686" s="133"/>
      <c r="BHE686" s="133"/>
      <c r="BHF686" s="133"/>
      <c r="BHG686" s="133"/>
      <c r="BHH686" s="133"/>
      <c r="BHI686" s="133"/>
      <c r="BHJ686" s="133"/>
      <c r="BHK686" s="133"/>
      <c r="BHL686" s="133"/>
      <c r="BHM686" s="133"/>
      <c r="BHN686" s="133"/>
      <c r="BHO686" s="133"/>
      <c r="BHP686" s="133"/>
      <c r="BHQ686" s="133"/>
      <c r="BHR686" s="133"/>
      <c r="BHS686" s="133"/>
      <c r="BHT686" s="133"/>
      <c r="BHU686" s="133"/>
      <c r="BHV686" s="133"/>
      <c r="BHW686" s="133"/>
      <c r="BHX686" s="133"/>
      <c r="BHY686" s="133"/>
      <c r="BHZ686" s="133"/>
      <c r="BIA686" s="133"/>
      <c r="BIB686" s="133"/>
      <c r="BIC686" s="133"/>
      <c r="BID686" s="133"/>
      <c r="BIE686" s="133"/>
      <c r="BIF686" s="133"/>
      <c r="BIG686" s="133"/>
      <c r="BIH686" s="133"/>
      <c r="BII686" s="133"/>
      <c r="BIJ686" s="133"/>
      <c r="BIK686" s="133"/>
      <c r="BIL686" s="133"/>
      <c r="BIM686" s="133"/>
      <c r="BIN686" s="133"/>
      <c r="BIO686" s="133"/>
      <c r="BIP686" s="133"/>
      <c r="BIQ686" s="133"/>
      <c r="BIR686" s="133"/>
      <c r="BIS686" s="133"/>
      <c r="BIT686" s="133"/>
      <c r="BIU686" s="133"/>
      <c r="BIV686" s="133"/>
      <c r="BIW686" s="133"/>
      <c r="BIX686" s="133"/>
      <c r="BIY686" s="133"/>
      <c r="BIZ686" s="133"/>
      <c r="BJA686" s="133"/>
      <c r="BJB686" s="133"/>
      <c r="BJC686" s="133"/>
      <c r="BJD686" s="133"/>
      <c r="BJE686" s="133"/>
      <c r="BJF686" s="133"/>
      <c r="BJG686" s="133"/>
      <c r="BJH686" s="133"/>
      <c r="BJI686" s="133"/>
      <c r="BJJ686" s="133"/>
      <c r="BJK686" s="133"/>
      <c r="BJL686" s="133"/>
      <c r="BJM686" s="133"/>
      <c r="BJN686" s="133"/>
      <c r="BJO686" s="133"/>
      <c r="BJP686" s="133"/>
      <c r="BJQ686" s="133"/>
      <c r="BJR686" s="133"/>
      <c r="BJS686" s="133"/>
      <c r="BJT686" s="133"/>
      <c r="BJU686" s="133"/>
      <c r="BJV686" s="133"/>
      <c r="BJW686" s="133"/>
      <c r="BJX686" s="133"/>
      <c r="BJY686" s="133"/>
      <c r="BJZ686" s="133"/>
      <c r="BKA686" s="133"/>
      <c r="BKB686" s="133"/>
      <c r="BKC686" s="133"/>
      <c r="BKD686" s="133"/>
      <c r="BKE686" s="133"/>
      <c r="BKF686" s="133"/>
      <c r="BKG686" s="133"/>
      <c r="BKH686" s="133"/>
      <c r="BKI686" s="133"/>
      <c r="BKJ686" s="133"/>
      <c r="BKK686" s="133"/>
      <c r="BKL686" s="133"/>
      <c r="BKM686" s="133"/>
      <c r="BKN686" s="133"/>
      <c r="BKO686" s="133"/>
      <c r="BKP686" s="133"/>
      <c r="BKQ686" s="133"/>
      <c r="BKR686" s="133"/>
      <c r="BKS686" s="133"/>
      <c r="BKT686" s="133"/>
      <c r="BKU686" s="133"/>
      <c r="BKV686" s="133"/>
      <c r="BKW686" s="133"/>
      <c r="BKX686" s="133"/>
      <c r="BKY686" s="133"/>
      <c r="BKZ686" s="133"/>
      <c r="BLA686" s="133"/>
      <c r="BLB686" s="133"/>
      <c r="BLC686" s="133"/>
      <c r="BLD686" s="133"/>
      <c r="BLE686" s="133"/>
      <c r="BLF686" s="133"/>
      <c r="BLG686" s="133"/>
      <c r="BLH686" s="133"/>
      <c r="BLI686" s="133"/>
      <c r="BLJ686" s="133"/>
      <c r="BLK686" s="133"/>
      <c r="BLL686" s="133"/>
      <c r="BLM686" s="133"/>
      <c r="BLN686" s="133"/>
      <c r="BLO686" s="133"/>
      <c r="BLP686" s="133"/>
      <c r="BLQ686" s="133"/>
      <c r="BLR686" s="133"/>
      <c r="BLS686" s="133"/>
      <c r="BLT686" s="133"/>
      <c r="BLU686" s="133"/>
      <c r="BLV686" s="133"/>
      <c r="BLW686" s="133"/>
      <c r="BLX686" s="133"/>
      <c r="BLY686" s="133"/>
      <c r="BLZ686" s="133"/>
      <c r="BMA686" s="133"/>
      <c r="BMB686" s="133"/>
      <c r="BMC686" s="133"/>
      <c r="BMD686" s="133"/>
      <c r="BME686" s="133"/>
      <c r="BMF686" s="133"/>
      <c r="BMG686" s="133"/>
      <c r="BMH686" s="133"/>
      <c r="BMI686" s="133"/>
      <c r="BMJ686" s="133"/>
      <c r="BMK686" s="133"/>
      <c r="BML686" s="133"/>
      <c r="BMM686" s="133"/>
      <c r="BMN686" s="133"/>
      <c r="BMO686" s="133"/>
      <c r="BMP686" s="133"/>
      <c r="BMQ686" s="133"/>
      <c r="BMR686" s="133"/>
      <c r="BMS686" s="133"/>
      <c r="BMT686" s="133"/>
      <c r="BMU686" s="133"/>
      <c r="BMV686" s="133"/>
      <c r="BMW686" s="133"/>
      <c r="BMX686" s="133"/>
      <c r="BMY686" s="133"/>
      <c r="BMZ686" s="133"/>
      <c r="BNA686" s="133"/>
      <c r="BNB686" s="133"/>
      <c r="BNC686" s="133"/>
      <c r="BND686" s="133"/>
      <c r="BNE686" s="133"/>
      <c r="BNF686" s="133"/>
      <c r="BNG686" s="133"/>
      <c r="BNH686" s="133"/>
      <c r="BNI686" s="133"/>
      <c r="BNJ686" s="133"/>
      <c r="BNK686" s="133"/>
      <c r="BNL686" s="133"/>
      <c r="BNM686" s="133"/>
      <c r="BNN686" s="133"/>
      <c r="BNO686" s="133"/>
      <c r="BNP686" s="133"/>
      <c r="BNQ686" s="133"/>
      <c r="BNR686" s="133"/>
      <c r="BNS686" s="133"/>
      <c r="BNT686" s="133"/>
      <c r="BNU686" s="133"/>
      <c r="BNV686" s="133"/>
      <c r="BNW686" s="133"/>
      <c r="BNX686" s="133"/>
      <c r="BNY686" s="133"/>
      <c r="BNZ686" s="133"/>
      <c r="BOA686" s="133"/>
      <c r="BOB686" s="133"/>
      <c r="BOC686" s="133"/>
      <c r="BOD686" s="133"/>
      <c r="BOE686" s="133"/>
      <c r="BOF686" s="133"/>
      <c r="BOG686" s="133"/>
      <c r="BOH686" s="133"/>
      <c r="BOI686" s="133"/>
      <c r="BOJ686" s="133"/>
      <c r="BOK686" s="133"/>
      <c r="BOL686" s="133"/>
      <c r="BOM686" s="133"/>
      <c r="BON686" s="133"/>
      <c r="BOO686" s="133"/>
      <c r="BOP686" s="133"/>
      <c r="BOQ686" s="133"/>
      <c r="BOR686" s="133"/>
      <c r="BOS686" s="133"/>
      <c r="BOT686" s="133"/>
      <c r="BOU686" s="133"/>
      <c r="BOV686" s="133"/>
      <c r="BOW686" s="133"/>
      <c r="BOX686" s="133"/>
      <c r="BOY686" s="133"/>
      <c r="BOZ686" s="133"/>
      <c r="BPA686" s="133"/>
      <c r="BPB686" s="133"/>
      <c r="BPC686" s="133"/>
      <c r="BPD686" s="133"/>
      <c r="BPE686" s="133"/>
      <c r="BPF686" s="133"/>
      <c r="BPG686" s="133"/>
      <c r="BPH686" s="133"/>
      <c r="BPI686" s="133"/>
      <c r="BPJ686" s="133"/>
      <c r="BPK686" s="133"/>
      <c r="BPL686" s="133"/>
      <c r="BPM686" s="133"/>
      <c r="BPN686" s="133"/>
      <c r="BPO686" s="133"/>
      <c r="BPP686" s="133"/>
      <c r="BPQ686" s="133"/>
      <c r="BPR686" s="133"/>
      <c r="BPS686" s="133"/>
      <c r="BPT686" s="133"/>
      <c r="BPU686" s="133"/>
      <c r="BPV686" s="133"/>
      <c r="BPW686" s="133"/>
      <c r="BPX686" s="133"/>
      <c r="BPY686" s="133"/>
      <c r="BPZ686" s="133"/>
      <c r="BQA686" s="133"/>
      <c r="BQB686" s="133"/>
      <c r="BQC686" s="133"/>
      <c r="BQD686" s="133"/>
      <c r="BQE686" s="133"/>
      <c r="BQF686" s="133"/>
      <c r="BQG686" s="133"/>
      <c r="BQH686" s="133"/>
      <c r="BQI686" s="133"/>
      <c r="BQJ686" s="133"/>
      <c r="BQK686" s="133"/>
      <c r="BQL686" s="133"/>
      <c r="BQM686" s="133"/>
      <c r="BQN686" s="133"/>
      <c r="BQO686" s="133"/>
      <c r="BQP686" s="133"/>
      <c r="BQQ686" s="133"/>
      <c r="BQR686" s="133"/>
      <c r="BQS686" s="133"/>
      <c r="BQT686" s="133"/>
      <c r="BQU686" s="133"/>
      <c r="BQV686" s="133"/>
      <c r="BQW686" s="133"/>
      <c r="BQX686" s="133"/>
      <c r="BQY686" s="133"/>
      <c r="BQZ686" s="133"/>
      <c r="BRA686" s="133"/>
      <c r="BRB686" s="133"/>
      <c r="BRC686" s="133"/>
      <c r="BRD686" s="133"/>
      <c r="BRE686" s="133"/>
      <c r="BRF686" s="133"/>
      <c r="BRG686" s="133"/>
      <c r="BRH686" s="133"/>
      <c r="BRI686" s="133"/>
      <c r="BRJ686" s="133"/>
      <c r="BRK686" s="133"/>
      <c r="BRL686" s="133"/>
      <c r="BRM686" s="133"/>
      <c r="BRN686" s="133"/>
      <c r="BRO686" s="133"/>
      <c r="BRP686" s="133"/>
      <c r="BRQ686" s="133"/>
      <c r="BRR686" s="133"/>
      <c r="BRS686" s="133"/>
      <c r="BRT686" s="133"/>
      <c r="BRU686" s="133"/>
      <c r="BRV686" s="133"/>
      <c r="BRW686" s="133"/>
      <c r="BRX686" s="133"/>
      <c r="BRY686" s="133"/>
      <c r="BRZ686" s="133"/>
      <c r="BSA686" s="133"/>
      <c r="BSB686" s="133"/>
      <c r="BSC686" s="133"/>
      <c r="BSD686" s="133"/>
      <c r="BSE686" s="133"/>
      <c r="BSF686" s="133"/>
      <c r="BSG686" s="133"/>
      <c r="BSH686" s="133"/>
      <c r="BSI686" s="133"/>
      <c r="BSJ686" s="133"/>
      <c r="BSK686" s="133"/>
      <c r="BSL686" s="133"/>
      <c r="BSM686" s="133"/>
      <c r="BSN686" s="133"/>
      <c r="BSO686" s="133"/>
      <c r="BSP686" s="133"/>
      <c r="BSQ686" s="133"/>
      <c r="BSR686" s="133"/>
      <c r="BSS686" s="133"/>
      <c r="BST686" s="133"/>
      <c r="BSU686" s="133"/>
      <c r="BSV686" s="133"/>
      <c r="BSW686" s="133"/>
      <c r="BSX686" s="133"/>
      <c r="BSY686" s="133"/>
      <c r="BSZ686" s="133"/>
      <c r="BTA686" s="133"/>
      <c r="BTB686" s="133"/>
      <c r="BTC686" s="133"/>
      <c r="BTD686" s="133"/>
      <c r="BTE686" s="133"/>
      <c r="BTF686" s="133"/>
      <c r="BTG686" s="133"/>
      <c r="BTH686" s="133"/>
      <c r="BTI686" s="133"/>
      <c r="BTJ686" s="133"/>
      <c r="BTK686" s="133"/>
      <c r="BTL686" s="133"/>
      <c r="BTM686" s="133"/>
      <c r="BTN686" s="133"/>
      <c r="BTO686" s="133"/>
      <c r="BTP686" s="133"/>
      <c r="BTQ686" s="133"/>
      <c r="BTR686" s="133"/>
      <c r="BTS686" s="133"/>
      <c r="BTT686" s="133"/>
      <c r="BTU686" s="133"/>
      <c r="BTV686" s="133"/>
      <c r="BTW686" s="133"/>
      <c r="BTX686" s="133"/>
      <c r="BTY686" s="133"/>
      <c r="BTZ686" s="133"/>
      <c r="BUA686" s="133"/>
      <c r="BUB686" s="133"/>
      <c r="BUC686" s="133"/>
      <c r="BUD686" s="133"/>
      <c r="BUE686" s="133"/>
      <c r="BUF686" s="133"/>
      <c r="BUG686" s="133"/>
      <c r="BUH686" s="133"/>
      <c r="BUI686" s="133"/>
      <c r="BUJ686" s="133"/>
      <c r="BUK686" s="133"/>
      <c r="BUL686" s="133"/>
      <c r="BUM686" s="133"/>
      <c r="BUN686" s="133"/>
      <c r="BUO686" s="133"/>
      <c r="BUP686" s="133"/>
      <c r="BUQ686" s="133"/>
      <c r="BUR686" s="133"/>
      <c r="BUS686" s="133"/>
      <c r="BUT686" s="133"/>
      <c r="BUU686" s="133"/>
      <c r="BUV686" s="133"/>
      <c r="BUW686" s="133"/>
      <c r="BUX686" s="133"/>
      <c r="BUY686" s="133"/>
      <c r="BUZ686" s="133"/>
      <c r="BVA686" s="133"/>
      <c r="BVB686" s="133"/>
      <c r="BVC686" s="133"/>
      <c r="BVD686" s="133"/>
      <c r="BVE686" s="133"/>
      <c r="BVF686" s="133"/>
      <c r="BVG686" s="133"/>
      <c r="BVH686" s="133"/>
      <c r="BVI686" s="133"/>
      <c r="BVJ686" s="133"/>
      <c r="BVK686" s="133"/>
      <c r="BVL686" s="133"/>
      <c r="BVM686" s="133"/>
      <c r="BVN686" s="133"/>
      <c r="BVO686" s="133"/>
      <c r="BVP686" s="133"/>
      <c r="BVQ686" s="133"/>
      <c r="BVR686" s="133"/>
      <c r="BVS686" s="133"/>
      <c r="BVT686" s="133"/>
      <c r="BVU686" s="133"/>
      <c r="BVV686" s="133"/>
      <c r="BVW686" s="133"/>
      <c r="BVX686" s="133"/>
      <c r="BVY686" s="133"/>
      <c r="BVZ686" s="133"/>
      <c r="BWA686" s="133"/>
      <c r="BWB686" s="133"/>
      <c r="BWC686" s="133"/>
      <c r="BWD686" s="133"/>
      <c r="BWE686" s="133"/>
      <c r="BWF686" s="133"/>
      <c r="BWG686" s="133"/>
      <c r="BWH686" s="133"/>
      <c r="BWI686" s="133"/>
      <c r="BWJ686" s="133"/>
      <c r="BWK686" s="133"/>
      <c r="BWL686" s="133"/>
      <c r="BWM686" s="133"/>
      <c r="BWN686" s="133"/>
      <c r="BWO686" s="133"/>
      <c r="BWP686" s="133"/>
      <c r="BWQ686" s="133"/>
      <c r="BWR686" s="133"/>
      <c r="BWS686" s="133"/>
      <c r="BWT686" s="133"/>
      <c r="BWU686" s="133"/>
      <c r="BWV686" s="133"/>
      <c r="BWW686" s="133"/>
      <c r="BWX686" s="133"/>
      <c r="BWY686" s="133"/>
      <c r="BWZ686" s="133"/>
      <c r="BXA686" s="133"/>
      <c r="BXB686" s="133"/>
      <c r="BXC686" s="133"/>
      <c r="BXD686" s="133"/>
      <c r="BXE686" s="133"/>
      <c r="BXF686" s="133"/>
      <c r="BXG686" s="133"/>
      <c r="BXH686" s="133"/>
      <c r="BXI686" s="133"/>
      <c r="BXJ686" s="133"/>
      <c r="BXK686" s="133"/>
      <c r="BXL686" s="133"/>
      <c r="BXM686" s="133"/>
      <c r="BXN686" s="133"/>
      <c r="BXO686" s="133"/>
      <c r="BXP686" s="133"/>
      <c r="BXQ686" s="133"/>
      <c r="BXR686" s="133"/>
      <c r="BXS686" s="133"/>
      <c r="BXT686" s="133"/>
      <c r="BXU686" s="133"/>
      <c r="BXV686" s="133"/>
      <c r="BXW686" s="133"/>
      <c r="BXX686" s="133"/>
      <c r="BXY686" s="133"/>
      <c r="BXZ686" s="133"/>
      <c r="BYA686" s="133"/>
      <c r="BYB686" s="133"/>
      <c r="BYC686" s="133"/>
      <c r="BYD686" s="133"/>
      <c r="BYE686" s="133"/>
      <c r="BYF686" s="133"/>
      <c r="BYG686" s="133"/>
      <c r="BYH686" s="133"/>
      <c r="BYI686" s="133"/>
      <c r="BYJ686" s="133"/>
      <c r="BYK686" s="133"/>
      <c r="BYL686" s="133"/>
      <c r="BYM686" s="133"/>
      <c r="BYN686" s="133"/>
      <c r="BYO686" s="133"/>
      <c r="BYP686" s="133"/>
      <c r="BYQ686" s="133"/>
      <c r="BYR686" s="133"/>
      <c r="BYS686" s="133"/>
      <c r="BYT686" s="133"/>
      <c r="BYU686" s="133"/>
      <c r="BYV686" s="133"/>
      <c r="BYW686" s="133"/>
      <c r="BYX686" s="133"/>
      <c r="BYY686" s="133"/>
      <c r="BYZ686" s="133"/>
      <c r="BZA686" s="133"/>
      <c r="BZB686" s="133"/>
      <c r="BZC686" s="133"/>
      <c r="BZD686" s="133"/>
      <c r="BZE686" s="133"/>
      <c r="BZF686" s="133"/>
      <c r="BZG686" s="133"/>
      <c r="BZH686" s="133"/>
      <c r="BZI686" s="133"/>
      <c r="BZJ686" s="133"/>
      <c r="BZK686" s="133"/>
      <c r="BZL686" s="133"/>
      <c r="BZM686" s="133"/>
      <c r="BZN686" s="133"/>
      <c r="BZO686" s="133"/>
      <c r="BZP686" s="133"/>
      <c r="BZQ686" s="133"/>
      <c r="BZR686" s="133"/>
      <c r="BZS686" s="133"/>
      <c r="BZT686" s="133"/>
      <c r="BZU686" s="133"/>
      <c r="BZV686" s="133"/>
      <c r="BZW686" s="133"/>
      <c r="BZX686" s="133"/>
      <c r="BZY686" s="133"/>
      <c r="BZZ686" s="133"/>
      <c r="CAA686" s="133"/>
      <c r="CAB686" s="133"/>
      <c r="CAC686" s="133"/>
      <c r="CAD686" s="133"/>
      <c r="CAE686" s="133"/>
      <c r="CAF686" s="133"/>
      <c r="CAG686" s="133"/>
      <c r="CAH686" s="133"/>
      <c r="CAI686" s="133"/>
      <c r="CAJ686" s="133"/>
      <c r="CAK686" s="133"/>
      <c r="CAL686" s="133"/>
      <c r="CAM686" s="133"/>
      <c r="CAN686" s="133"/>
      <c r="CAO686" s="133"/>
      <c r="CAP686" s="133"/>
      <c r="CAQ686" s="133"/>
      <c r="CAR686" s="133"/>
      <c r="CAS686" s="133"/>
      <c r="CAT686" s="133"/>
      <c r="CAU686" s="133"/>
      <c r="CAV686" s="133"/>
      <c r="CAW686" s="133"/>
      <c r="CAX686" s="133"/>
      <c r="CAY686" s="133"/>
      <c r="CAZ686" s="133"/>
      <c r="CBA686" s="133"/>
      <c r="CBB686" s="133"/>
      <c r="CBC686" s="133"/>
      <c r="CBD686" s="133"/>
      <c r="CBE686" s="133"/>
      <c r="CBF686" s="133"/>
      <c r="CBG686" s="133"/>
      <c r="CBH686" s="133"/>
      <c r="CBI686" s="133"/>
      <c r="CBJ686" s="133"/>
      <c r="CBK686" s="133"/>
      <c r="CBL686" s="133"/>
      <c r="CBM686" s="133"/>
      <c r="CBN686" s="133"/>
      <c r="CBO686" s="133"/>
      <c r="CBP686" s="133"/>
      <c r="CBQ686" s="133"/>
      <c r="CBR686" s="133"/>
      <c r="CBS686" s="133"/>
      <c r="CBT686" s="133"/>
      <c r="CBU686" s="133"/>
      <c r="CBV686" s="133"/>
      <c r="CBW686" s="133"/>
      <c r="CBX686" s="133"/>
      <c r="CBY686" s="133"/>
      <c r="CBZ686" s="133"/>
      <c r="CCA686" s="133"/>
      <c r="CCB686" s="133"/>
      <c r="CCC686" s="133"/>
      <c r="CCD686" s="133"/>
      <c r="CCE686" s="133"/>
      <c r="CCF686" s="133"/>
      <c r="CCG686" s="133"/>
      <c r="CCH686" s="133"/>
      <c r="CCI686" s="133"/>
      <c r="CCJ686" s="133"/>
      <c r="CCK686" s="133"/>
      <c r="CCL686" s="133"/>
      <c r="CCM686" s="133"/>
      <c r="CCN686" s="133"/>
      <c r="CCO686" s="133"/>
      <c r="CCP686" s="133"/>
      <c r="CCQ686" s="133"/>
      <c r="CCR686" s="133"/>
      <c r="CCS686" s="133"/>
      <c r="CCT686" s="133"/>
      <c r="CCU686" s="133"/>
      <c r="CCV686" s="133"/>
      <c r="CCW686" s="133"/>
      <c r="CCX686" s="133"/>
      <c r="CCY686" s="133"/>
      <c r="CCZ686" s="133"/>
      <c r="CDA686" s="133"/>
      <c r="CDB686" s="133"/>
      <c r="CDC686" s="133"/>
      <c r="CDD686" s="133"/>
      <c r="CDE686" s="133"/>
      <c r="CDF686" s="133"/>
      <c r="CDG686" s="133"/>
      <c r="CDH686" s="133"/>
      <c r="CDI686" s="133"/>
      <c r="CDJ686" s="133"/>
      <c r="CDK686" s="133"/>
      <c r="CDL686" s="133"/>
      <c r="CDM686" s="133"/>
      <c r="CDN686" s="133"/>
      <c r="CDO686" s="133"/>
      <c r="CDP686" s="133"/>
      <c r="CDQ686" s="133"/>
      <c r="CDR686" s="133"/>
      <c r="CDS686" s="133"/>
      <c r="CDT686" s="133"/>
      <c r="CDU686" s="133"/>
      <c r="CDV686" s="133"/>
      <c r="CDW686" s="133"/>
      <c r="CDX686" s="133"/>
      <c r="CDY686" s="133"/>
      <c r="CDZ686" s="133"/>
      <c r="CEA686" s="133"/>
      <c r="CEB686" s="133"/>
      <c r="CEC686" s="133"/>
      <c r="CED686" s="133"/>
      <c r="CEE686" s="133"/>
      <c r="CEF686" s="133"/>
      <c r="CEG686" s="133"/>
      <c r="CEH686" s="133"/>
      <c r="CEI686" s="133"/>
      <c r="CEJ686" s="133"/>
      <c r="CEK686" s="133"/>
      <c r="CEL686" s="133"/>
      <c r="CEM686" s="133"/>
      <c r="CEN686" s="133"/>
      <c r="CEO686" s="133"/>
      <c r="CEP686" s="133"/>
      <c r="CEQ686" s="133"/>
      <c r="CER686" s="133"/>
      <c r="CES686" s="133"/>
      <c r="CET686" s="133"/>
      <c r="CEU686" s="133"/>
      <c r="CEV686" s="133"/>
      <c r="CEW686" s="133"/>
      <c r="CEX686" s="133"/>
      <c r="CEY686" s="133"/>
      <c r="CEZ686" s="133"/>
      <c r="CFA686" s="133"/>
      <c r="CFB686" s="133"/>
      <c r="CFC686" s="133"/>
      <c r="CFD686" s="133"/>
      <c r="CFE686" s="133"/>
      <c r="CFF686" s="133"/>
      <c r="CFG686" s="133"/>
      <c r="CFH686" s="133"/>
      <c r="CFI686" s="133"/>
      <c r="CFJ686" s="133"/>
      <c r="CFK686" s="133"/>
      <c r="CFL686" s="133"/>
      <c r="CFM686" s="133"/>
      <c r="CFN686" s="133"/>
      <c r="CFO686" s="133"/>
      <c r="CFP686" s="133"/>
      <c r="CFQ686" s="133"/>
      <c r="CFR686" s="133"/>
      <c r="CFS686" s="133"/>
      <c r="CFT686" s="133"/>
      <c r="CFU686" s="133"/>
      <c r="CFV686" s="133"/>
      <c r="CFW686" s="133"/>
      <c r="CFX686" s="133"/>
      <c r="CFY686" s="133"/>
      <c r="CFZ686" s="133"/>
      <c r="CGA686" s="133"/>
      <c r="CGB686" s="133"/>
      <c r="CGC686" s="133"/>
      <c r="CGD686" s="133"/>
      <c r="CGE686" s="133"/>
      <c r="CGF686" s="133"/>
      <c r="CGG686" s="133"/>
      <c r="CGH686" s="133"/>
      <c r="CGI686" s="133"/>
      <c r="CGJ686" s="133"/>
      <c r="CGK686" s="133"/>
      <c r="CGL686" s="133"/>
      <c r="CGM686" s="133"/>
      <c r="CGN686" s="133"/>
      <c r="CGO686" s="133"/>
      <c r="CGP686" s="133"/>
      <c r="CGQ686" s="133"/>
      <c r="CGR686" s="133"/>
      <c r="CGS686" s="133"/>
      <c r="CGT686" s="133"/>
      <c r="CGU686" s="133"/>
      <c r="CGV686" s="133"/>
      <c r="CGW686" s="133"/>
      <c r="CGX686" s="133"/>
      <c r="CGY686" s="133"/>
      <c r="CGZ686" s="133"/>
      <c r="CHA686" s="133"/>
      <c r="CHB686" s="133"/>
      <c r="CHC686" s="133"/>
      <c r="CHD686" s="133"/>
      <c r="CHE686" s="133"/>
      <c r="CHF686" s="133"/>
      <c r="CHG686" s="133"/>
      <c r="CHH686" s="133"/>
      <c r="CHI686" s="133"/>
      <c r="CHJ686" s="133"/>
      <c r="CHK686" s="133"/>
      <c r="CHL686" s="133"/>
      <c r="CHM686" s="133"/>
      <c r="CHN686" s="133"/>
      <c r="CHO686" s="133"/>
      <c r="CHP686" s="133"/>
      <c r="CHQ686" s="133"/>
      <c r="CHR686" s="133"/>
      <c r="CHS686" s="133"/>
      <c r="CHT686" s="133"/>
      <c r="CHU686" s="133"/>
      <c r="CHV686" s="133"/>
      <c r="CHW686" s="133"/>
      <c r="CHX686" s="133"/>
      <c r="CHY686" s="133"/>
      <c r="CHZ686" s="133"/>
      <c r="CIA686" s="133"/>
      <c r="CIB686" s="133"/>
      <c r="CIC686" s="133"/>
      <c r="CID686" s="133"/>
      <c r="CIE686" s="133"/>
      <c r="CIF686" s="133"/>
      <c r="CIG686" s="133"/>
      <c r="CIH686" s="133"/>
      <c r="CII686" s="133"/>
      <c r="CIJ686" s="133"/>
      <c r="CIK686" s="133"/>
      <c r="CIL686" s="133"/>
      <c r="CIM686" s="133"/>
      <c r="CIN686" s="133"/>
      <c r="CIO686" s="133"/>
      <c r="CIP686" s="133"/>
      <c r="CIQ686" s="133"/>
      <c r="CIR686" s="133"/>
      <c r="CIS686" s="133"/>
      <c r="CIT686" s="133"/>
      <c r="CIU686" s="133"/>
      <c r="CIV686" s="133"/>
      <c r="CIW686" s="133"/>
      <c r="CIX686" s="133"/>
      <c r="CIY686" s="133"/>
      <c r="CIZ686" s="133"/>
      <c r="CJA686" s="133"/>
      <c r="CJB686" s="133"/>
      <c r="CJC686" s="133"/>
      <c r="CJD686" s="133"/>
      <c r="CJE686" s="133"/>
      <c r="CJF686" s="133"/>
      <c r="CJG686" s="133"/>
      <c r="CJH686" s="133"/>
      <c r="CJI686" s="133"/>
      <c r="CJJ686" s="133"/>
      <c r="CJK686" s="133"/>
      <c r="CJL686" s="133"/>
      <c r="CJM686" s="133"/>
      <c r="CJN686" s="133"/>
      <c r="CJO686" s="133"/>
      <c r="CJP686" s="133"/>
      <c r="CJQ686" s="133"/>
      <c r="CJR686" s="133"/>
      <c r="CJS686" s="133"/>
      <c r="CJT686" s="133"/>
      <c r="CJU686" s="133"/>
      <c r="CJV686" s="133"/>
      <c r="CJW686" s="133"/>
      <c r="CJX686" s="133"/>
      <c r="CJY686" s="133"/>
      <c r="CJZ686" s="133"/>
      <c r="CKA686" s="133"/>
      <c r="CKB686" s="133"/>
      <c r="CKC686" s="133"/>
      <c r="CKD686" s="133"/>
      <c r="CKE686" s="133"/>
      <c r="CKF686" s="133"/>
      <c r="CKG686" s="133"/>
      <c r="CKH686" s="133"/>
      <c r="CKI686" s="133"/>
      <c r="CKJ686" s="133"/>
      <c r="CKK686" s="133"/>
      <c r="CKL686" s="133"/>
      <c r="CKM686" s="133"/>
      <c r="CKN686" s="133"/>
      <c r="CKO686" s="133"/>
      <c r="CKP686" s="133"/>
      <c r="CKQ686" s="133"/>
      <c r="CKR686" s="133"/>
      <c r="CKS686" s="133"/>
      <c r="CKT686" s="133"/>
      <c r="CKU686" s="133"/>
      <c r="CKV686" s="133"/>
      <c r="CKW686" s="133"/>
      <c r="CKX686" s="133"/>
      <c r="CKY686" s="133"/>
      <c r="CKZ686" s="133"/>
      <c r="CLA686" s="133"/>
      <c r="CLB686" s="133"/>
      <c r="CLC686" s="133"/>
      <c r="CLD686" s="133"/>
      <c r="CLE686" s="133"/>
      <c r="CLF686" s="133"/>
      <c r="CLG686" s="133"/>
      <c r="CLH686" s="133"/>
      <c r="CLI686" s="133"/>
      <c r="CLJ686" s="133"/>
      <c r="CLK686" s="133"/>
      <c r="CLL686" s="133"/>
      <c r="CLM686" s="133"/>
      <c r="CLN686" s="133"/>
      <c r="CLO686" s="133"/>
      <c r="CLP686" s="133"/>
      <c r="CLQ686" s="133"/>
      <c r="CLR686" s="133"/>
      <c r="CLS686" s="133"/>
      <c r="CLT686" s="133"/>
      <c r="CLU686" s="133"/>
      <c r="CLV686" s="133"/>
      <c r="CLW686" s="133"/>
      <c r="CLX686" s="133"/>
      <c r="CLY686" s="133"/>
      <c r="CLZ686" s="133"/>
      <c r="CMA686" s="133"/>
      <c r="CMB686" s="133"/>
      <c r="CMC686" s="133"/>
      <c r="CMD686" s="133"/>
      <c r="CME686" s="133"/>
      <c r="CMF686" s="133"/>
      <c r="CMG686" s="133"/>
      <c r="CMH686" s="133"/>
      <c r="CMI686" s="133"/>
      <c r="CMJ686" s="133"/>
      <c r="CMK686" s="133"/>
      <c r="CML686" s="133"/>
      <c r="CMM686" s="133"/>
      <c r="CMN686" s="133"/>
      <c r="CMO686" s="133"/>
      <c r="CMP686" s="133"/>
      <c r="CMQ686" s="133"/>
      <c r="CMR686" s="133"/>
      <c r="CMS686" s="133"/>
      <c r="CMT686" s="133"/>
      <c r="CMU686" s="133"/>
      <c r="CMV686" s="133"/>
      <c r="CMW686" s="133"/>
      <c r="CMX686" s="133"/>
      <c r="CMY686" s="133"/>
      <c r="CMZ686" s="133"/>
      <c r="CNA686" s="133"/>
      <c r="CNB686" s="133"/>
      <c r="CNC686" s="133"/>
      <c r="CND686" s="133"/>
      <c r="CNE686" s="133"/>
      <c r="CNF686" s="133"/>
      <c r="CNG686" s="133"/>
      <c r="CNH686" s="133"/>
      <c r="CNI686" s="133"/>
      <c r="CNJ686" s="133"/>
      <c r="CNK686" s="133"/>
      <c r="CNL686" s="133"/>
      <c r="CNM686" s="133"/>
      <c r="CNN686" s="133"/>
      <c r="CNO686" s="133"/>
      <c r="CNP686" s="133"/>
      <c r="CNQ686" s="133"/>
      <c r="CNR686" s="133"/>
      <c r="CNS686" s="133"/>
      <c r="CNT686" s="133"/>
      <c r="CNU686" s="133"/>
      <c r="CNV686" s="133"/>
      <c r="CNW686" s="133"/>
      <c r="CNX686" s="133"/>
      <c r="CNY686" s="133"/>
      <c r="CNZ686" s="133"/>
      <c r="COA686" s="133"/>
      <c r="COB686" s="133"/>
      <c r="COC686" s="133"/>
      <c r="COD686" s="133"/>
      <c r="COE686" s="133"/>
      <c r="COF686" s="133"/>
      <c r="COG686" s="133"/>
      <c r="COH686" s="133"/>
      <c r="COI686" s="133"/>
      <c r="COJ686" s="133"/>
      <c r="COK686" s="133"/>
      <c r="COL686" s="133"/>
      <c r="COM686" s="133"/>
      <c r="CON686" s="133"/>
      <c r="COO686" s="133"/>
      <c r="COP686" s="133"/>
      <c r="COQ686" s="133"/>
      <c r="COR686" s="133"/>
      <c r="COS686" s="133"/>
      <c r="COT686" s="133"/>
      <c r="COU686" s="133"/>
      <c r="COV686" s="133"/>
      <c r="COW686" s="133"/>
      <c r="COX686" s="133"/>
      <c r="COY686" s="133"/>
      <c r="COZ686" s="133"/>
      <c r="CPA686" s="133"/>
      <c r="CPB686" s="133"/>
      <c r="CPC686" s="133"/>
      <c r="CPD686" s="133"/>
      <c r="CPE686" s="133"/>
      <c r="CPF686" s="133"/>
      <c r="CPG686" s="133"/>
      <c r="CPH686" s="133"/>
      <c r="CPI686" s="133"/>
      <c r="CPJ686" s="133"/>
      <c r="CPK686" s="133"/>
      <c r="CPL686" s="133"/>
      <c r="CPM686" s="133"/>
      <c r="CPN686" s="133"/>
      <c r="CPO686" s="133"/>
      <c r="CPP686" s="133"/>
      <c r="CPQ686" s="133"/>
      <c r="CPR686" s="133"/>
      <c r="CPS686" s="133"/>
      <c r="CPT686" s="133"/>
      <c r="CPU686" s="133"/>
      <c r="CPV686" s="133"/>
      <c r="CPW686" s="133"/>
      <c r="CPX686" s="133"/>
      <c r="CPY686" s="133"/>
      <c r="CPZ686" s="133"/>
      <c r="CQA686" s="133"/>
      <c r="CQB686" s="133"/>
      <c r="CQC686" s="133"/>
      <c r="CQD686" s="133"/>
      <c r="CQE686" s="133"/>
      <c r="CQF686" s="133"/>
      <c r="CQG686" s="133"/>
      <c r="CQH686" s="133"/>
      <c r="CQI686" s="133"/>
      <c r="CQJ686" s="133"/>
      <c r="CQK686" s="133"/>
      <c r="CQL686" s="133"/>
      <c r="CQM686" s="133"/>
      <c r="CQN686" s="133"/>
      <c r="CQO686" s="133"/>
      <c r="CQP686" s="133"/>
      <c r="CQQ686" s="133"/>
      <c r="CQR686" s="133"/>
      <c r="CQS686" s="133"/>
      <c r="CQT686" s="133"/>
      <c r="CQU686" s="133"/>
      <c r="CQV686" s="133"/>
      <c r="CQW686" s="133"/>
      <c r="CQX686" s="133"/>
      <c r="CQY686" s="133"/>
      <c r="CQZ686" s="133"/>
      <c r="CRA686" s="133"/>
      <c r="CRB686" s="133"/>
      <c r="CRC686" s="133"/>
      <c r="CRD686" s="133"/>
      <c r="CRE686" s="133"/>
      <c r="CRF686" s="133"/>
      <c r="CRG686" s="133"/>
      <c r="CRH686" s="133"/>
      <c r="CRI686" s="133"/>
      <c r="CRJ686" s="133"/>
      <c r="CRK686" s="133"/>
      <c r="CRL686" s="133"/>
      <c r="CRM686" s="133"/>
      <c r="CRN686" s="133"/>
      <c r="CRO686" s="133"/>
      <c r="CRP686" s="133"/>
      <c r="CRQ686" s="133"/>
      <c r="CRR686" s="133"/>
      <c r="CRS686" s="133"/>
      <c r="CRT686" s="133"/>
      <c r="CRU686" s="133"/>
      <c r="CRV686" s="133"/>
      <c r="CRW686" s="133"/>
      <c r="CRX686" s="133"/>
      <c r="CRY686" s="133"/>
      <c r="CRZ686" s="133"/>
      <c r="CSA686" s="133"/>
      <c r="CSB686" s="133"/>
      <c r="CSC686" s="133"/>
      <c r="CSD686" s="133"/>
      <c r="CSE686" s="133"/>
      <c r="CSF686" s="133"/>
      <c r="CSG686" s="133"/>
      <c r="CSH686" s="133"/>
      <c r="CSI686" s="133"/>
      <c r="CSJ686" s="133"/>
      <c r="CSK686" s="133"/>
      <c r="CSL686" s="133"/>
      <c r="CSM686" s="133"/>
      <c r="CSN686" s="133"/>
      <c r="CSO686" s="133"/>
      <c r="CSP686" s="133"/>
      <c r="CSQ686" s="133"/>
      <c r="CSR686" s="133"/>
      <c r="CSS686" s="133"/>
      <c r="CST686" s="133"/>
      <c r="CSU686" s="133"/>
      <c r="CSV686" s="133"/>
      <c r="CSW686" s="133"/>
      <c r="CSX686" s="133"/>
      <c r="CSY686" s="133"/>
      <c r="CSZ686" s="133"/>
      <c r="CTA686" s="133"/>
      <c r="CTB686" s="133"/>
      <c r="CTC686" s="133"/>
      <c r="CTD686" s="133"/>
      <c r="CTE686" s="133"/>
      <c r="CTF686" s="133"/>
      <c r="CTG686" s="133"/>
      <c r="CTH686" s="133"/>
      <c r="CTI686" s="133"/>
      <c r="CTJ686" s="133"/>
      <c r="CTK686" s="133"/>
      <c r="CTL686" s="133"/>
      <c r="CTM686" s="133"/>
      <c r="CTN686" s="133"/>
      <c r="CTO686" s="133"/>
      <c r="CTP686" s="133"/>
      <c r="CTQ686" s="133"/>
      <c r="CTR686" s="133"/>
      <c r="CTS686" s="133"/>
      <c r="CTT686" s="133"/>
      <c r="CTU686" s="133"/>
      <c r="CTV686" s="133"/>
      <c r="CTW686" s="133"/>
      <c r="CTX686" s="133"/>
      <c r="CTY686" s="133"/>
      <c r="CTZ686" s="133"/>
      <c r="CUA686" s="133"/>
      <c r="CUB686" s="133"/>
      <c r="CUC686" s="133"/>
      <c r="CUD686" s="133"/>
      <c r="CUE686" s="133"/>
      <c r="CUF686" s="133"/>
      <c r="CUG686" s="133"/>
      <c r="CUH686" s="133"/>
      <c r="CUI686" s="133"/>
      <c r="CUJ686" s="133"/>
      <c r="CUK686" s="133"/>
      <c r="CUL686" s="133"/>
      <c r="CUM686" s="133"/>
      <c r="CUN686" s="133"/>
      <c r="CUO686" s="133"/>
      <c r="CUP686" s="133"/>
      <c r="CUQ686" s="133"/>
      <c r="CUR686" s="133"/>
      <c r="CUS686" s="133"/>
      <c r="CUT686" s="133"/>
      <c r="CUU686" s="133"/>
      <c r="CUV686" s="133"/>
      <c r="CUW686" s="133"/>
      <c r="CUX686" s="133"/>
      <c r="CUY686" s="133"/>
      <c r="CUZ686" s="133"/>
      <c r="CVA686" s="133"/>
      <c r="CVB686" s="133"/>
      <c r="CVC686" s="133"/>
      <c r="CVD686" s="133"/>
      <c r="CVE686" s="133"/>
      <c r="CVF686" s="133"/>
      <c r="CVG686" s="133"/>
      <c r="CVH686" s="133"/>
      <c r="CVI686" s="133"/>
      <c r="CVJ686" s="133"/>
      <c r="CVK686" s="133"/>
      <c r="CVL686" s="133"/>
      <c r="CVM686" s="133"/>
      <c r="CVN686" s="133"/>
      <c r="CVO686" s="133"/>
      <c r="CVP686" s="133"/>
      <c r="CVQ686" s="133"/>
      <c r="CVR686" s="133"/>
      <c r="CVS686" s="133"/>
      <c r="CVT686" s="133"/>
      <c r="CVU686" s="133"/>
      <c r="CVV686" s="133"/>
      <c r="CVW686" s="133"/>
      <c r="CVX686" s="133"/>
      <c r="CVY686" s="133"/>
      <c r="CVZ686" s="133"/>
      <c r="CWA686" s="133"/>
      <c r="CWB686" s="133"/>
      <c r="CWC686" s="133"/>
      <c r="CWD686" s="133"/>
      <c r="CWE686" s="133"/>
      <c r="CWF686" s="133"/>
      <c r="CWG686" s="133"/>
      <c r="CWH686" s="133"/>
      <c r="CWI686" s="133"/>
      <c r="CWJ686" s="133"/>
      <c r="CWK686" s="133"/>
      <c r="CWL686" s="133"/>
      <c r="CWM686" s="133"/>
      <c r="CWN686" s="133"/>
      <c r="CWO686" s="133"/>
      <c r="CWP686" s="133"/>
      <c r="CWQ686" s="133"/>
      <c r="CWR686" s="133"/>
      <c r="CWS686" s="133"/>
      <c r="CWT686" s="133"/>
      <c r="CWU686" s="133"/>
      <c r="CWV686" s="133"/>
      <c r="CWW686" s="133"/>
      <c r="CWX686" s="133"/>
      <c r="CWY686" s="133"/>
      <c r="CWZ686" s="133"/>
      <c r="CXA686" s="133"/>
      <c r="CXB686" s="133"/>
      <c r="CXC686" s="133"/>
      <c r="CXD686" s="133"/>
      <c r="CXE686" s="133"/>
      <c r="CXF686" s="133"/>
      <c r="CXG686" s="133"/>
      <c r="CXH686" s="133"/>
      <c r="CXI686" s="133"/>
      <c r="CXJ686" s="133"/>
      <c r="CXK686" s="133"/>
      <c r="CXL686" s="133"/>
      <c r="CXM686" s="133"/>
      <c r="CXN686" s="133"/>
      <c r="CXO686" s="133"/>
      <c r="CXP686" s="133"/>
      <c r="CXQ686" s="133"/>
      <c r="CXR686" s="133"/>
      <c r="CXS686" s="133"/>
      <c r="CXT686" s="133"/>
      <c r="CXU686" s="133"/>
      <c r="CXV686" s="133"/>
      <c r="CXW686" s="133"/>
      <c r="CXX686" s="133"/>
      <c r="CXY686" s="133"/>
      <c r="CXZ686" s="133"/>
      <c r="CYA686" s="133"/>
      <c r="CYB686" s="133"/>
      <c r="CYC686" s="133"/>
      <c r="CYD686" s="133"/>
      <c r="CYE686" s="133"/>
      <c r="CYF686" s="133"/>
      <c r="CYG686" s="133"/>
      <c r="CYH686" s="133"/>
      <c r="CYI686" s="133"/>
      <c r="CYJ686" s="133"/>
      <c r="CYK686" s="133"/>
      <c r="CYL686" s="133"/>
      <c r="CYM686" s="133"/>
      <c r="CYN686" s="133"/>
      <c r="CYO686" s="133"/>
      <c r="CYP686" s="133"/>
      <c r="CYQ686" s="133"/>
      <c r="CYR686" s="133"/>
      <c r="CYS686" s="133"/>
      <c r="CYT686" s="133"/>
      <c r="CYU686" s="133"/>
      <c r="CYV686" s="133"/>
      <c r="CYW686" s="133"/>
      <c r="CYX686" s="133"/>
      <c r="CYY686" s="133"/>
      <c r="CYZ686" s="133"/>
      <c r="CZA686" s="133"/>
      <c r="CZB686" s="133"/>
      <c r="CZC686" s="133"/>
      <c r="CZD686" s="133"/>
      <c r="CZE686" s="133"/>
      <c r="CZF686" s="133"/>
      <c r="CZG686" s="133"/>
      <c r="CZH686" s="133"/>
      <c r="CZI686" s="133"/>
      <c r="CZJ686" s="133"/>
      <c r="CZK686" s="133"/>
      <c r="CZL686" s="133"/>
      <c r="CZM686" s="133"/>
      <c r="CZN686" s="133"/>
      <c r="CZO686" s="133"/>
      <c r="CZP686" s="133"/>
      <c r="CZQ686" s="133"/>
      <c r="CZR686" s="133"/>
      <c r="CZS686" s="133"/>
      <c r="CZT686" s="133"/>
      <c r="CZU686" s="133"/>
      <c r="CZV686" s="133"/>
      <c r="CZW686" s="133"/>
      <c r="CZX686" s="133"/>
      <c r="CZY686" s="133"/>
      <c r="CZZ686" s="133"/>
      <c r="DAA686" s="133"/>
      <c r="DAB686" s="133"/>
      <c r="DAC686" s="133"/>
      <c r="DAD686" s="133"/>
      <c r="DAE686" s="133"/>
      <c r="DAF686" s="133"/>
      <c r="DAG686" s="133"/>
      <c r="DAH686" s="133"/>
      <c r="DAI686" s="133"/>
      <c r="DAJ686" s="133"/>
      <c r="DAK686" s="133"/>
      <c r="DAL686" s="133"/>
      <c r="DAM686" s="133"/>
      <c r="DAN686" s="133"/>
      <c r="DAO686" s="133"/>
      <c r="DAP686" s="133"/>
      <c r="DAQ686" s="133"/>
      <c r="DAR686" s="133"/>
      <c r="DAS686" s="133"/>
      <c r="DAT686" s="133"/>
      <c r="DAU686" s="133"/>
      <c r="DAV686" s="133"/>
      <c r="DAW686" s="133"/>
      <c r="DAX686" s="133"/>
      <c r="DAY686" s="133"/>
      <c r="DAZ686" s="133"/>
      <c r="DBA686" s="133"/>
      <c r="DBB686" s="133"/>
      <c r="DBC686" s="133"/>
      <c r="DBD686" s="133"/>
      <c r="DBE686" s="133"/>
      <c r="DBF686" s="133"/>
      <c r="DBG686" s="133"/>
      <c r="DBH686" s="133"/>
      <c r="DBI686" s="133"/>
      <c r="DBJ686" s="133"/>
      <c r="DBK686" s="133"/>
      <c r="DBL686" s="133"/>
      <c r="DBM686" s="133"/>
      <c r="DBN686" s="133"/>
      <c r="DBO686" s="133"/>
      <c r="DBP686" s="133"/>
      <c r="DBQ686" s="133"/>
      <c r="DBR686" s="133"/>
      <c r="DBS686" s="133"/>
      <c r="DBT686" s="133"/>
      <c r="DBU686" s="133"/>
      <c r="DBV686" s="133"/>
      <c r="DBW686" s="133"/>
      <c r="DBX686" s="133"/>
      <c r="DBY686" s="133"/>
      <c r="DBZ686" s="133"/>
      <c r="DCA686" s="133"/>
      <c r="DCB686" s="133"/>
      <c r="DCC686" s="133"/>
      <c r="DCD686" s="133"/>
      <c r="DCE686" s="133"/>
      <c r="DCF686" s="133"/>
      <c r="DCG686" s="133"/>
      <c r="DCH686" s="133"/>
      <c r="DCI686" s="133"/>
      <c r="DCJ686" s="133"/>
      <c r="DCK686" s="133"/>
      <c r="DCL686" s="133"/>
      <c r="DCM686" s="133"/>
      <c r="DCN686" s="133"/>
      <c r="DCO686" s="133"/>
      <c r="DCP686" s="133"/>
      <c r="DCQ686" s="133"/>
      <c r="DCR686" s="133"/>
      <c r="DCS686" s="133"/>
      <c r="DCT686" s="133"/>
      <c r="DCU686" s="133"/>
      <c r="DCV686" s="133"/>
      <c r="DCW686" s="133"/>
      <c r="DCX686" s="133"/>
      <c r="DCY686" s="133"/>
      <c r="DCZ686" s="133"/>
      <c r="DDA686" s="133"/>
      <c r="DDB686" s="133"/>
      <c r="DDC686" s="133"/>
      <c r="DDD686" s="133"/>
      <c r="DDE686" s="133"/>
      <c r="DDF686" s="133"/>
      <c r="DDG686" s="133"/>
      <c r="DDH686" s="133"/>
      <c r="DDI686" s="133"/>
      <c r="DDJ686" s="133"/>
      <c r="DDK686" s="133"/>
      <c r="DDL686" s="133"/>
      <c r="DDM686" s="133"/>
      <c r="DDN686" s="133"/>
      <c r="DDO686" s="133"/>
      <c r="DDP686" s="133"/>
      <c r="DDQ686" s="133"/>
      <c r="DDR686" s="133"/>
      <c r="DDS686" s="133"/>
      <c r="DDT686" s="133"/>
      <c r="DDU686" s="133"/>
      <c r="DDV686" s="133"/>
      <c r="DDW686" s="133"/>
      <c r="DDX686" s="133"/>
      <c r="DDY686" s="133"/>
      <c r="DDZ686" s="133"/>
      <c r="DEA686" s="133"/>
      <c r="DEB686" s="133"/>
      <c r="DEC686" s="133"/>
      <c r="DED686" s="133"/>
      <c r="DEE686" s="133"/>
      <c r="DEF686" s="133"/>
      <c r="DEG686" s="133"/>
      <c r="DEH686" s="133"/>
      <c r="DEI686" s="133"/>
      <c r="DEJ686" s="133"/>
      <c r="DEK686" s="133"/>
      <c r="DEL686" s="133"/>
      <c r="DEM686" s="133"/>
      <c r="DEN686" s="133"/>
      <c r="DEO686" s="133"/>
      <c r="DEP686" s="133"/>
      <c r="DEQ686" s="133"/>
      <c r="DER686" s="133"/>
      <c r="DES686" s="133"/>
      <c r="DET686" s="133"/>
      <c r="DEU686" s="133"/>
      <c r="DEV686" s="133"/>
      <c r="DEW686" s="133"/>
      <c r="DEX686" s="133"/>
      <c r="DEY686" s="133"/>
      <c r="DEZ686" s="133"/>
      <c r="DFA686" s="133"/>
      <c r="DFB686" s="133"/>
      <c r="DFC686" s="133"/>
      <c r="DFD686" s="133"/>
      <c r="DFE686" s="133"/>
      <c r="DFF686" s="133"/>
      <c r="DFG686" s="133"/>
      <c r="DFH686" s="133"/>
      <c r="DFI686" s="133"/>
      <c r="DFJ686" s="133"/>
      <c r="DFK686" s="133"/>
      <c r="DFL686" s="133"/>
      <c r="DFM686" s="133"/>
      <c r="DFN686" s="133"/>
      <c r="DFO686" s="133"/>
      <c r="DFP686" s="133"/>
      <c r="DFQ686" s="133"/>
      <c r="DFR686" s="133"/>
      <c r="DFS686" s="133"/>
      <c r="DFT686" s="133"/>
      <c r="DFU686" s="133"/>
      <c r="DFV686" s="133"/>
      <c r="DFW686" s="133"/>
      <c r="DFX686" s="133"/>
      <c r="DFY686" s="133"/>
      <c r="DFZ686" s="133"/>
      <c r="DGA686" s="133"/>
      <c r="DGB686" s="133"/>
      <c r="DGC686" s="133"/>
      <c r="DGD686" s="133"/>
      <c r="DGE686" s="133"/>
      <c r="DGF686" s="133"/>
      <c r="DGG686" s="133"/>
      <c r="DGH686" s="133"/>
      <c r="DGI686" s="133"/>
      <c r="DGJ686" s="133"/>
      <c r="DGK686" s="133"/>
      <c r="DGL686" s="133"/>
      <c r="DGM686" s="133"/>
      <c r="DGN686" s="133"/>
      <c r="DGO686" s="133"/>
      <c r="DGP686" s="133"/>
      <c r="DGQ686" s="133"/>
      <c r="DGR686" s="133"/>
      <c r="DGS686" s="133"/>
      <c r="DGT686" s="133"/>
      <c r="DGU686" s="133"/>
      <c r="DGV686" s="133"/>
      <c r="DGW686" s="133"/>
      <c r="DGX686" s="133"/>
      <c r="DGY686" s="133"/>
      <c r="DGZ686" s="133"/>
      <c r="DHA686" s="133"/>
      <c r="DHB686" s="133"/>
      <c r="DHC686" s="133"/>
      <c r="DHD686" s="133"/>
      <c r="DHE686" s="133"/>
      <c r="DHF686" s="133"/>
      <c r="DHG686" s="133"/>
      <c r="DHH686" s="133"/>
      <c r="DHI686" s="133"/>
      <c r="DHJ686" s="133"/>
      <c r="DHK686" s="133"/>
      <c r="DHL686" s="133"/>
      <c r="DHM686" s="133"/>
      <c r="DHN686" s="133"/>
      <c r="DHO686" s="133"/>
      <c r="DHP686" s="133"/>
      <c r="DHQ686" s="133"/>
      <c r="DHR686" s="133"/>
      <c r="DHS686" s="133"/>
      <c r="DHT686" s="133"/>
      <c r="DHU686" s="133"/>
      <c r="DHV686" s="133"/>
      <c r="DHW686" s="133"/>
      <c r="DHX686" s="133"/>
      <c r="DHY686" s="133"/>
      <c r="DHZ686" s="133"/>
      <c r="DIA686" s="133"/>
      <c r="DIB686" s="133"/>
      <c r="DIC686" s="133"/>
      <c r="DID686" s="133"/>
      <c r="DIE686" s="133"/>
      <c r="DIF686" s="133"/>
      <c r="DIG686" s="133"/>
      <c r="DIH686" s="133"/>
      <c r="DII686" s="133"/>
      <c r="DIJ686" s="133"/>
      <c r="DIK686" s="133"/>
      <c r="DIL686" s="133"/>
      <c r="DIM686" s="133"/>
      <c r="DIN686" s="133"/>
      <c r="DIO686" s="133"/>
      <c r="DIP686" s="133"/>
      <c r="DIQ686" s="133"/>
      <c r="DIR686" s="133"/>
      <c r="DIS686" s="133"/>
      <c r="DIT686" s="133"/>
      <c r="DIU686" s="133"/>
      <c r="DIV686" s="133"/>
      <c r="DIW686" s="133"/>
      <c r="DIX686" s="133"/>
      <c r="DIY686" s="133"/>
      <c r="DIZ686" s="133"/>
      <c r="DJA686" s="133"/>
      <c r="DJB686" s="133"/>
      <c r="DJC686" s="133"/>
      <c r="DJD686" s="133"/>
      <c r="DJE686" s="133"/>
      <c r="DJF686" s="133"/>
      <c r="DJG686" s="133"/>
      <c r="DJH686" s="133"/>
      <c r="DJI686" s="133"/>
      <c r="DJJ686" s="133"/>
      <c r="DJK686" s="133"/>
      <c r="DJL686" s="133"/>
      <c r="DJM686" s="133"/>
      <c r="DJN686" s="133"/>
      <c r="DJO686" s="133"/>
      <c r="DJP686" s="133"/>
      <c r="DJQ686" s="133"/>
      <c r="DJR686" s="133"/>
      <c r="DJS686" s="133"/>
      <c r="DJT686" s="133"/>
      <c r="DJU686" s="133"/>
      <c r="DJV686" s="133"/>
      <c r="DJW686" s="133"/>
      <c r="DJX686" s="133"/>
      <c r="DJY686" s="133"/>
      <c r="DJZ686" s="133"/>
      <c r="DKA686" s="133"/>
      <c r="DKB686" s="133"/>
      <c r="DKC686" s="133"/>
      <c r="DKD686" s="133"/>
      <c r="DKE686" s="133"/>
      <c r="DKF686" s="133"/>
      <c r="DKG686" s="133"/>
      <c r="DKH686" s="133"/>
      <c r="DKI686" s="133"/>
      <c r="DKJ686" s="133"/>
      <c r="DKK686" s="133"/>
      <c r="DKL686" s="133"/>
      <c r="DKM686" s="133"/>
      <c r="DKN686" s="133"/>
      <c r="DKO686" s="133"/>
      <c r="DKP686" s="133"/>
      <c r="DKQ686" s="133"/>
      <c r="DKR686" s="133"/>
      <c r="DKS686" s="133"/>
      <c r="DKT686" s="133"/>
      <c r="DKU686" s="133"/>
      <c r="DKV686" s="133"/>
      <c r="DKW686" s="133"/>
      <c r="DKX686" s="133"/>
      <c r="DKY686" s="133"/>
      <c r="DKZ686" s="133"/>
      <c r="DLA686" s="133"/>
      <c r="DLB686" s="133"/>
      <c r="DLC686" s="133"/>
      <c r="DLD686" s="133"/>
      <c r="DLE686" s="133"/>
      <c r="DLF686" s="133"/>
      <c r="DLG686" s="133"/>
      <c r="DLH686" s="133"/>
      <c r="DLI686" s="133"/>
      <c r="DLJ686" s="133"/>
      <c r="DLK686" s="133"/>
      <c r="DLL686" s="133"/>
      <c r="DLM686" s="133"/>
      <c r="DLN686" s="133"/>
      <c r="DLO686" s="133"/>
      <c r="DLP686" s="133"/>
      <c r="DLQ686" s="133"/>
      <c r="DLR686" s="133"/>
      <c r="DLS686" s="133"/>
      <c r="DLT686" s="133"/>
      <c r="DLU686" s="133"/>
      <c r="DLV686" s="133"/>
      <c r="DLW686" s="133"/>
      <c r="DLX686" s="133"/>
      <c r="DLY686" s="133"/>
      <c r="DLZ686" s="133"/>
      <c r="DMA686" s="133"/>
      <c r="DMB686" s="133"/>
      <c r="DMC686" s="133"/>
      <c r="DMD686" s="133"/>
      <c r="DME686" s="133"/>
      <c r="DMF686" s="133"/>
      <c r="DMG686" s="133"/>
      <c r="DMH686" s="133"/>
      <c r="DMI686" s="133"/>
      <c r="DMJ686" s="133"/>
      <c r="DMK686" s="133"/>
      <c r="DML686" s="133"/>
      <c r="DMM686" s="133"/>
      <c r="DMN686" s="133"/>
      <c r="DMO686" s="133"/>
      <c r="DMP686" s="133"/>
      <c r="DMQ686" s="133"/>
      <c r="DMR686" s="133"/>
      <c r="DMS686" s="133"/>
      <c r="DMT686" s="133"/>
      <c r="DMU686" s="133"/>
      <c r="DMV686" s="133"/>
      <c r="DMW686" s="133"/>
      <c r="DMX686" s="133"/>
      <c r="DMY686" s="133"/>
      <c r="DMZ686" s="133"/>
      <c r="DNA686" s="133"/>
      <c r="DNB686" s="133"/>
      <c r="DNC686" s="133"/>
      <c r="DND686" s="133"/>
      <c r="DNE686" s="133"/>
      <c r="DNF686" s="133"/>
      <c r="DNG686" s="133"/>
      <c r="DNH686" s="133"/>
      <c r="DNI686" s="133"/>
      <c r="DNJ686" s="133"/>
      <c r="DNK686" s="133"/>
      <c r="DNL686" s="133"/>
      <c r="DNM686" s="133"/>
      <c r="DNN686" s="133"/>
      <c r="DNO686" s="133"/>
      <c r="DNP686" s="133"/>
      <c r="DNQ686" s="133"/>
      <c r="DNR686" s="133"/>
      <c r="DNS686" s="133"/>
      <c r="DNT686" s="133"/>
      <c r="DNU686" s="133"/>
      <c r="DNV686" s="133"/>
      <c r="DNW686" s="133"/>
      <c r="DNX686" s="133"/>
      <c r="DNY686" s="133"/>
      <c r="DNZ686" s="133"/>
      <c r="DOA686" s="133"/>
      <c r="DOB686" s="133"/>
      <c r="DOC686" s="133"/>
      <c r="DOD686" s="133"/>
      <c r="DOE686" s="133"/>
      <c r="DOF686" s="133"/>
      <c r="DOG686" s="133"/>
      <c r="DOH686" s="133"/>
      <c r="DOI686" s="133"/>
      <c r="DOJ686" s="133"/>
      <c r="DOK686" s="133"/>
      <c r="DOL686" s="133"/>
      <c r="DOM686" s="133"/>
      <c r="DON686" s="133"/>
      <c r="DOO686" s="133"/>
      <c r="DOP686" s="133"/>
      <c r="DOQ686" s="133"/>
      <c r="DOR686" s="133"/>
      <c r="DOS686" s="133"/>
      <c r="DOT686" s="133"/>
      <c r="DOU686" s="133"/>
      <c r="DOV686" s="133"/>
      <c r="DOW686" s="133"/>
      <c r="DOX686" s="133"/>
      <c r="DOY686" s="133"/>
      <c r="DOZ686" s="133"/>
      <c r="DPA686" s="133"/>
      <c r="DPB686" s="133"/>
      <c r="DPC686" s="133"/>
      <c r="DPD686" s="133"/>
      <c r="DPE686" s="133"/>
      <c r="DPF686" s="133"/>
      <c r="DPG686" s="133"/>
      <c r="DPH686" s="133"/>
      <c r="DPI686" s="133"/>
      <c r="DPJ686" s="133"/>
      <c r="DPK686" s="133"/>
      <c r="DPL686" s="133"/>
      <c r="DPM686" s="133"/>
      <c r="DPN686" s="133"/>
      <c r="DPO686" s="133"/>
      <c r="DPP686" s="133"/>
      <c r="DPQ686" s="133"/>
      <c r="DPR686" s="133"/>
      <c r="DPS686" s="133"/>
      <c r="DPT686" s="133"/>
      <c r="DPU686" s="133"/>
      <c r="DPV686" s="133"/>
      <c r="DPW686" s="133"/>
      <c r="DPX686" s="133"/>
      <c r="DPY686" s="133"/>
      <c r="DPZ686" s="133"/>
      <c r="DQA686" s="133"/>
      <c r="DQB686" s="133"/>
      <c r="DQC686" s="133"/>
      <c r="DQD686" s="133"/>
      <c r="DQE686" s="133"/>
      <c r="DQF686" s="133"/>
      <c r="DQG686" s="133"/>
      <c r="DQH686" s="133"/>
      <c r="DQI686" s="133"/>
      <c r="DQJ686" s="133"/>
      <c r="DQK686" s="133"/>
      <c r="DQL686" s="133"/>
      <c r="DQM686" s="133"/>
      <c r="DQN686" s="133"/>
      <c r="DQO686" s="133"/>
      <c r="DQP686" s="133"/>
      <c r="DQQ686" s="133"/>
      <c r="DQR686" s="133"/>
      <c r="DQS686" s="133"/>
      <c r="DQT686" s="133"/>
      <c r="DQU686" s="133"/>
      <c r="DQV686" s="133"/>
      <c r="DQW686" s="133"/>
      <c r="DQX686" s="133"/>
      <c r="DQY686" s="133"/>
      <c r="DQZ686" s="133"/>
      <c r="DRA686" s="133"/>
      <c r="DRB686" s="133"/>
      <c r="DRC686" s="133"/>
      <c r="DRD686" s="133"/>
      <c r="DRE686" s="133"/>
      <c r="DRF686" s="133"/>
      <c r="DRG686" s="133"/>
      <c r="DRH686" s="133"/>
      <c r="DRI686" s="133"/>
      <c r="DRJ686" s="133"/>
      <c r="DRK686" s="133"/>
      <c r="DRL686" s="133"/>
      <c r="DRM686" s="133"/>
      <c r="DRN686" s="133"/>
      <c r="DRO686" s="133"/>
      <c r="DRP686" s="133"/>
      <c r="DRQ686" s="133"/>
      <c r="DRR686" s="133"/>
      <c r="DRS686" s="133"/>
      <c r="DRT686" s="133"/>
      <c r="DRU686" s="133"/>
      <c r="DRV686" s="133"/>
      <c r="DRW686" s="133"/>
      <c r="DRX686" s="133"/>
      <c r="DRY686" s="133"/>
      <c r="DRZ686" s="133"/>
      <c r="DSA686" s="133"/>
      <c r="DSB686" s="133"/>
      <c r="DSC686" s="133"/>
      <c r="DSD686" s="133"/>
      <c r="DSE686" s="133"/>
      <c r="DSF686" s="133"/>
      <c r="DSG686" s="133"/>
      <c r="DSH686" s="133"/>
      <c r="DSI686" s="133"/>
      <c r="DSJ686" s="133"/>
      <c r="DSK686" s="133"/>
      <c r="DSL686" s="133"/>
      <c r="DSM686" s="133"/>
      <c r="DSN686" s="133"/>
      <c r="DSO686" s="133"/>
      <c r="DSP686" s="133"/>
      <c r="DSQ686" s="133"/>
      <c r="DSR686" s="133"/>
      <c r="DSS686" s="133"/>
      <c r="DST686" s="133"/>
      <c r="DSU686" s="133"/>
      <c r="DSV686" s="133"/>
      <c r="DSW686" s="133"/>
      <c r="DSX686" s="133"/>
      <c r="DSY686" s="133"/>
      <c r="DSZ686" s="133"/>
      <c r="DTA686" s="133"/>
      <c r="DTB686" s="133"/>
      <c r="DTC686" s="133"/>
      <c r="DTD686" s="133"/>
      <c r="DTE686" s="133"/>
      <c r="DTF686" s="133"/>
      <c r="DTG686" s="133"/>
      <c r="DTH686" s="133"/>
      <c r="DTI686" s="133"/>
      <c r="DTJ686" s="133"/>
      <c r="DTK686" s="133"/>
      <c r="DTL686" s="133"/>
      <c r="DTM686" s="133"/>
      <c r="DTN686" s="133"/>
      <c r="DTO686" s="133"/>
      <c r="DTP686" s="133"/>
      <c r="DTQ686" s="133"/>
      <c r="DTR686" s="133"/>
      <c r="DTS686" s="133"/>
      <c r="DTT686" s="133"/>
      <c r="DTU686" s="133"/>
      <c r="DTV686" s="133"/>
      <c r="DTW686" s="133"/>
      <c r="DTX686" s="133"/>
      <c r="DTY686" s="133"/>
      <c r="DTZ686" s="133"/>
      <c r="DUA686" s="133"/>
      <c r="DUB686" s="133"/>
      <c r="DUC686" s="133"/>
      <c r="DUD686" s="133"/>
      <c r="DUE686" s="133"/>
      <c r="DUF686" s="133"/>
      <c r="DUG686" s="133"/>
      <c r="DUH686" s="133"/>
      <c r="DUI686" s="133"/>
      <c r="DUJ686" s="133"/>
      <c r="DUK686" s="133"/>
      <c r="DUL686" s="133"/>
      <c r="DUM686" s="133"/>
      <c r="DUN686" s="133"/>
      <c r="DUO686" s="133"/>
      <c r="DUP686" s="133"/>
      <c r="DUQ686" s="133"/>
      <c r="DUR686" s="133"/>
      <c r="DUS686" s="133"/>
      <c r="DUT686" s="133"/>
      <c r="DUU686" s="133"/>
      <c r="DUV686" s="133"/>
      <c r="DUW686" s="133"/>
      <c r="DUX686" s="133"/>
      <c r="DUY686" s="133"/>
      <c r="DUZ686" s="133"/>
      <c r="DVA686" s="133"/>
      <c r="DVB686" s="133"/>
      <c r="DVC686" s="133"/>
      <c r="DVD686" s="133"/>
      <c r="DVE686" s="133"/>
      <c r="DVF686" s="133"/>
      <c r="DVG686" s="133"/>
      <c r="DVH686" s="133"/>
      <c r="DVI686" s="133"/>
      <c r="DVJ686" s="133"/>
      <c r="DVK686" s="133"/>
      <c r="DVL686" s="133"/>
      <c r="DVM686" s="133"/>
      <c r="DVN686" s="133"/>
      <c r="DVO686" s="133"/>
      <c r="DVP686" s="133"/>
      <c r="DVQ686" s="133"/>
      <c r="DVR686" s="133"/>
      <c r="DVS686" s="133"/>
      <c r="DVT686" s="133"/>
      <c r="DVU686" s="133"/>
      <c r="DVV686" s="133"/>
      <c r="DVW686" s="133"/>
      <c r="DVX686" s="133"/>
      <c r="DVY686" s="133"/>
      <c r="DVZ686" s="133"/>
      <c r="DWA686" s="133"/>
      <c r="DWB686" s="133"/>
      <c r="DWC686" s="133"/>
      <c r="DWD686" s="133"/>
      <c r="DWE686" s="133"/>
      <c r="DWF686" s="133"/>
      <c r="DWG686" s="133"/>
      <c r="DWH686" s="133"/>
      <c r="DWI686" s="133"/>
      <c r="DWJ686" s="133"/>
      <c r="DWK686" s="133"/>
      <c r="DWL686" s="133"/>
      <c r="DWM686" s="133"/>
      <c r="DWN686" s="133"/>
      <c r="DWO686" s="133"/>
      <c r="DWP686" s="133"/>
      <c r="DWQ686" s="133"/>
      <c r="DWR686" s="133"/>
      <c r="DWS686" s="133"/>
      <c r="DWT686" s="133"/>
      <c r="DWU686" s="133"/>
      <c r="DWV686" s="133"/>
      <c r="DWW686" s="133"/>
      <c r="DWX686" s="133"/>
      <c r="DWY686" s="133"/>
      <c r="DWZ686" s="133"/>
      <c r="DXA686" s="133"/>
      <c r="DXB686" s="133"/>
      <c r="DXC686" s="133"/>
      <c r="DXD686" s="133"/>
      <c r="DXE686" s="133"/>
      <c r="DXF686" s="133"/>
      <c r="DXG686" s="133"/>
      <c r="DXH686" s="133"/>
      <c r="DXI686" s="133"/>
      <c r="DXJ686" s="133"/>
      <c r="DXK686" s="133"/>
      <c r="DXL686" s="133"/>
      <c r="DXM686" s="133"/>
      <c r="DXN686" s="133"/>
      <c r="DXO686" s="133"/>
      <c r="DXP686" s="133"/>
      <c r="DXQ686" s="133"/>
      <c r="DXR686" s="133"/>
      <c r="DXS686" s="133"/>
      <c r="DXT686" s="133"/>
      <c r="DXU686" s="133"/>
      <c r="DXV686" s="133"/>
      <c r="DXW686" s="133"/>
      <c r="DXX686" s="133"/>
      <c r="DXY686" s="133"/>
      <c r="DXZ686" s="133"/>
      <c r="DYA686" s="133"/>
      <c r="DYB686" s="133"/>
      <c r="DYC686" s="133"/>
      <c r="DYD686" s="133"/>
      <c r="DYE686" s="133"/>
      <c r="DYF686" s="133"/>
      <c r="DYG686" s="133"/>
      <c r="DYH686" s="133"/>
      <c r="DYI686" s="133"/>
      <c r="DYJ686" s="133"/>
      <c r="DYK686" s="133"/>
      <c r="DYL686" s="133"/>
      <c r="DYM686" s="133"/>
      <c r="DYN686" s="133"/>
      <c r="DYO686" s="133"/>
      <c r="DYP686" s="133"/>
      <c r="DYQ686" s="133"/>
      <c r="DYR686" s="133"/>
      <c r="DYS686" s="133"/>
      <c r="DYT686" s="133"/>
      <c r="DYU686" s="133"/>
      <c r="DYV686" s="133"/>
      <c r="DYW686" s="133"/>
      <c r="DYX686" s="133"/>
      <c r="DYY686" s="133"/>
      <c r="DYZ686" s="133"/>
      <c r="DZA686" s="133"/>
      <c r="DZB686" s="133"/>
      <c r="DZC686" s="133"/>
      <c r="DZD686" s="133"/>
      <c r="DZE686" s="133"/>
      <c r="DZF686" s="133"/>
      <c r="DZG686" s="133"/>
      <c r="DZH686" s="133"/>
      <c r="DZI686" s="133"/>
      <c r="DZJ686" s="133"/>
      <c r="DZK686" s="133"/>
      <c r="DZL686" s="133"/>
      <c r="DZM686" s="133"/>
      <c r="DZN686" s="133"/>
      <c r="DZO686" s="133"/>
      <c r="DZP686" s="133"/>
      <c r="DZQ686" s="133"/>
      <c r="DZR686" s="133"/>
      <c r="DZS686" s="133"/>
      <c r="DZT686" s="133"/>
      <c r="DZU686" s="133"/>
      <c r="DZV686" s="133"/>
      <c r="DZW686" s="133"/>
      <c r="DZX686" s="133"/>
      <c r="DZY686" s="133"/>
      <c r="DZZ686" s="133"/>
      <c r="EAA686" s="133"/>
      <c r="EAB686" s="133"/>
      <c r="EAC686" s="133"/>
      <c r="EAD686" s="133"/>
      <c r="EAE686" s="133"/>
      <c r="EAF686" s="133"/>
      <c r="EAG686" s="133"/>
      <c r="EAH686" s="133"/>
      <c r="EAI686" s="133"/>
      <c r="EAJ686" s="133"/>
      <c r="EAK686" s="133"/>
      <c r="EAL686" s="133"/>
      <c r="EAM686" s="133"/>
      <c r="EAN686" s="133"/>
      <c r="EAO686" s="133"/>
      <c r="EAP686" s="133"/>
      <c r="EAQ686" s="133"/>
      <c r="EAR686" s="133"/>
      <c r="EAS686" s="133"/>
      <c r="EAT686" s="133"/>
      <c r="EAU686" s="133"/>
      <c r="EAV686" s="133"/>
      <c r="EAW686" s="133"/>
      <c r="EAX686" s="133"/>
      <c r="EAY686" s="133"/>
      <c r="EAZ686" s="133"/>
      <c r="EBA686" s="133"/>
      <c r="EBB686" s="133"/>
      <c r="EBC686" s="133"/>
      <c r="EBD686" s="133"/>
      <c r="EBE686" s="133"/>
      <c r="EBF686" s="133"/>
      <c r="EBG686" s="133"/>
      <c r="EBH686" s="133"/>
      <c r="EBI686" s="133"/>
      <c r="EBJ686" s="133"/>
      <c r="EBK686" s="133"/>
      <c r="EBL686" s="133"/>
      <c r="EBM686" s="133"/>
      <c r="EBN686" s="133"/>
      <c r="EBO686" s="133"/>
      <c r="EBP686" s="133"/>
      <c r="EBQ686" s="133"/>
      <c r="EBR686" s="133"/>
      <c r="EBS686" s="133"/>
      <c r="EBT686" s="133"/>
      <c r="EBU686" s="133"/>
      <c r="EBV686" s="133"/>
      <c r="EBW686" s="133"/>
      <c r="EBX686" s="133"/>
      <c r="EBY686" s="133"/>
      <c r="EBZ686" s="133"/>
      <c r="ECA686" s="133"/>
      <c r="ECB686" s="133"/>
      <c r="ECC686" s="133"/>
      <c r="ECD686" s="133"/>
      <c r="ECE686" s="133"/>
      <c r="ECF686" s="133"/>
      <c r="ECG686" s="133"/>
      <c r="ECH686" s="133"/>
      <c r="ECI686" s="133"/>
      <c r="ECJ686" s="133"/>
      <c r="ECK686" s="133"/>
      <c r="ECL686" s="133"/>
      <c r="ECM686" s="133"/>
      <c r="ECN686" s="133"/>
      <c r="ECO686" s="133"/>
      <c r="ECP686" s="133"/>
      <c r="ECQ686" s="133"/>
      <c r="ECR686" s="133"/>
      <c r="ECS686" s="133"/>
      <c r="ECT686" s="133"/>
      <c r="ECU686" s="133"/>
      <c r="ECV686" s="133"/>
      <c r="ECW686" s="133"/>
      <c r="ECX686" s="133"/>
      <c r="ECY686" s="133"/>
      <c r="ECZ686" s="133"/>
      <c r="EDA686" s="133"/>
      <c r="EDB686" s="133"/>
      <c r="EDC686" s="133"/>
      <c r="EDD686" s="133"/>
      <c r="EDE686" s="133"/>
      <c r="EDF686" s="133"/>
      <c r="EDG686" s="133"/>
      <c r="EDH686" s="133"/>
      <c r="EDI686" s="133"/>
      <c r="EDJ686" s="133"/>
      <c r="EDK686" s="133"/>
      <c r="EDL686" s="133"/>
      <c r="EDM686" s="133"/>
      <c r="EDN686" s="133"/>
      <c r="EDO686" s="133"/>
      <c r="EDP686" s="133"/>
      <c r="EDQ686" s="133"/>
      <c r="EDR686" s="133"/>
      <c r="EDS686" s="133"/>
      <c r="EDT686" s="133"/>
      <c r="EDU686" s="133"/>
      <c r="EDV686" s="133"/>
      <c r="EDW686" s="133"/>
      <c r="EDX686" s="133"/>
      <c r="EDY686" s="133"/>
      <c r="EDZ686" s="133"/>
      <c r="EEA686" s="133"/>
      <c r="EEB686" s="133"/>
      <c r="EEC686" s="133"/>
      <c r="EED686" s="133"/>
      <c r="EEE686" s="133"/>
      <c r="EEF686" s="133"/>
      <c r="EEG686" s="133"/>
      <c r="EEH686" s="133"/>
      <c r="EEI686" s="133"/>
      <c r="EEJ686" s="133"/>
      <c r="EEK686" s="133"/>
      <c r="EEL686" s="133"/>
      <c r="EEM686" s="133"/>
      <c r="EEN686" s="133"/>
      <c r="EEO686" s="133"/>
      <c r="EEP686" s="133"/>
      <c r="EEQ686" s="133"/>
      <c r="EER686" s="133"/>
      <c r="EES686" s="133"/>
      <c r="EET686" s="133"/>
      <c r="EEU686" s="133"/>
      <c r="EEV686" s="133"/>
      <c r="EEW686" s="133"/>
      <c r="EEX686" s="133"/>
      <c r="EEY686" s="133"/>
      <c r="EEZ686" s="133"/>
      <c r="EFA686" s="133"/>
      <c r="EFB686" s="133"/>
      <c r="EFC686" s="133"/>
      <c r="EFD686" s="133"/>
      <c r="EFE686" s="133"/>
      <c r="EFF686" s="133"/>
      <c r="EFG686" s="133"/>
      <c r="EFH686" s="133"/>
      <c r="EFI686" s="133"/>
      <c r="EFJ686" s="133"/>
      <c r="EFK686" s="133"/>
      <c r="EFL686" s="133"/>
      <c r="EFM686" s="133"/>
      <c r="EFN686" s="133"/>
      <c r="EFO686" s="133"/>
      <c r="EFP686" s="133"/>
      <c r="EFQ686" s="133"/>
      <c r="EFR686" s="133"/>
      <c r="EFS686" s="133"/>
      <c r="EFT686" s="133"/>
      <c r="EFU686" s="133"/>
      <c r="EFV686" s="133"/>
      <c r="EFW686" s="133"/>
      <c r="EFX686" s="133"/>
      <c r="EFY686" s="133"/>
      <c r="EFZ686" s="133"/>
      <c r="EGA686" s="133"/>
      <c r="EGB686" s="133"/>
      <c r="EGC686" s="133"/>
      <c r="EGD686" s="133"/>
      <c r="EGE686" s="133"/>
      <c r="EGF686" s="133"/>
      <c r="EGG686" s="133"/>
      <c r="EGH686" s="133"/>
      <c r="EGI686" s="133"/>
      <c r="EGJ686" s="133"/>
      <c r="EGK686" s="133"/>
      <c r="EGL686" s="133"/>
      <c r="EGM686" s="133"/>
      <c r="EGN686" s="133"/>
      <c r="EGO686" s="133"/>
      <c r="EGP686" s="133"/>
      <c r="EGQ686" s="133"/>
      <c r="EGR686" s="133"/>
      <c r="EGS686" s="133"/>
      <c r="EGT686" s="133"/>
      <c r="EGU686" s="133"/>
      <c r="EGV686" s="133"/>
      <c r="EGW686" s="133"/>
      <c r="EGX686" s="133"/>
      <c r="EGY686" s="133"/>
      <c r="EGZ686" s="133"/>
      <c r="EHA686" s="133"/>
      <c r="EHB686" s="133"/>
      <c r="EHC686" s="133"/>
      <c r="EHD686" s="133"/>
      <c r="EHE686" s="133"/>
      <c r="EHF686" s="133"/>
      <c r="EHG686" s="133"/>
      <c r="EHH686" s="133"/>
      <c r="EHI686" s="133"/>
      <c r="EHJ686" s="133"/>
      <c r="EHK686" s="133"/>
      <c r="EHL686" s="133"/>
      <c r="EHM686" s="133"/>
      <c r="EHN686" s="133"/>
      <c r="EHO686" s="133"/>
      <c r="EHP686" s="133"/>
      <c r="EHQ686" s="133"/>
      <c r="EHR686" s="133"/>
      <c r="EHS686" s="133"/>
      <c r="EHT686" s="133"/>
      <c r="EHU686" s="133"/>
      <c r="EHV686" s="133"/>
      <c r="EHW686" s="133"/>
      <c r="EHX686" s="133"/>
      <c r="EHY686" s="133"/>
      <c r="EHZ686" s="133"/>
      <c r="EIA686" s="133"/>
      <c r="EIB686" s="133"/>
      <c r="EIC686" s="133"/>
      <c r="EID686" s="133"/>
      <c r="EIE686" s="133"/>
      <c r="EIF686" s="133"/>
      <c r="EIG686" s="133"/>
      <c r="EIH686" s="133"/>
      <c r="EII686" s="133"/>
      <c r="EIJ686" s="133"/>
      <c r="EIK686" s="133"/>
      <c r="EIL686" s="133"/>
      <c r="EIM686" s="133"/>
      <c r="EIN686" s="133"/>
      <c r="EIO686" s="133"/>
      <c r="EIP686" s="133"/>
      <c r="EIQ686" s="133"/>
      <c r="EIR686" s="133"/>
      <c r="EIS686" s="133"/>
      <c r="EIT686" s="133"/>
      <c r="EIU686" s="133"/>
      <c r="EIV686" s="133"/>
      <c r="EIW686" s="133"/>
      <c r="EIX686" s="133"/>
      <c r="EIY686" s="133"/>
      <c r="EIZ686" s="133"/>
      <c r="EJA686" s="133"/>
      <c r="EJB686" s="133"/>
      <c r="EJC686" s="133"/>
      <c r="EJD686" s="133"/>
      <c r="EJE686" s="133"/>
      <c r="EJF686" s="133"/>
      <c r="EJG686" s="133"/>
      <c r="EJH686" s="133"/>
      <c r="EJI686" s="133"/>
      <c r="EJJ686" s="133"/>
      <c r="EJK686" s="133"/>
      <c r="EJL686" s="133"/>
      <c r="EJM686" s="133"/>
      <c r="EJN686" s="133"/>
      <c r="EJO686" s="133"/>
      <c r="EJP686" s="133"/>
      <c r="EJQ686" s="133"/>
      <c r="EJR686" s="133"/>
      <c r="EJS686" s="133"/>
      <c r="EJT686" s="133"/>
      <c r="EJU686" s="133"/>
      <c r="EJV686" s="133"/>
      <c r="EJW686" s="133"/>
      <c r="EJX686" s="133"/>
      <c r="EJY686" s="133"/>
      <c r="EJZ686" s="133"/>
      <c r="EKA686" s="133"/>
      <c r="EKB686" s="133"/>
      <c r="EKC686" s="133"/>
      <c r="EKD686" s="133"/>
      <c r="EKE686" s="133"/>
      <c r="EKF686" s="133"/>
      <c r="EKG686" s="133"/>
      <c r="EKH686" s="133"/>
      <c r="EKI686" s="133"/>
      <c r="EKJ686" s="133"/>
      <c r="EKK686" s="133"/>
      <c r="EKL686" s="133"/>
      <c r="EKM686" s="133"/>
      <c r="EKN686" s="133"/>
      <c r="EKO686" s="133"/>
      <c r="EKP686" s="133"/>
      <c r="EKQ686" s="133"/>
      <c r="EKR686" s="133"/>
      <c r="EKS686" s="133"/>
      <c r="EKT686" s="133"/>
      <c r="EKU686" s="133"/>
      <c r="EKV686" s="133"/>
      <c r="EKW686" s="133"/>
      <c r="EKX686" s="133"/>
      <c r="EKY686" s="133"/>
      <c r="EKZ686" s="133"/>
      <c r="ELA686" s="133"/>
      <c r="ELB686" s="133"/>
      <c r="ELC686" s="133"/>
      <c r="ELD686" s="133"/>
      <c r="ELE686" s="133"/>
      <c r="ELF686" s="133"/>
      <c r="ELG686" s="133"/>
      <c r="ELH686" s="133"/>
      <c r="ELI686" s="133"/>
      <c r="ELJ686" s="133"/>
      <c r="ELK686" s="133"/>
      <c r="ELL686" s="133"/>
      <c r="ELM686" s="133"/>
      <c r="ELN686" s="133"/>
      <c r="ELO686" s="133"/>
      <c r="ELP686" s="133"/>
      <c r="ELQ686" s="133"/>
      <c r="ELR686" s="133"/>
      <c r="ELS686" s="133"/>
      <c r="ELT686" s="133"/>
      <c r="ELU686" s="133"/>
      <c r="ELV686" s="133"/>
      <c r="ELW686" s="133"/>
      <c r="ELX686" s="133"/>
      <c r="ELY686" s="133"/>
      <c r="ELZ686" s="133"/>
      <c r="EMA686" s="133"/>
      <c r="EMB686" s="133"/>
      <c r="EMC686" s="133"/>
      <c r="EMD686" s="133"/>
      <c r="EME686" s="133"/>
      <c r="EMF686" s="133"/>
      <c r="EMG686" s="133"/>
      <c r="EMH686" s="133"/>
      <c r="EMI686" s="133"/>
      <c r="EMJ686" s="133"/>
      <c r="EMK686" s="133"/>
      <c r="EML686" s="133"/>
      <c r="EMM686" s="133"/>
      <c r="EMN686" s="133"/>
      <c r="EMO686" s="133"/>
      <c r="EMP686" s="133"/>
      <c r="EMQ686" s="133"/>
      <c r="EMR686" s="133"/>
      <c r="EMS686" s="133"/>
      <c r="EMT686" s="133"/>
      <c r="EMU686" s="133"/>
      <c r="EMV686" s="133"/>
      <c r="EMW686" s="133"/>
      <c r="EMX686" s="133"/>
      <c r="EMY686" s="133"/>
      <c r="EMZ686" s="133"/>
      <c r="ENA686" s="133"/>
      <c r="ENB686" s="133"/>
      <c r="ENC686" s="133"/>
      <c r="END686" s="133"/>
      <c r="ENE686" s="133"/>
      <c r="ENF686" s="133"/>
      <c r="ENG686" s="133"/>
      <c r="ENH686" s="133"/>
      <c r="ENI686" s="133"/>
      <c r="ENJ686" s="133"/>
      <c r="ENK686" s="133"/>
      <c r="ENL686" s="133"/>
      <c r="ENM686" s="133"/>
      <c r="ENN686" s="133"/>
      <c r="ENO686" s="133"/>
      <c r="ENP686" s="133"/>
      <c r="ENQ686" s="133"/>
      <c r="ENR686" s="133"/>
      <c r="ENS686" s="133"/>
      <c r="ENT686" s="133"/>
      <c r="ENU686" s="133"/>
      <c r="ENV686" s="133"/>
      <c r="ENW686" s="133"/>
      <c r="ENX686" s="133"/>
      <c r="ENY686" s="133"/>
      <c r="ENZ686" s="133"/>
      <c r="EOA686" s="133"/>
      <c r="EOB686" s="133"/>
      <c r="EOC686" s="133"/>
      <c r="EOD686" s="133"/>
      <c r="EOE686" s="133"/>
      <c r="EOF686" s="133"/>
      <c r="EOG686" s="133"/>
      <c r="EOH686" s="133"/>
      <c r="EOI686" s="133"/>
      <c r="EOJ686" s="133"/>
      <c r="EOK686" s="133"/>
      <c r="EOL686" s="133"/>
      <c r="EOM686" s="133"/>
      <c r="EON686" s="133"/>
      <c r="EOO686" s="133"/>
      <c r="EOP686" s="133"/>
      <c r="EOQ686" s="133"/>
      <c r="EOR686" s="133"/>
      <c r="EOS686" s="133"/>
      <c r="EOT686" s="133"/>
      <c r="EOU686" s="133"/>
      <c r="EOV686" s="133"/>
      <c r="EOW686" s="133"/>
      <c r="EOX686" s="133"/>
      <c r="EOY686" s="133"/>
      <c r="EOZ686" s="133"/>
      <c r="EPA686" s="133"/>
      <c r="EPB686" s="133"/>
      <c r="EPC686" s="133"/>
      <c r="EPD686" s="133"/>
      <c r="EPE686" s="133"/>
      <c r="EPF686" s="133"/>
      <c r="EPG686" s="133"/>
      <c r="EPH686" s="133"/>
      <c r="EPI686" s="133"/>
      <c r="EPJ686" s="133"/>
      <c r="EPK686" s="133"/>
      <c r="EPL686" s="133"/>
      <c r="EPM686" s="133"/>
      <c r="EPN686" s="133"/>
      <c r="EPO686" s="133"/>
      <c r="EPP686" s="133"/>
      <c r="EPQ686" s="133"/>
      <c r="EPR686" s="133"/>
      <c r="EPS686" s="133"/>
      <c r="EPT686" s="133"/>
      <c r="EPU686" s="133"/>
      <c r="EPV686" s="133"/>
      <c r="EPW686" s="133"/>
      <c r="EPX686" s="133"/>
      <c r="EPY686" s="133"/>
      <c r="EPZ686" s="133"/>
      <c r="EQA686" s="133"/>
      <c r="EQB686" s="133"/>
      <c r="EQC686" s="133"/>
      <c r="EQD686" s="133"/>
      <c r="EQE686" s="133"/>
      <c r="EQF686" s="133"/>
      <c r="EQG686" s="133"/>
      <c r="EQH686" s="133"/>
      <c r="EQI686" s="133"/>
      <c r="EQJ686" s="133"/>
      <c r="EQK686" s="133"/>
      <c r="EQL686" s="133"/>
      <c r="EQM686" s="133"/>
      <c r="EQN686" s="133"/>
      <c r="EQO686" s="133"/>
      <c r="EQP686" s="133"/>
      <c r="EQQ686" s="133"/>
      <c r="EQR686" s="133"/>
      <c r="EQS686" s="133"/>
      <c r="EQT686" s="133"/>
      <c r="EQU686" s="133"/>
      <c r="EQV686" s="133"/>
      <c r="EQW686" s="133"/>
      <c r="EQX686" s="133"/>
      <c r="EQY686" s="133"/>
      <c r="EQZ686" s="133"/>
      <c r="ERA686" s="133"/>
      <c r="ERB686" s="133"/>
      <c r="ERC686" s="133"/>
      <c r="ERD686" s="133"/>
      <c r="ERE686" s="133"/>
      <c r="ERF686" s="133"/>
      <c r="ERG686" s="133"/>
      <c r="ERH686" s="133"/>
      <c r="ERI686" s="133"/>
      <c r="ERJ686" s="133"/>
      <c r="ERK686" s="133"/>
      <c r="ERL686" s="133"/>
      <c r="ERM686" s="133"/>
      <c r="ERN686" s="133"/>
      <c r="ERO686" s="133"/>
      <c r="ERP686" s="133"/>
      <c r="ERQ686" s="133"/>
      <c r="ERR686" s="133"/>
      <c r="ERS686" s="133"/>
      <c r="ERT686" s="133"/>
      <c r="ERU686" s="133"/>
      <c r="ERV686" s="133"/>
      <c r="ERW686" s="133"/>
      <c r="ERX686" s="133"/>
      <c r="ERY686" s="133"/>
      <c r="ERZ686" s="133"/>
      <c r="ESA686" s="133"/>
      <c r="ESB686" s="133"/>
      <c r="ESC686" s="133"/>
      <c r="ESD686" s="133"/>
      <c r="ESE686" s="133"/>
      <c r="ESF686" s="133"/>
      <c r="ESG686" s="133"/>
      <c r="ESH686" s="133"/>
      <c r="ESI686" s="133"/>
      <c r="ESJ686" s="133"/>
      <c r="ESK686" s="133"/>
      <c r="ESL686" s="133"/>
      <c r="ESM686" s="133"/>
      <c r="ESN686" s="133"/>
      <c r="ESO686" s="133"/>
      <c r="ESP686" s="133"/>
      <c r="ESQ686" s="133"/>
      <c r="ESR686" s="133"/>
      <c r="ESS686" s="133"/>
      <c r="EST686" s="133"/>
      <c r="ESU686" s="133"/>
      <c r="ESV686" s="133"/>
      <c r="ESW686" s="133"/>
      <c r="ESX686" s="133"/>
      <c r="ESY686" s="133"/>
      <c r="ESZ686" s="133"/>
      <c r="ETA686" s="133"/>
      <c r="ETB686" s="133"/>
      <c r="ETC686" s="133"/>
      <c r="ETD686" s="133"/>
      <c r="ETE686" s="133"/>
      <c r="ETF686" s="133"/>
      <c r="ETG686" s="133"/>
      <c r="ETH686" s="133"/>
      <c r="ETI686" s="133"/>
      <c r="ETJ686" s="133"/>
      <c r="ETK686" s="133"/>
      <c r="ETL686" s="133"/>
      <c r="ETM686" s="133"/>
      <c r="ETN686" s="133"/>
      <c r="ETO686" s="133"/>
      <c r="ETP686" s="133"/>
      <c r="ETQ686" s="133"/>
      <c r="ETR686" s="133"/>
      <c r="ETS686" s="133"/>
      <c r="ETT686" s="133"/>
      <c r="ETU686" s="133"/>
      <c r="ETV686" s="133"/>
      <c r="ETW686" s="133"/>
      <c r="ETX686" s="133"/>
      <c r="ETY686" s="133"/>
      <c r="ETZ686" s="133"/>
      <c r="EUA686" s="133"/>
      <c r="EUB686" s="133"/>
      <c r="EUC686" s="133"/>
      <c r="EUD686" s="133"/>
      <c r="EUE686" s="133"/>
      <c r="EUF686" s="133"/>
      <c r="EUG686" s="133"/>
      <c r="EUH686" s="133"/>
      <c r="EUI686" s="133"/>
      <c r="EUJ686" s="133"/>
    </row>
    <row r="687" spans="1:3936" ht="15" customHeight="1" x14ac:dyDescent="0.3">
      <c r="A687" s="25"/>
      <c r="B687" s="44" t="s">
        <v>31</v>
      </c>
      <c r="C687" s="104">
        <v>9430.8525045142887</v>
      </c>
      <c r="D687" s="104">
        <v>9323.3157809229051</v>
      </c>
      <c r="E687" s="104">
        <v>8981.2947042142659</v>
      </c>
      <c r="F687" s="104">
        <v>8564.0280780984667</v>
      </c>
      <c r="G687" s="104">
        <v>8728.1376544744107</v>
      </c>
      <c r="H687" s="104">
        <v>10191.469711812355</v>
      </c>
      <c r="I687" s="104">
        <v>10024.981651821865</v>
      </c>
      <c r="J687" s="104">
        <v>10078.529055643929</v>
      </c>
      <c r="K687" s="104">
        <v>10656.754985841628</v>
      </c>
      <c r="L687" s="104">
        <v>10884.792328880609</v>
      </c>
      <c r="M687" s="104">
        <v>10801.560597060308</v>
      </c>
      <c r="N687" s="104">
        <v>10683.896508805075</v>
      </c>
      <c r="O687" s="127">
        <v>9862.4677968408432</v>
      </c>
      <c r="P687" s="134"/>
      <c r="Q687" s="134"/>
      <c r="R687" s="134"/>
      <c r="S687" s="134"/>
      <c r="T687" s="134"/>
      <c r="U687" s="134"/>
      <c r="V687" s="134"/>
      <c r="W687" s="134"/>
      <c r="X687" s="134"/>
      <c r="Y687" s="134"/>
      <c r="Z687" s="134"/>
      <c r="AA687" s="134"/>
      <c r="AB687" s="134"/>
      <c r="AC687" s="134"/>
      <c r="AD687" s="134"/>
      <c r="AE687" s="134"/>
      <c r="AF687" s="134"/>
      <c r="AG687" s="134"/>
      <c r="AH687" s="134"/>
      <c r="AI687" s="134"/>
      <c r="AJ687" s="134"/>
      <c r="AK687" s="134"/>
      <c r="AL687" s="134"/>
      <c r="AM687" s="134"/>
      <c r="AN687" s="134"/>
      <c r="AO687" s="134"/>
      <c r="AP687" s="134"/>
      <c r="AQ687" s="134"/>
      <c r="AR687" s="134"/>
      <c r="AS687" s="134"/>
      <c r="AT687" s="134"/>
      <c r="AU687" s="134"/>
      <c r="AV687" s="134"/>
      <c r="AW687" s="134"/>
      <c r="AX687" s="134"/>
      <c r="AY687" s="134"/>
      <c r="AZ687" s="134"/>
      <c r="BA687" s="134"/>
      <c r="BB687" s="134"/>
      <c r="BC687" s="134"/>
      <c r="BD687" s="134"/>
      <c r="BE687" s="134"/>
      <c r="BF687" s="134"/>
      <c r="BG687" s="134"/>
      <c r="BH687" s="134"/>
      <c r="BI687" s="134"/>
      <c r="BJ687" s="134"/>
      <c r="BK687" s="134"/>
      <c r="BL687" s="134"/>
      <c r="BM687" s="134"/>
      <c r="BN687" s="134"/>
      <c r="BO687" s="134"/>
      <c r="BP687" s="134"/>
      <c r="BQ687" s="134"/>
      <c r="BR687" s="134"/>
      <c r="BS687" s="134"/>
      <c r="BT687" s="134"/>
      <c r="BU687" s="134"/>
      <c r="BV687" s="134"/>
      <c r="BW687" s="134"/>
      <c r="BX687" s="134"/>
      <c r="BY687" s="134"/>
      <c r="BZ687" s="134"/>
      <c r="CA687" s="134"/>
      <c r="CB687" s="134"/>
      <c r="CC687" s="134"/>
      <c r="CD687" s="134"/>
      <c r="CE687" s="134"/>
      <c r="CF687" s="134"/>
      <c r="CG687" s="134"/>
      <c r="CH687" s="134"/>
      <c r="CI687" s="134"/>
      <c r="CJ687" s="134"/>
      <c r="CK687" s="134"/>
      <c r="CL687" s="134"/>
      <c r="CM687" s="134"/>
      <c r="CN687" s="134"/>
      <c r="CO687" s="134"/>
      <c r="CP687" s="134"/>
      <c r="CQ687" s="134"/>
      <c r="CR687" s="134"/>
      <c r="CS687" s="134"/>
      <c r="CT687" s="134"/>
      <c r="CU687" s="134"/>
      <c r="CV687" s="134"/>
      <c r="CW687" s="134"/>
      <c r="CX687" s="134"/>
      <c r="CY687" s="134"/>
      <c r="CZ687" s="134"/>
      <c r="DA687" s="134"/>
      <c r="DB687" s="134"/>
      <c r="DC687" s="134"/>
      <c r="DD687" s="134"/>
      <c r="DE687" s="134"/>
      <c r="DF687" s="134"/>
      <c r="DG687" s="134"/>
      <c r="DH687" s="134"/>
      <c r="DI687" s="134"/>
      <c r="DJ687" s="134"/>
      <c r="DK687" s="134"/>
      <c r="DL687" s="134"/>
      <c r="DM687" s="134"/>
      <c r="DN687" s="134"/>
      <c r="DO687" s="134"/>
      <c r="DP687" s="134"/>
      <c r="DQ687" s="134"/>
      <c r="DR687" s="134"/>
      <c r="DS687" s="134"/>
      <c r="DT687" s="134"/>
      <c r="DU687" s="134"/>
      <c r="DV687" s="134"/>
      <c r="DW687" s="134"/>
      <c r="DX687" s="134"/>
      <c r="DY687" s="134"/>
      <c r="DZ687" s="134"/>
      <c r="EA687" s="134"/>
      <c r="EB687" s="134"/>
      <c r="EC687" s="134"/>
      <c r="ED687" s="134"/>
      <c r="EE687" s="134"/>
      <c r="EF687" s="134"/>
      <c r="EG687" s="134"/>
      <c r="EH687" s="134"/>
      <c r="EI687" s="134"/>
      <c r="EJ687" s="134"/>
      <c r="EK687" s="134"/>
      <c r="EL687" s="134"/>
      <c r="EM687" s="134"/>
      <c r="EN687" s="134"/>
      <c r="EO687" s="134"/>
      <c r="EP687" s="134"/>
      <c r="EQ687" s="134"/>
      <c r="ER687" s="134"/>
      <c r="ES687" s="134"/>
      <c r="ET687" s="134"/>
      <c r="EU687" s="134"/>
      <c r="EV687" s="134"/>
      <c r="EW687" s="134"/>
      <c r="EX687" s="134"/>
      <c r="EY687" s="134"/>
      <c r="EZ687" s="134"/>
      <c r="FA687" s="134"/>
      <c r="FB687" s="134"/>
      <c r="FC687" s="134"/>
      <c r="FD687" s="134"/>
      <c r="FE687" s="134"/>
      <c r="FF687" s="134"/>
      <c r="FG687" s="134"/>
      <c r="FH687" s="134"/>
      <c r="FI687" s="134"/>
      <c r="FJ687" s="134"/>
      <c r="FK687" s="134"/>
      <c r="FL687" s="134"/>
      <c r="FM687" s="134"/>
      <c r="FN687" s="134"/>
      <c r="FO687" s="134"/>
      <c r="FP687" s="134"/>
      <c r="FQ687" s="134"/>
      <c r="FR687" s="134"/>
      <c r="FS687" s="134"/>
      <c r="FT687" s="134"/>
      <c r="FU687" s="134"/>
      <c r="FV687" s="134"/>
      <c r="FW687" s="134"/>
      <c r="FX687" s="134"/>
      <c r="FY687" s="134"/>
      <c r="FZ687" s="134"/>
      <c r="GA687" s="134"/>
      <c r="GB687" s="134"/>
      <c r="GC687" s="134"/>
      <c r="GD687" s="134"/>
      <c r="GE687" s="134"/>
      <c r="GF687" s="134"/>
      <c r="GG687" s="134"/>
      <c r="GH687" s="134"/>
      <c r="GI687" s="134"/>
      <c r="GJ687" s="134"/>
      <c r="GK687" s="134"/>
      <c r="GL687" s="134"/>
      <c r="GM687" s="134"/>
      <c r="GN687" s="134"/>
      <c r="GO687" s="134"/>
      <c r="GP687" s="134"/>
      <c r="GQ687" s="134"/>
      <c r="GR687" s="134"/>
      <c r="GS687" s="134"/>
      <c r="GT687" s="134"/>
      <c r="GU687" s="134"/>
      <c r="GV687" s="134"/>
      <c r="GW687" s="134"/>
      <c r="GX687" s="134"/>
      <c r="GY687" s="134"/>
      <c r="GZ687" s="134"/>
      <c r="HA687" s="134"/>
      <c r="HB687" s="134"/>
      <c r="HC687" s="134"/>
      <c r="HD687" s="134"/>
      <c r="HE687" s="134"/>
      <c r="HF687" s="134"/>
      <c r="HG687" s="134"/>
      <c r="HH687" s="134"/>
      <c r="HI687" s="134"/>
      <c r="HJ687" s="134"/>
      <c r="HK687" s="134"/>
      <c r="HL687" s="134"/>
      <c r="HM687" s="134"/>
      <c r="HN687" s="134"/>
      <c r="HO687" s="134"/>
      <c r="HP687" s="134"/>
      <c r="HQ687" s="134"/>
      <c r="HR687" s="134"/>
      <c r="HS687" s="134"/>
      <c r="HT687" s="134"/>
      <c r="HU687" s="134"/>
      <c r="HV687" s="134"/>
      <c r="HW687" s="134"/>
      <c r="HX687" s="134"/>
      <c r="HY687" s="134"/>
      <c r="HZ687" s="134"/>
      <c r="IA687" s="134"/>
      <c r="IB687" s="134"/>
      <c r="IC687" s="134"/>
      <c r="ID687" s="134"/>
      <c r="IE687" s="134"/>
      <c r="IF687" s="134"/>
      <c r="IG687" s="134"/>
      <c r="IH687" s="134"/>
      <c r="II687" s="134"/>
      <c r="IJ687" s="134"/>
      <c r="IK687" s="134"/>
      <c r="IL687" s="134"/>
      <c r="IM687" s="134"/>
      <c r="IN687" s="134"/>
      <c r="IO687" s="134"/>
      <c r="IP687" s="134"/>
      <c r="IQ687" s="134"/>
      <c r="IR687" s="134"/>
      <c r="IS687" s="134"/>
      <c r="IT687" s="134"/>
      <c r="IU687" s="134"/>
      <c r="IV687" s="134"/>
      <c r="IW687" s="134"/>
      <c r="IX687" s="134"/>
      <c r="IY687" s="134"/>
      <c r="IZ687" s="134"/>
      <c r="JA687" s="134"/>
      <c r="JB687" s="134"/>
      <c r="JC687" s="134"/>
      <c r="JD687" s="134"/>
      <c r="JE687" s="134"/>
      <c r="JF687" s="134"/>
      <c r="JG687" s="134"/>
      <c r="JH687" s="134"/>
      <c r="JI687" s="134"/>
      <c r="JJ687" s="134"/>
      <c r="JK687" s="134"/>
      <c r="JL687" s="134"/>
      <c r="JM687" s="134"/>
      <c r="JN687" s="134"/>
      <c r="JO687" s="134"/>
      <c r="JP687" s="134"/>
      <c r="JQ687" s="134"/>
      <c r="JR687" s="134"/>
      <c r="JS687" s="134"/>
      <c r="JT687" s="134"/>
      <c r="JU687" s="134"/>
      <c r="JV687" s="134"/>
      <c r="JW687" s="134"/>
      <c r="JX687" s="134"/>
      <c r="JY687" s="134"/>
      <c r="JZ687" s="134"/>
      <c r="KA687" s="134"/>
      <c r="KB687" s="134"/>
      <c r="KC687" s="134"/>
      <c r="KD687" s="134"/>
      <c r="KE687" s="134"/>
      <c r="KF687" s="134"/>
      <c r="KG687" s="134"/>
      <c r="KH687" s="134"/>
      <c r="KI687" s="134"/>
      <c r="KJ687" s="134"/>
      <c r="KK687" s="134"/>
      <c r="KL687" s="134"/>
      <c r="KM687" s="134"/>
      <c r="KN687" s="134"/>
      <c r="KO687" s="134"/>
      <c r="KP687" s="134"/>
      <c r="KQ687" s="134"/>
      <c r="KR687" s="134"/>
      <c r="KS687" s="134"/>
      <c r="KT687" s="134"/>
      <c r="KU687" s="134"/>
      <c r="KV687" s="134"/>
      <c r="KW687" s="134"/>
      <c r="KX687" s="134"/>
      <c r="KY687" s="134"/>
      <c r="KZ687" s="134"/>
      <c r="LA687" s="134"/>
      <c r="LB687" s="134"/>
      <c r="LC687" s="134"/>
      <c r="LD687" s="134"/>
      <c r="LE687" s="134"/>
      <c r="LF687" s="134"/>
      <c r="LG687" s="134"/>
      <c r="LH687" s="134"/>
      <c r="LI687" s="134"/>
      <c r="LJ687" s="134"/>
      <c r="LK687" s="134"/>
      <c r="LL687" s="134"/>
      <c r="LM687" s="134"/>
      <c r="LN687" s="134"/>
      <c r="LO687" s="134"/>
      <c r="LP687" s="134"/>
      <c r="LQ687" s="134"/>
      <c r="LR687" s="134"/>
      <c r="LS687" s="134"/>
      <c r="LT687" s="134"/>
      <c r="LU687" s="134"/>
      <c r="LV687" s="134"/>
      <c r="LW687" s="134"/>
      <c r="LX687" s="134"/>
      <c r="LY687" s="134"/>
      <c r="LZ687" s="134"/>
      <c r="MA687" s="134"/>
      <c r="MB687" s="134"/>
      <c r="MC687" s="134"/>
      <c r="MD687" s="134"/>
      <c r="ME687" s="134"/>
      <c r="MF687" s="134"/>
      <c r="MG687" s="134"/>
      <c r="MH687" s="134"/>
      <c r="MI687" s="134"/>
      <c r="MJ687" s="134"/>
      <c r="MK687" s="134"/>
      <c r="ML687" s="134"/>
      <c r="MM687" s="134"/>
      <c r="MN687" s="134"/>
      <c r="MO687" s="134"/>
      <c r="MP687" s="134"/>
      <c r="MQ687" s="134"/>
      <c r="MR687" s="134"/>
      <c r="MS687" s="134"/>
      <c r="MT687" s="134"/>
      <c r="MU687" s="134"/>
      <c r="MV687" s="134"/>
      <c r="MW687" s="134"/>
      <c r="MX687" s="134"/>
      <c r="MY687" s="134"/>
      <c r="MZ687" s="134"/>
      <c r="NA687" s="134"/>
      <c r="NB687" s="134"/>
      <c r="NC687" s="134"/>
      <c r="ND687" s="134"/>
      <c r="NE687" s="134"/>
      <c r="NF687" s="134"/>
      <c r="NG687" s="134"/>
      <c r="NH687" s="134"/>
      <c r="NI687" s="134"/>
      <c r="NJ687" s="134"/>
      <c r="NK687" s="134"/>
      <c r="NL687" s="134"/>
      <c r="NM687" s="134"/>
      <c r="NN687" s="134"/>
      <c r="NO687" s="134"/>
      <c r="NP687" s="134"/>
      <c r="NQ687" s="134"/>
      <c r="NR687" s="134"/>
      <c r="NS687" s="134"/>
      <c r="NT687" s="134"/>
      <c r="NU687" s="134"/>
      <c r="NV687" s="134"/>
      <c r="NW687" s="134"/>
      <c r="NX687" s="134"/>
      <c r="NY687" s="134"/>
      <c r="NZ687" s="134"/>
      <c r="OA687" s="134"/>
      <c r="OB687" s="134"/>
      <c r="OC687" s="134"/>
      <c r="OD687" s="134"/>
      <c r="OE687" s="134"/>
      <c r="OF687" s="134"/>
      <c r="OG687" s="134"/>
      <c r="OH687" s="134"/>
      <c r="OI687" s="134"/>
      <c r="OJ687" s="134"/>
      <c r="OK687" s="134"/>
      <c r="OL687" s="134"/>
      <c r="OM687" s="134"/>
      <c r="ON687" s="134"/>
      <c r="OO687" s="134"/>
      <c r="OP687" s="134"/>
      <c r="OQ687" s="134"/>
      <c r="OR687" s="134"/>
      <c r="OS687" s="134"/>
      <c r="OT687" s="134"/>
      <c r="OU687" s="134"/>
      <c r="OV687" s="134"/>
      <c r="OW687" s="134"/>
      <c r="OX687" s="134"/>
      <c r="OY687" s="134"/>
      <c r="OZ687" s="134"/>
      <c r="PA687" s="134"/>
      <c r="PB687" s="134"/>
      <c r="PC687" s="134"/>
      <c r="PD687" s="134"/>
      <c r="PE687" s="134"/>
      <c r="PF687" s="134"/>
      <c r="PG687" s="134"/>
      <c r="PH687" s="134"/>
      <c r="PI687" s="134"/>
      <c r="PJ687" s="134"/>
      <c r="PK687" s="134"/>
      <c r="PL687" s="134"/>
      <c r="PM687" s="134"/>
      <c r="PN687" s="134"/>
      <c r="PO687" s="134"/>
      <c r="PP687" s="134"/>
      <c r="PQ687" s="134"/>
      <c r="PR687" s="134"/>
      <c r="PS687" s="134"/>
      <c r="PT687" s="134"/>
      <c r="PU687" s="134"/>
      <c r="PV687" s="134"/>
      <c r="PW687" s="134"/>
      <c r="PX687" s="134"/>
      <c r="PY687" s="134"/>
      <c r="PZ687" s="134"/>
      <c r="QA687" s="134"/>
      <c r="QB687" s="134"/>
      <c r="QC687" s="134"/>
      <c r="QD687" s="134"/>
      <c r="QE687" s="134"/>
      <c r="QF687" s="134"/>
      <c r="QG687" s="134"/>
      <c r="QH687" s="134"/>
      <c r="QI687" s="134"/>
      <c r="QJ687" s="134"/>
      <c r="QK687" s="134"/>
      <c r="QL687" s="134"/>
      <c r="QM687" s="134"/>
      <c r="QN687" s="134"/>
      <c r="QO687" s="134"/>
      <c r="QP687" s="134"/>
      <c r="QQ687" s="134"/>
      <c r="QR687" s="134"/>
      <c r="QS687" s="134"/>
      <c r="QT687" s="134"/>
      <c r="QU687" s="134"/>
      <c r="QV687" s="134"/>
      <c r="QW687" s="134"/>
      <c r="QX687" s="134"/>
      <c r="QY687" s="134"/>
      <c r="QZ687" s="134"/>
      <c r="RA687" s="134"/>
      <c r="RB687" s="134"/>
      <c r="RC687" s="134"/>
      <c r="RD687" s="134"/>
      <c r="RE687" s="134"/>
      <c r="RF687" s="134"/>
      <c r="RG687" s="134"/>
      <c r="RH687" s="134"/>
      <c r="RI687" s="134"/>
      <c r="RJ687" s="134"/>
      <c r="RK687" s="134"/>
      <c r="RL687" s="134"/>
      <c r="RM687" s="134"/>
      <c r="RN687" s="134"/>
      <c r="RO687" s="134"/>
      <c r="RP687" s="134"/>
      <c r="RQ687" s="134"/>
      <c r="RR687" s="134"/>
      <c r="RS687" s="134"/>
      <c r="RT687" s="134"/>
      <c r="RU687" s="134"/>
      <c r="RV687" s="134"/>
      <c r="RW687" s="134"/>
      <c r="RX687" s="134"/>
      <c r="RY687" s="134"/>
      <c r="RZ687" s="134"/>
      <c r="SA687" s="134"/>
      <c r="SB687" s="134"/>
      <c r="SC687" s="134"/>
      <c r="SD687" s="134"/>
      <c r="SE687" s="134"/>
      <c r="SF687" s="134"/>
      <c r="SG687" s="134"/>
      <c r="SH687" s="134"/>
      <c r="SI687" s="134"/>
      <c r="SJ687" s="134"/>
      <c r="SK687" s="134"/>
      <c r="SL687" s="134"/>
      <c r="SM687" s="134"/>
      <c r="SN687" s="134"/>
      <c r="SO687" s="134"/>
      <c r="SP687" s="134"/>
      <c r="SQ687" s="134"/>
      <c r="SR687" s="134"/>
      <c r="SS687" s="134"/>
      <c r="ST687" s="134"/>
      <c r="SU687" s="134"/>
      <c r="SV687" s="134"/>
      <c r="SW687" s="134"/>
      <c r="SX687" s="134"/>
      <c r="SY687" s="134"/>
      <c r="SZ687" s="134"/>
      <c r="TA687" s="134"/>
      <c r="TB687" s="134"/>
      <c r="TC687" s="134"/>
      <c r="TD687" s="134"/>
      <c r="TE687" s="134"/>
      <c r="TF687" s="134"/>
      <c r="TG687" s="134"/>
      <c r="TH687" s="134"/>
      <c r="TI687" s="134"/>
      <c r="TJ687" s="134"/>
      <c r="TK687" s="134"/>
      <c r="TL687" s="134"/>
      <c r="TM687" s="134"/>
      <c r="TN687" s="134"/>
      <c r="TO687" s="134"/>
      <c r="TP687" s="134"/>
      <c r="TQ687" s="134"/>
      <c r="TR687" s="134"/>
      <c r="TS687" s="134"/>
      <c r="TT687" s="134"/>
      <c r="TU687" s="134"/>
      <c r="TV687" s="134"/>
      <c r="TW687" s="134"/>
      <c r="TX687" s="134"/>
      <c r="TY687" s="134"/>
      <c r="TZ687" s="134"/>
      <c r="UA687" s="134"/>
      <c r="UB687" s="134"/>
      <c r="UC687" s="134"/>
      <c r="UD687" s="134"/>
      <c r="UE687" s="134"/>
      <c r="UF687" s="134"/>
      <c r="UG687" s="134"/>
      <c r="UH687" s="134"/>
      <c r="UI687" s="134"/>
      <c r="UJ687" s="134"/>
      <c r="UK687" s="134"/>
      <c r="UL687" s="134"/>
      <c r="UM687" s="134"/>
      <c r="UN687" s="134"/>
      <c r="UO687" s="134"/>
      <c r="UP687" s="134"/>
      <c r="UQ687" s="134"/>
      <c r="UR687" s="134"/>
      <c r="US687" s="134"/>
      <c r="UT687" s="134"/>
      <c r="UU687" s="134"/>
      <c r="UV687" s="134"/>
      <c r="UW687" s="134"/>
      <c r="UX687" s="134"/>
      <c r="UY687" s="134"/>
      <c r="UZ687" s="134"/>
      <c r="VA687" s="134"/>
      <c r="VB687" s="134"/>
      <c r="VC687" s="134"/>
      <c r="VD687" s="134"/>
      <c r="VE687" s="134"/>
      <c r="VF687" s="134"/>
      <c r="VG687" s="134"/>
      <c r="VH687" s="134"/>
      <c r="VI687" s="134"/>
      <c r="VJ687" s="134"/>
      <c r="VK687" s="134"/>
      <c r="VL687" s="134"/>
      <c r="VM687" s="134"/>
      <c r="VN687" s="134"/>
      <c r="VO687" s="134"/>
      <c r="VP687" s="134"/>
      <c r="VQ687" s="134"/>
      <c r="VR687" s="134"/>
      <c r="VS687" s="134"/>
      <c r="VT687" s="134"/>
      <c r="VU687" s="134"/>
      <c r="VV687" s="134"/>
      <c r="VW687" s="134"/>
      <c r="VX687" s="134"/>
      <c r="VY687" s="134"/>
      <c r="VZ687" s="134"/>
      <c r="WA687" s="134"/>
      <c r="WB687" s="134"/>
      <c r="WC687" s="134"/>
      <c r="WD687" s="134"/>
      <c r="WE687" s="134"/>
      <c r="WF687" s="134"/>
      <c r="WG687" s="134"/>
      <c r="WH687" s="134"/>
      <c r="WI687" s="134"/>
      <c r="WJ687" s="134"/>
      <c r="WK687" s="134"/>
      <c r="WL687" s="134"/>
      <c r="WM687" s="134"/>
      <c r="WN687" s="134"/>
      <c r="WO687" s="134"/>
      <c r="WP687" s="134"/>
      <c r="WQ687" s="134"/>
      <c r="WR687" s="134"/>
      <c r="WS687" s="134"/>
      <c r="WT687" s="134"/>
      <c r="WU687" s="134"/>
      <c r="WV687" s="134"/>
      <c r="WW687" s="134"/>
      <c r="WX687" s="134"/>
      <c r="WY687" s="134"/>
      <c r="WZ687" s="134"/>
      <c r="XA687" s="134"/>
      <c r="XB687" s="134"/>
      <c r="XC687" s="134"/>
      <c r="XD687" s="134"/>
      <c r="XE687" s="134"/>
      <c r="XF687" s="134"/>
      <c r="XG687" s="134"/>
      <c r="XH687" s="134"/>
      <c r="XI687" s="134"/>
      <c r="XJ687" s="134"/>
      <c r="XK687" s="134"/>
      <c r="XL687" s="134"/>
      <c r="XM687" s="134"/>
      <c r="XN687" s="134"/>
      <c r="XO687" s="134"/>
      <c r="XP687" s="134"/>
      <c r="XQ687" s="134"/>
      <c r="XR687" s="134"/>
      <c r="XS687" s="134"/>
      <c r="XT687" s="134"/>
      <c r="XU687" s="134"/>
      <c r="XV687" s="134"/>
      <c r="XW687" s="134"/>
      <c r="XX687" s="134"/>
      <c r="XY687" s="134"/>
      <c r="XZ687" s="134"/>
      <c r="YA687" s="134"/>
      <c r="YB687" s="134"/>
      <c r="YC687" s="134"/>
      <c r="YD687" s="134"/>
      <c r="YE687" s="134"/>
      <c r="YF687" s="134"/>
      <c r="YG687" s="134"/>
      <c r="YH687" s="134"/>
      <c r="YI687" s="134"/>
      <c r="YJ687" s="134"/>
      <c r="YK687" s="134"/>
      <c r="YL687" s="134"/>
      <c r="YM687" s="134"/>
      <c r="YN687" s="134"/>
      <c r="YO687" s="134"/>
      <c r="YP687" s="134"/>
      <c r="YQ687" s="134"/>
      <c r="YR687" s="134"/>
      <c r="YS687" s="134"/>
      <c r="YT687" s="134"/>
      <c r="YU687" s="134"/>
      <c r="YV687" s="134"/>
      <c r="YW687" s="134"/>
      <c r="YX687" s="134"/>
      <c r="YY687" s="134"/>
      <c r="YZ687" s="134"/>
      <c r="ZA687" s="134"/>
      <c r="ZB687" s="134"/>
      <c r="ZC687" s="134"/>
      <c r="ZD687" s="134"/>
      <c r="ZE687" s="134"/>
      <c r="ZF687" s="134"/>
      <c r="ZG687" s="134"/>
      <c r="ZH687" s="134"/>
      <c r="ZI687" s="134"/>
      <c r="ZJ687" s="134"/>
      <c r="ZK687" s="134"/>
      <c r="ZL687" s="134"/>
      <c r="ZM687" s="134"/>
      <c r="ZN687" s="134"/>
      <c r="ZO687" s="134"/>
      <c r="ZP687" s="134"/>
      <c r="ZQ687" s="134"/>
      <c r="ZR687" s="134"/>
      <c r="ZS687" s="134"/>
      <c r="ZT687" s="134"/>
      <c r="ZU687" s="134"/>
      <c r="ZV687" s="134"/>
      <c r="ZW687" s="134"/>
      <c r="ZX687" s="134"/>
      <c r="ZY687" s="134"/>
      <c r="ZZ687" s="134"/>
      <c r="AAA687" s="134"/>
      <c r="AAB687" s="134"/>
      <c r="AAC687" s="134"/>
      <c r="AAD687" s="134"/>
      <c r="AAE687" s="134"/>
      <c r="AAF687" s="134"/>
      <c r="AAG687" s="134"/>
      <c r="AAH687" s="134"/>
      <c r="AAI687" s="134"/>
      <c r="AAJ687" s="134"/>
      <c r="AAK687" s="134"/>
      <c r="AAL687" s="134"/>
      <c r="AAM687" s="134"/>
      <c r="AAN687" s="134"/>
      <c r="AAO687" s="134"/>
      <c r="AAP687" s="134"/>
      <c r="AAQ687" s="134"/>
      <c r="AAR687" s="134"/>
      <c r="AAS687" s="134"/>
      <c r="AAT687" s="134"/>
      <c r="AAU687" s="134"/>
      <c r="AAV687" s="134"/>
      <c r="AAW687" s="134"/>
      <c r="AAX687" s="134"/>
      <c r="AAY687" s="134"/>
      <c r="AAZ687" s="134"/>
      <c r="ABA687" s="134"/>
      <c r="ABB687" s="134"/>
      <c r="ABC687" s="134"/>
      <c r="ABD687" s="134"/>
      <c r="ABE687" s="134"/>
      <c r="ABF687" s="134"/>
      <c r="ABG687" s="134"/>
      <c r="ABH687" s="134"/>
      <c r="ABI687" s="134"/>
      <c r="ABJ687" s="134"/>
      <c r="ABK687" s="134"/>
      <c r="ABL687" s="134"/>
      <c r="ABM687" s="134"/>
      <c r="ABN687" s="134"/>
      <c r="ABO687" s="134"/>
      <c r="ABP687" s="134"/>
      <c r="ABQ687" s="134"/>
      <c r="ABR687" s="134"/>
      <c r="ABS687" s="134"/>
      <c r="ABT687" s="134"/>
      <c r="ABU687" s="134"/>
      <c r="ABV687" s="134"/>
      <c r="ABW687" s="134"/>
      <c r="ABX687" s="134"/>
      <c r="ABY687" s="134"/>
      <c r="ABZ687" s="134"/>
      <c r="ACA687" s="134"/>
      <c r="ACB687" s="134"/>
      <c r="ACC687" s="134"/>
      <c r="ACD687" s="134"/>
      <c r="ACE687" s="134"/>
      <c r="ACF687" s="134"/>
      <c r="ACG687" s="134"/>
      <c r="ACH687" s="134"/>
      <c r="ACI687" s="134"/>
      <c r="ACJ687" s="134"/>
      <c r="ACK687" s="134"/>
      <c r="ACL687" s="134"/>
      <c r="ACM687" s="134"/>
      <c r="ACN687" s="134"/>
      <c r="ACO687" s="134"/>
      <c r="ACP687" s="134"/>
      <c r="ACQ687" s="134"/>
      <c r="ACR687" s="134"/>
      <c r="ACS687" s="134"/>
      <c r="ACT687" s="134"/>
      <c r="ACU687" s="134"/>
      <c r="ACV687" s="134"/>
      <c r="ACW687" s="134"/>
      <c r="ACX687" s="134"/>
      <c r="ACY687" s="134"/>
      <c r="ACZ687" s="134"/>
      <c r="ADA687" s="134"/>
      <c r="ADB687" s="134"/>
      <c r="ADC687" s="134"/>
      <c r="ADD687" s="134"/>
      <c r="ADE687" s="134"/>
      <c r="ADF687" s="134"/>
      <c r="ADG687" s="134"/>
      <c r="ADH687" s="134"/>
      <c r="ADI687" s="134"/>
      <c r="ADJ687" s="134"/>
      <c r="ADK687" s="134"/>
      <c r="ADL687" s="134"/>
      <c r="ADM687" s="134"/>
      <c r="ADN687" s="134"/>
      <c r="ADO687" s="134"/>
      <c r="ADP687" s="134"/>
      <c r="ADQ687" s="134"/>
      <c r="ADR687" s="134"/>
      <c r="ADS687" s="134"/>
      <c r="ADT687" s="134"/>
      <c r="ADU687" s="134"/>
      <c r="ADV687" s="134"/>
      <c r="ADW687" s="134"/>
      <c r="ADX687" s="134"/>
      <c r="ADY687" s="134"/>
      <c r="ADZ687" s="134"/>
      <c r="AEA687" s="134"/>
      <c r="AEB687" s="134"/>
      <c r="AEC687" s="134"/>
      <c r="AED687" s="134"/>
      <c r="AEE687" s="134"/>
      <c r="AEF687" s="134"/>
      <c r="AEG687" s="134"/>
      <c r="AEH687" s="134"/>
      <c r="AEI687" s="134"/>
      <c r="AEJ687" s="134"/>
      <c r="AEK687" s="134"/>
      <c r="AEL687" s="134"/>
      <c r="AEM687" s="134"/>
      <c r="AEN687" s="134"/>
      <c r="AEO687" s="134"/>
      <c r="AEP687" s="134"/>
      <c r="AEQ687" s="134"/>
      <c r="AER687" s="134"/>
      <c r="AES687" s="134"/>
      <c r="AET687" s="134"/>
      <c r="AEU687" s="134"/>
      <c r="AEV687" s="134"/>
      <c r="AEW687" s="134"/>
      <c r="AEX687" s="134"/>
      <c r="AEY687" s="134"/>
      <c r="AEZ687" s="134"/>
      <c r="AFA687" s="134"/>
      <c r="AFB687" s="134"/>
      <c r="AFC687" s="134"/>
      <c r="AFD687" s="134"/>
      <c r="AFE687" s="134"/>
      <c r="AFF687" s="134"/>
      <c r="AFG687" s="134"/>
      <c r="AFH687" s="134"/>
      <c r="AFI687" s="134"/>
      <c r="AFJ687" s="134"/>
      <c r="AFK687" s="134"/>
      <c r="AFL687" s="134"/>
      <c r="AFM687" s="134"/>
      <c r="AFN687" s="134"/>
      <c r="AFO687" s="134"/>
      <c r="AFP687" s="134"/>
      <c r="AFQ687" s="134"/>
      <c r="AFR687" s="134"/>
      <c r="AFS687" s="134"/>
      <c r="AFT687" s="134"/>
      <c r="AFU687" s="134"/>
      <c r="AFV687" s="134"/>
      <c r="AFW687" s="134"/>
      <c r="AFX687" s="134"/>
      <c r="AFY687" s="134"/>
      <c r="AFZ687" s="134"/>
      <c r="AGA687" s="134"/>
      <c r="AGB687" s="134"/>
      <c r="AGC687" s="134"/>
      <c r="AGD687" s="134"/>
      <c r="AGE687" s="134"/>
      <c r="AGF687" s="134"/>
      <c r="AGG687" s="134"/>
      <c r="AGH687" s="134"/>
      <c r="AGI687" s="134"/>
      <c r="AGJ687" s="134"/>
      <c r="AGK687" s="134"/>
      <c r="AGL687" s="134"/>
      <c r="AGM687" s="134"/>
      <c r="AGN687" s="134"/>
      <c r="AGO687" s="134"/>
      <c r="AGP687" s="134"/>
      <c r="AGQ687" s="134"/>
      <c r="AGR687" s="134"/>
      <c r="AGS687" s="134"/>
      <c r="AGT687" s="134"/>
      <c r="AGU687" s="134"/>
      <c r="AGV687" s="134"/>
      <c r="AGW687" s="134"/>
      <c r="AGX687" s="134"/>
      <c r="AGY687" s="134"/>
      <c r="AGZ687" s="134"/>
      <c r="AHA687" s="134"/>
      <c r="AHB687" s="134"/>
      <c r="AHC687" s="134"/>
      <c r="AHD687" s="134"/>
      <c r="AHE687" s="134"/>
      <c r="AHF687" s="134"/>
      <c r="AHG687" s="134"/>
      <c r="AHH687" s="134"/>
      <c r="AHI687" s="134"/>
      <c r="AHJ687" s="134"/>
      <c r="AHK687" s="134"/>
      <c r="AHL687" s="134"/>
      <c r="AHM687" s="134"/>
      <c r="AHN687" s="134"/>
      <c r="AHO687" s="134"/>
      <c r="AHP687" s="134"/>
      <c r="AHQ687" s="134"/>
      <c r="AHR687" s="134"/>
      <c r="AHS687" s="134"/>
      <c r="AHT687" s="134"/>
      <c r="AHU687" s="134"/>
      <c r="AHV687" s="134"/>
      <c r="AHW687" s="134"/>
      <c r="AHX687" s="134"/>
      <c r="AHY687" s="134"/>
      <c r="AHZ687" s="134"/>
      <c r="AIA687" s="134"/>
      <c r="AIB687" s="134"/>
      <c r="AIC687" s="134"/>
      <c r="AID687" s="134"/>
      <c r="AIE687" s="134"/>
      <c r="AIF687" s="134"/>
      <c r="AIG687" s="134"/>
      <c r="AIH687" s="134"/>
      <c r="AII687" s="134"/>
      <c r="AIJ687" s="134"/>
      <c r="AIK687" s="134"/>
      <c r="AIL687" s="134"/>
      <c r="AIM687" s="134"/>
      <c r="AIN687" s="134"/>
      <c r="AIO687" s="134"/>
      <c r="AIP687" s="134"/>
      <c r="AIQ687" s="134"/>
      <c r="AIR687" s="134"/>
      <c r="AIS687" s="134"/>
      <c r="AIT687" s="134"/>
      <c r="AIU687" s="134"/>
      <c r="AIV687" s="134"/>
      <c r="AIW687" s="134"/>
      <c r="AIX687" s="134"/>
      <c r="AIY687" s="134"/>
      <c r="AIZ687" s="134"/>
      <c r="AJA687" s="134"/>
      <c r="AJB687" s="134"/>
      <c r="AJC687" s="134"/>
      <c r="AJD687" s="134"/>
      <c r="AJE687" s="134"/>
      <c r="AJF687" s="134"/>
      <c r="AJG687" s="134"/>
      <c r="AJH687" s="134"/>
      <c r="AJI687" s="134"/>
      <c r="AJJ687" s="134"/>
      <c r="AJK687" s="134"/>
      <c r="AJL687" s="134"/>
      <c r="AJM687" s="134"/>
      <c r="AJN687" s="134"/>
      <c r="AJO687" s="134"/>
      <c r="AJP687" s="134"/>
      <c r="AJQ687" s="134"/>
      <c r="AJR687" s="134"/>
      <c r="AJS687" s="134"/>
      <c r="AJT687" s="134"/>
      <c r="AJU687" s="134"/>
      <c r="AJV687" s="134"/>
      <c r="AJW687" s="134"/>
      <c r="AJX687" s="134"/>
      <c r="AJY687" s="134"/>
      <c r="AJZ687" s="134"/>
      <c r="AKA687" s="134"/>
      <c r="AKB687" s="134"/>
      <c r="AKC687" s="134"/>
      <c r="AKD687" s="134"/>
      <c r="AKE687" s="134"/>
      <c r="AKF687" s="134"/>
      <c r="AKG687" s="134"/>
      <c r="AKH687" s="134"/>
      <c r="AKI687" s="134"/>
      <c r="AKJ687" s="134"/>
      <c r="AKK687" s="134"/>
      <c r="AKL687" s="134"/>
      <c r="AKM687" s="134"/>
      <c r="AKN687" s="134"/>
      <c r="AKO687" s="134"/>
      <c r="AKP687" s="134"/>
      <c r="AKQ687" s="134"/>
      <c r="AKR687" s="134"/>
      <c r="AKS687" s="134"/>
      <c r="AKT687" s="134"/>
      <c r="AKU687" s="134"/>
      <c r="AKV687" s="134"/>
      <c r="AKW687" s="134"/>
      <c r="AKX687" s="134"/>
      <c r="AKY687" s="134"/>
      <c r="AKZ687" s="134"/>
      <c r="ALA687" s="134"/>
      <c r="ALB687" s="134"/>
      <c r="ALC687" s="134"/>
      <c r="ALD687" s="134"/>
      <c r="ALE687" s="134"/>
      <c r="ALF687" s="134"/>
      <c r="ALG687" s="134"/>
      <c r="ALH687" s="134"/>
      <c r="ALI687" s="134"/>
      <c r="ALJ687" s="134"/>
      <c r="ALK687" s="134"/>
      <c r="ALL687" s="134"/>
      <c r="ALM687" s="134"/>
      <c r="ALN687" s="134"/>
      <c r="ALO687" s="134"/>
      <c r="ALP687" s="134"/>
      <c r="ALQ687" s="134"/>
      <c r="ALR687" s="134"/>
      <c r="ALS687" s="134"/>
      <c r="ALT687" s="134"/>
      <c r="ALU687" s="134"/>
      <c r="ALV687" s="134"/>
      <c r="ALW687" s="134"/>
      <c r="ALX687" s="134"/>
      <c r="ALY687" s="134"/>
      <c r="ALZ687" s="134"/>
      <c r="AMA687" s="134"/>
      <c r="AMB687" s="134"/>
      <c r="AMC687" s="134"/>
      <c r="AMD687" s="134"/>
      <c r="AME687" s="134"/>
      <c r="AMF687" s="134"/>
      <c r="AMG687" s="134"/>
      <c r="AMH687" s="134"/>
      <c r="AMI687" s="134"/>
      <c r="AMJ687" s="134"/>
      <c r="AMK687" s="134"/>
      <c r="AML687" s="134"/>
      <c r="AMM687" s="134"/>
      <c r="AMN687" s="134"/>
      <c r="AMO687" s="134"/>
      <c r="AMP687" s="134"/>
      <c r="AMQ687" s="134"/>
      <c r="AMR687" s="134"/>
      <c r="AMS687" s="134"/>
      <c r="AMT687" s="134"/>
      <c r="AMU687" s="134"/>
      <c r="AMV687" s="134"/>
      <c r="AMW687" s="134"/>
      <c r="AMX687" s="134"/>
      <c r="AMY687" s="134"/>
      <c r="AMZ687" s="134"/>
      <c r="ANA687" s="134"/>
      <c r="ANB687" s="134"/>
      <c r="ANC687" s="134"/>
      <c r="AND687" s="134"/>
      <c r="ANE687" s="134"/>
      <c r="ANF687" s="134"/>
      <c r="ANG687" s="134"/>
      <c r="ANH687" s="134"/>
      <c r="ANI687" s="134"/>
      <c r="ANJ687" s="134"/>
      <c r="ANK687" s="134"/>
      <c r="ANL687" s="134"/>
      <c r="ANM687" s="134"/>
      <c r="ANN687" s="134"/>
      <c r="ANO687" s="134"/>
      <c r="ANP687" s="134"/>
      <c r="ANQ687" s="134"/>
      <c r="ANR687" s="134"/>
      <c r="ANS687" s="134"/>
      <c r="ANT687" s="134"/>
      <c r="ANU687" s="134"/>
      <c r="ANV687" s="134"/>
      <c r="ANW687" s="134"/>
      <c r="ANX687" s="134"/>
      <c r="ANY687" s="134"/>
      <c r="ANZ687" s="134"/>
      <c r="AOA687" s="134"/>
      <c r="AOB687" s="134"/>
      <c r="AOC687" s="134"/>
      <c r="AOD687" s="134"/>
      <c r="AOE687" s="134"/>
      <c r="AOF687" s="134"/>
      <c r="AOG687" s="134"/>
      <c r="AOH687" s="134"/>
      <c r="AOI687" s="134"/>
      <c r="AOJ687" s="134"/>
      <c r="AOK687" s="134"/>
      <c r="AOL687" s="134"/>
      <c r="AOM687" s="134"/>
      <c r="AON687" s="134"/>
      <c r="AOO687" s="134"/>
      <c r="AOP687" s="134"/>
      <c r="AOQ687" s="134"/>
      <c r="AOR687" s="134"/>
      <c r="AOS687" s="134"/>
      <c r="AOT687" s="134"/>
      <c r="AOU687" s="134"/>
      <c r="AOV687" s="134"/>
      <c r="AOW687" s="134"/>
      <c r="AOX687" s="134"/>
      <c r="AOY687" s="134"/>
      <c r="AOZ687" s="134"/>
      <c r="APA687" s="134"/>
      <c r="APB687" s="134"/>
      <c r="APC687" s="134"/>
      <c r="APD687" s="134"/>
      <c r="APE687" s="134"/>
      <c r="APF687" s="134"/>
      <c r="APG687" s="134"/>
      <c r="APH687" s="134"/>
      <c r="API687" s="134"/>
      <c r="APJ687" s="134"/>
      <c r="APK687" s="134"/>
      <c r="APL687" s="134"/>
      <c r="APM687" s="134"/>
      <c r="APN687" s="134"/>
      <c r="APO687" s="134"/>
      <c r="APP687" s="134"/>
      <c r="APQ687" s="134"/>
      <c r="APR687" s="134"/>
      <c r="APS687" s="134"/>
      <c r="APT687" s="134"/>
      <c r="APU687" s="134"/>
      <c r="APV687" s="134"/>
      <c r="APW687" s="134"/>
      <c r="APX687" s="134"/>
      <c r="APY687" s="134"/>
      <c r="APZ687" s="134"/>
      <c r="AQA687" s="134"/>
      <c r="AQB687" s="134"/>
      <c r="AQC687" s="134"/>
      <c r="AQD687" s="134"/>
      <c r="AQE687" s="134"/>
      <c r="AQF687" s="134"/>
      <c r="AQG687" s="134"/>
      <c r="AQH687" s="134"/>
      <c r="AQI687" s="134"/>
      <c r="AQJ687" s="134"/>
      <c r="AQK687" s="134"/>
      <c r="AQL687" s="134"/>
      <c r="AQM687" s="134"/>
      <c r="AQN687" s="134"/>
      <c r="AQO687" s="134"/>
      <c r="AQP687" s="134"/>
      <c r="AQQ687" s="134"/>
      <c r="AQR687" s="134"/>
      <c r="AQS687" s="134"/>
      <c r="AQT687" s="134"/>
      <c r="AQU687" s="134"/>
      <c r="AQV687" s="134"/>
      <c r="AQW687" s="134"/>
      <c r="AQX687" s="134"/>
      <c r="AQY687" s="134"/>
      <c r="AQZ687" s="134"/>
      <c r="ARA687" s="134"/>
      <c r="ARB687" s="134"/>
      <c r="ARC687" s="134"/>
      <c r="ARD687" s="134"/>
      <c r="ARE687" s="134"/>
      <c r="ARF687" s="134"/>
      <c r="ARG687" s="134"/>
      <c r="ARH687" s="134"/>
      <c r="ARI687" s="134"/>
      <c r="ARJ687" s="134"/>
      <c r="ARK687" s="134"/>
      <c r="ARL687" s="134"/>
      <c r="ARM687" s="134"/>
      <c r="ARN687" s="134"/>
      <c r="ARO687" s="134"/>
      <c r="ARP687" s="134"/>
      <c r="ARQ687" s="134"/>
      <c r="ARR687" s="134"/>
      <c r="ARS687" s="134"/>
      <c r="ART687" s="134"/>
      <c r="ARU687" s="134"/>
      <c r="ARV687" s="134"/>
      <c r="ARW687" s="134"/>
      <c r="ARX687" s="134"/>
      <c r="ARY687" s="134"/>
      <c r="ARZ687" s="134"/>
      <c r="ASA687" s="134"/>
      <c r="ASB687" s="134"/>
      <c r="ASC687" s="134"/>
      <c r="ASD687" s="134"/>
      <c r="ASE687" s="134"/>
      <c r="ASF687" s="134"/>
      <c r="ASG687" s="134"/>
      <c r="ASH687" s="134"/>
      <c r="ASI687" s="134"/>
      <c r="ASJ687" s="134"/>
      <c r="ASK687" s="134"/>
      <c r="ASL687" s="134"/>
      <c r="ASM687" s="134"/>
      <c r="ASN687" s="134"/>
      <c r="ASO687" s="134"/>
      <c r="ASP687" s="134"/>
      <c r="ASQ687" s="134"/>
      <c r="ASR687" s="134"/>
      <c r="ASS687" s="134"/>
      <c r="AST687" s="134"/>
      <c r="ASU687" s="134"/>
      <c r="ASV687" s="134"/>
      <c r="ASW687" s="134"/>
      <c r="ASX687" s="134"/>
      <c r="ASY687" s="134"/>
      <c r="ASZ687" s="134"/>
      <c r="ATA687" s="134"/>
      <c r="ATB687" s="134"/>
      <c r="ATC687" s="134"/>
      <c r="ATD687" s="134"/>
      <c r="ATE687" s="134"/>
      <c r="ATF687" s="134"/>
      <c r="ATG687" s="134"/>
      <c r="ATH687" s="134"/>
      <c r="ATI687" s="134"/>
      <c r="ATJ687" s="134"/>
      <c r="ATK687" s="134"/>
      <c r="ATL687" s="134"/>
      <c r="ATM687" s="134"/>
      <c r="ATN687" s="134"/>
      <c r="ATO687" s="134"/>
      <c r="ATP687" s="134"/>
      <c r="ATQ687" s="134"/>
      <c r="ATR687" s="134"/>
      <c r="ATS687" s="134"/>
      <c r="ATT687" s="134"/>
      <c r="ATU687" s="134"/>
      <c r="ATV687" s="134"/>
      <c r="ATW687" s="134"/>
      <c r="ATX687" s="134"/>
      <c r="ATY687" s="134"/>
      <c r="ATZ687" s="134"/>
      <c r="AUA687" s="134"/>
      <c r="AUB687" s="134"/>
      <c r="AUC687" s="134"/>
      <c r="AUD687" s="134"/>
      <c r="AUE687" s="134"/>
      <c r="AUF687" s="134"/>
      <c r="AUG687" s="134"/>
      <c r="AUH687" s="134"/>
      <c r="AUI687" s="134"/>
      <c r="AUJ687" s="134"/>
      <c r="AUK687" s="134"/>
      <c r="AUL687" s="134"/>
      <c r="AUM687" s="134"/>
      <c r="AUN687" s="134"/>
      <c r="AUO687" s="134"/>
      <c r="AUP687" s="134"/>
      <c r="AUQ687" s="134"/>
      <c r="AUR687" s="134"/>
      <c r="AUS687" s="134"/>
      <c r="AUT687" s="134"/>
      <c r="AUU687" s="134"/>
      <c r="AUV687" s="134"/>
      <c r="AUW687" s="134"/>
      <c r="AUX687" s="134"/>
      <c r="AUY687" s="134"/>
      <c r="AUZ687" s="134"/>
      <c r="AVA687" s="134"/>
      <c r="AVB687" s="134"/>
      <c r="AVC687" s="134"/>
      <c r="AVD687" s="134"/>
      <c r="AVE687" s="134"/>
      <c r="AVF687" s="134"/>
      <c r="AVG687" s="134"/>
      <c r="AVH687" s="134"/>
      <c r="AVI687" s="134"/>
      <c r="AVJ687" s="134"/>
      <c r="AVK687" s="134"/>
      <c r="AVL687" s="134"/>
      <c r="AVM687" s="134"/>
      <c r="AVN687" s="134"/>
      <c r="AVO687" s="134"/>
      <c r="AVP687" s="134"/>
      <c r="AVQ687" s="134"/>
      <c r="AVR687" s="134"/>
      <c r="AVS687" s="134"/>
      <c r="AVT687" s="134"/>
      <c r="AVU687" s="134"/>
      <c r="AVV687" s="134"/>
      <c r="AVW687" s="134"/>
      <c r="AVX687" s="134"/>
      <c r="AVY687" s="134"/>
      <c r="AVZ687" s="134"/>
      <c r="AWA687" s="134"/>
      <c r="AWB687" s="134"/>
      <c r="AWC687" s="134"/>
      <c r="AWD687" s="134"/>
      <c r="AWE687" s="134"/>
      <c r="AWF687" s="134"/>
      <c r="AWG687" s="134"/>
      <c r="AWH687" s="134"/>
      <c r="AWI687" s="134"/>
      <c r="AWJ687" s="134"/>
      <c r="AWK687" s="134"/>
      <c r="AWL687" s="134"/>
      <c r="AWM687" s="134"/>
      <c r="AWN687" s="134"/>
      <c r="AWO687" s="134"/>
      <c r="AWP687" s="134"/>
      <c r="AWQ687" s="134"/>
      <c r="AWR687" s="134"/>
      <c r="AWS687" s="134"/>
      <c r="AWT687" s="134"/>
      <c r="AWU687" s="134"/>
      <c r="AWV687" s="134"/>
      <c r="AWW687" s="134"/>
      <c r="AWX687" s="134"/>
      <c r="AWY687" s="134"/>
      <c r="AWZ687" s="134"/>
      <c r="AXA687" s="134"/>
      <c r="AXB687" s="134"/>
      <c r="AXC687" s="134"/>
      <c r="AXD687" s="134"/>
      <c r="AXE687" s="134"/>
      <c r="AXF687" s="134"/>
      <c r="AXG687" s="134"/>
      <c r="AXH687" s="134"/>
      <c r="AXI687" s="134"/>
      <c r="AXJ687" s="134"/>
      <c r="AXK687" s="134"/>
      <c r="AXL687" s="134"/>
      <c r="AXM687" s="134"/>
      <c r="AXN687" s="134"/>
      <c r="AXO687" s="134"/>
      <c r="AXP687" s="134"/>
      <c r="AXQ687" s="134"/>
      <c r="AXR687" s="134"/>
      <c r="AXS687" s="134"/>
      <c r="AXT687" s="134"/>
      <c r="AXU687" s="134"/>
      <c r="AXV687" s="134"/>
      <c r="AXW687" s="134"/>
      <c r="AXX687" s="134"/>
      <c r="AXY687" s="134"/>
      <c r="AXZ687" s="134"/>
      <c r="AYA687" s="134"/>
      <c r="AYB687" s="134"/>
      <c r="AYC687" s="134"/>
      <c r="AYD687" s="134"/>
      <c r="AYE687" s="134"/>
      <c r="AYF687" s="134"/>
      <c r="AYG687" s="134"/>
      <c r="AYH687" s="134"/>
      <c r="AYI687" s="134"/>
      <c r="AYJ687" s="134"/>
      <c r="AYK687" s="134"/>
      <c r="AYL687" s="134"/>
      <c r="AYM687" s="134"/>
      <c r="AYN687" s="134"/>
      <c r="AYO687" s="134"/>
      <c r="AYP687" s="134"/>
      <c r="AYQ687" s="134"/>
      <c r="AYR687" s="134"/>
      <c r="AYS687" s="134"/>
      <c r="AYT687" s="134"/>
      <c r="AYU687" s="134"/>
      <c r="AYV687" s="134"/>
      <c r="AYW687" s="134"/>
      <c r="AYX687" s="134"/>
      <c r="AYY687" s="134"/>
      <c r="AYZ687" s="134"/>
      <c r="AZA687" s="134"/>
      <c r="AZB687" s="134"/>
      <c r="AZC687" s="134"/>
      <c r="AZD687" s="134"/>
      <c r="AZE687" s="134"/>
      <c r="AZF687" s="134"/>
      <c r="AZG687" s="134"/>
      <c r="AZH687" s="134"/>
      <c r="AZI687" s="134"/>
      <c r="AZJ687" s="134"/>
      <c r="AZK687" s="134"/>
      <c r="AZL687" s="134"/>
      <c r="AZM687" s="134"/>
      <c r="AZN687" s="134"/>
      <c r="AZO687" s="134"/>
      <c r="AZP687" s="134"/>
      <c r="AZQ687" s="134"/>
      <c r="AZR687" s="134"/>
      <c r="AZS687" s="134"/>
      <c r="AZT687" s="134"/>
      <c r="AZU687" s="134"/>
      <c r="AZV687" s="134"/>
      <c r="AZW687" s="134"/>
      <c r="AZX687" s="134"/>
      <c r="AZY687" s="134"/>
      <c r="AZZ687" s="134"/>
      <c r="BAA687" s="134"/>
      <c r="BAB687" s="134"/>
      <c r="BAC687" s="134"/>
      <c r="BAD687" s="134"/>
      <c r="BAE687" s="134"/>
      <c r="BAF687" s="134"/>
      <c r="BAG687" s="134"/>
      <c r="BAH687" s="134"/>
      <c r="BAI687" s="134"/>
      <c r="BAJ687" s="134"/>
      <c r="BAK687" s="134"/>
      <c r="BAL687" s="134"/>
      <c r="BAM687" s="134"/>
      <c r="BAN687" s="134"/>
      <c r="BAO687" s="134"/>
      <c r="BAP687" s="134"/>
      <c r="BAQ687" s="134"/>
      <c r="BAR687" s="134"/>
      <c r="BAS687" s="134"/>
      <c r="BAT687" s="134"/>
      <c r="BAU687" s="134"/>
      <c r="BAV687" s="134"/>
      <c r="BAW687" s="134"/>
      <c r="BAX687" s="134"/>
      <c r="BAY687" s="134"/>
      <c r="BAZ687" s="134"/>
      <c r="BBA687" s="134"/>
      <c r="BBB687" s="134"/>
      <c r="BBC687" s="134"/>
      <c r="BBD687" s="134"/>
      <c r="BBE687" s="134"/>
      <c r="BBF687" s="134"/>
      <c r="BBG687" s="134"/>
      <c r="BBH687" s="134"/>
      <c r="BBI687" s="134"/>
      <c r="BBJ687" s="134"/>
      <c r="BBK687" s="134"/>
      <c r="BBL687" s="134"/>
      <c r="BBM687" s="134"/>
      <c r="BBN687" s="134"/>
      <c r="BBO687" s="134"/>
      <c r="BBP687" s="134"/>
      <c r="BBQ687" s="134"/>
      <c r="BBR687" s="134"/>
      <c r="BBS687" s="134"/>
      <c r="BBT687" s="134"/>
      <c r="BBU687" s="134"/>
      <c r="BBV687" s="134"/>
      <c r="BBW687" s="134"/>
      <c r="BBX687" s="134"/>
      <c r="BBY687" s="134"/>
      <c r="BBZ687" s="134"/>
      <c r="BCA687" s="134"/>
      <c r="BCB687" s="134"/>
      <c r="BCC687" s="134"/>
      <c r="BCD687" s="134"/>
      <c r="BCE687" s="134"/>
      <c r="BCF687" s="134"/>
      <c r="BCG687" s="134"/>
      <c r="BCH687" s="134"/>
      <c r="BCI687" s="134"/>
      <c r="BCJ687" s="134"/>
      <c r="BCK687" s="134"/>
      <c r="BCL687" s="134"/>
      <c r="BCM687" s="134"/>
      <c r="BCN687" s="134"/>
      <c r="BCO687" s="134"/>
      <c r="BCP687" s="134"/>
      <c r="BCQ687" s="134"/>
      <c r="BCR687" s="134"/>
      <c r="BCS687" s="134"/>
      <c r="BCT687" s="134"/>
      <c r="BCU687" s="134"/>
      <c r="BCV687" s="134"/>
      <c r="BCW687" s="134"/>
      <c r="BCX687" s="134"/>
      <c r="BCY687" s="134"/>
      <c r="BCZ687" s="134"/>
      <c r="BDA687" s="134"/>
      <c r="BDB687" s="134"/>
      <c r="BDC687" s="134"/>
      <c r="BDD687" s="134"/>
      <c r="BDE687" s="134"/>
      <c r="BDF687" s="134"/>
      <c r="BDG687" s="134"/>
      <c r="BDH687" s="134"/>
      <c r="BDI687" s="134"/>
      <c r="BDJ687" s="134"/>
      <c r="BDK687" s="134"/>
      <c r="BDL687" s="134"/>
      <c r="BDM687" s="134"/>
      <c r="BDN687" s="134"/>
      <c r="BDO687" s="134"/>
      <c r="BDP687" s="134"/>
      <c r="BDQ687" s="134"/>
      <c r="BDR687" s="134"/>
      <c r="BDS687" s="134"/>
      <c r="BDT687" s="134"/>
      <c r="BDU687" s="134"/>
      <c r="BDV687" s="134"/>
      <c r="BDW687" s="134"/>
      <c r="BDX687" s="134"/>
      <c r="BDY687" s="134"/>
      <c r="BDZ687" s="134"/>
      <c r="BEA687" s="134"/>
      <c r="BEB687" s="134"/>
      <c r="BEC687" s="134"/>
      <c r="BED687" s="134"/>
      <c r="BEE687" s="134"/>
      <c r="BEF687" s="134"/>
      <c r="BEG687" s="134"/>
      <c r="BEH687" s="134"/>
      <c r="BEI687" s="134"/>
      <c r="BEJ687" s="134"/>
      <c r="BEK687" s="134"/>
      <c r="BEL687" s="134"/>
      <c r="BEM687" s="134"/>
      <c r="BEN687" s="134"/>
      <c r="BEO687" s="134"/>
      <c r="BEP687" s="134"/>
      <c r="BEQ687" s="134"/>
      <c r="BER687" s="134"/>
      <c r="BES687" s="134"/>
      <c r="BET687" s="134"/>
      <c r="BEU687" s="134"/>
      <c r="BEV687" s="134"/>
      <c r="BEW687" s="134"/>
      <c r="BEX687" s="134"/>
      <c r="BEY687" s="134"/>
      <c r="BEZ687" s="134"/>
      <c r="BFA687" s="134"/>
      <c r="BFB687" s="134"/>
      <c r="BFC687" s="134"/>
      <c r="BFD687" s="134"/>
      <c r="BFE687" s="134"/>
      <c r="BFF687" s="134"/>
      <c r="BFG687" s="134"/>
      <c r="BFH687" s="134"/>
      <c r="BFI687" s="134"/>
      <c r="BFJ687" s="134"/>
      <c r="BFK687" s="134"/>
      <c r="BFL687" s="134"/>
      <c r="BFM687" s="134"/>
      <c r="BFN687" s="134"/>
      <c r="BFO687" s="134"/>
      <c r="BFP687" s="134"/>
      <c r="BFQ687" s="134"/>
      <c r="BFR687" s="134"/>
      <c r="BFS687" s="134"/>
      <c r="BFT687" s="134"/>
      <c r="BFU687" s="134"/>
      <c r="BFV687" s="134"/>
      <c r="BFW687" s="134"/>
      <c r="BFX687" s="134"/>
      <c r="BFY687" s="134"/>
      <c r="BFZ687" s="134"/>
      <c r="BGA687" s="134"/>
      <c r="BGB687" s="134"/>
      <c r="BGC687" s="134"/>
      <c r="BGD687" s="134"/>
      <c r="BGE687" s="134"/>
      <c r="BGF687" s="134"/>
      <c r="BGG687" s="134"/>
      <c r="BGH687" s="134"/>
      <c r="BGI687" s="134"/>
      <c r="BGJ687" s="134"/>
      <c r="BGK687" s="134"/>
      <c r="BGL687" s="134"/>
      <c r="BGM687" s="134"/>
      <c r="BGN687" s="134"/>
      <c r="BGO687" s="134"/>
      <c r="BGP687" s="134"/>
      <c r="BGQ687" s="134"/>
      <c r="BGR687" s="134"/>
      <c r="BGS687" s="134"/>
      <c r="BGT687" s="134"/>
      <c r="BGU687" s="134"/>
      <c r="BGV687" s="134"/>
      <c r="BGW687" s="134"/>
      <c r="BGX687" s="134"/>
      <c r="BGY687" s="134"/>
      <c r="BGZ687" s="134"/>
      <c r="BHA687" s="134"/>
      <c r="BHB687" s="134"/>
      <c r="BHC687" s="134"/>
      <c r="BHD687" s="134"/>
      <c r="BHE687" s="134"/>
      <c r="BHF687" s="134"/>
      <c r="BHG687" s="134"/>
      <c r="BHH687" s="134"/>
      <c r="BHI687" s="134"/>
      <c r="BHJ687" s="134"/>
      <c r="BHK687" s="134"/>
      <c r="BHL687" s="134"/>
      <c r="BHM687" s="134"/>
      <c r="BHN687" s="134"/>
      <c r="BHO687" s="134"/>
      <c r="BHP687" s="134"/>
      <c r="BHQ687" s="134"/>
      <c r="BHR687" s="134"/>
      <c r="BHS687" s="134"/>
      <c r="BHT687" s="134"/>
      <c r="BHU687" s="134"/>
      <c r="BHV687" s="134"/>
      <c r="BHW687" s="134"/>
      <c r="BHX687" s="134"/>
      <c r="BHY687" s="134"/>
      <c r="BHZ687" s="134"/>
      <c r="BIA687" s="134"/>
      <c r="BIB687" s="134"/>
      <c r="BIC687" s="134"/>
      <c r="BID687" s="134"/>
      <c r="BIE687" s="134"/>
      <c r="BIF687" s="134"/>
      <c r="BIG687" s="134"/>
      <c r="BIH687" s="134"/>
      <c r="BII687" s="134"/>
      <c r="BIJ687" s="134"/>
      <c r="BIK687" s="134"/>
      <c r="BIL687" s="134"/>
      <c r="BIM687" s="134"/>
      <c r="BIN687" s="134"/>
      <c r="BIO687" s="134"/>
      <c r="BIP687" s="134"/>
      <c r="BIQ687" s="134"/>
      <c r="BIR687" s="134"/>
      <c r="BIS687" s="134"/>
      <c r="BIT687" s="134"/>
      <c r="BIU687" s="134"/>
      <c r="BIV687" s="134"/>
      <c r="BIW687" s="134"/>
      <c r="BIX687" s="134"/>
      <c r="BIY687" s="134"/>
      <c r="BIZ687" s="134"/>
      <c r="BJA687" s="134"/>
      <c r="BJB687" s="134"/>
      <c r="BJC687" s="134"/>
      <c r="BJD687" s="134"/>
      <c r="BJE687" s="134"/>
      <c r="BJF687" s="134"/>
      <c r="BJG687" s="134"/>
      <c r="BJH687" s="134"/>
      <c r="BJI687" s="134"/>
      <c r="BJJ687" s="134"/>
      <c r="BJK687" s="134"/>
      <c r="BJL687" s="134"/>
      <c r="BJM687" s="134"/>
      <c r="BJN687" s="134"/>
      <c r="BJO687" s="134"/>
      <c r="BJP687" s="134"/>
      <c r="BJQ687" s="134"/>
      <c r="BJR687" s="134"/>
      <c r="BJS687" s="134"/>
      <c r="BJT687" s="134"/>
      <c r="BJU687" s="134"/>
      <c r="BJV687" s="134"/>
      <c r="BJW687" s="134"/>
      <c r="BJX687" s="134"/>
      <c r="BJY687" s="134"/>
      <c r="BJZ687" s="134"/>
      <c r="BKA687" s="134"/>
      <c r="BKB687" s="134"/>
      <c r="BKC687" s="134"/>
      <c r="BKD687" s="134"/>
      <c r="BKE687" s="134"/>
      <c r="BKF687" s="134"/>
      <c r="BKG687" s="134"/>
      <c r="BKH687" s="134"/>
      <c r="BKI687" s="134"/>
      <c r="BKJ687" s="134"/>
      <c r="BKK687" s="134"/>
      <c r="BKL687" s="134"/>
      <c r="BKM687" s="134"/>
      <c r="BKN687" s="134"/>
      <c r="BKO687" s="134"/>
      <c r="BKP687" s="134"/>
      <c r="BKQ687" s="134"/>
      <c r="BKR687" s="134"/>
      <c r="BKS687" s="134"/>
      <c r="BKT687" s="134"/>
      <c r="BKU687" s="134"/>
      <c r="BKV687" s="134"/>
      <c r="BKW687" s="134"/>
      <c r="BKX687" s="134"/>
      <c r="BKY687" s="134"/>
      <c r="BKZ687" s="134"/>
      <c r="BLA687" s="134"/>
      <c r="BLB687" s="134"/>
      <c r="BLC687" s="134"/>
      <c r="BLD687" s="134"/>
      <c r="BLE687" s="134"/>
      <c r="BLF687" s="134"/>
      <c r="BLG687" s="134"/>
      <c r="BLH687" s="134"/>
      <c r="BLI687" s="134"/>
      <c r="BLJ687" s="134"/>
      <c r="BLK687" s="134"/>
      <c r="BLL687" s="134"/>
      <c r="BLM687" s="134"/>
      <c r="BLN687" s="134"/>
      <c r="BLO687" s="134"/>
      <c r="BLP687" s="134"/>
      <c r="BLQ687" s="134"/>
      <c r="BLR687" s="134"/>
      <c r="BLS687" s="134"/>
      <c r="BLT687" s="134"/>
      <c r="BLU687" s="134"/>
      <c r="BLV687" s="134"/>
      <c r="BLW687" s="134"/>
      <c r="BLX687" s="134"/>
      <c r="BLY687" s="134"/>
      <c r="BLZ687" s="134"/>
      <c r="BMA687" s="134"/>
      <c r="BMB687" s="134"/>
      <c r="BMC687" s="134"/>
      <c r="BMD687" s="134"/>
      <c r="BME687" s="134"/>
      <c r="BMF687" s="134"/>
      <c r="BMG687" s="134"/>
      <c r="BMH687" s="134"/>
      <c r="BMI687" s="134"/>
      <c r="BMJ687" s="134"/>
      <c r="BMK687" s="134"/>
      <c r="BML687" s="134"/>
      <c r="BMM687" s="134"/>
      <c r="BMN687" s="134"/>
      <c r="BMO687" s="134"/>
      <c r="BMP687" s="134"/>
      <c r="BMQ687" s="134"/>
      <c r="BMR687" s="134"/>
      <c r="BMS687" s="134"/>
      <c r="BMT687" s="134"/>
      <c r="BMU687" s="134"/>
      <c r="BMV687" s="134"/>
      <c r="BMW687" s="134"/>
      <c r="BMX687" s="134"/>
      <c r="BMY687" s="134"/>
      <c r="BMZ687" s="134"/>
      <c r="BNA687" s="134"/>
      <c r="BNB687" s="134"/>
      <c r="BNC687" s="134"/>
      <c r="BND687" s="134"/>
      <c r="BNE687" s="134"/>
      <c r="BNF687" s="134"/>
      <c r="BNG687" s="134"/>
      <c r="BNH687" s="134"/>
      <c r="BNI687" s="134"/>
      <c r="BNJ687" s="134"/>
      <c r="BNK687" s="134"/>
      <c r="BNL687" s="134"/>
      <c r="BNM687" s="134"/>
      <c r="BNN687" s="134"/>
      <c r="BNO687" s="134"/>
      <c r="BNP687" s="134"/>
      <c r="BNQ687" s="134"/>
      <c r="BNR687" s="134"/>
      <c r="BNS687" s="134"/>
      <c r="BNT687" s="134"/>
      <c r="BNU687" s="134"/>
      <c r="BNV687" s="134"/>
      <c r="BNW687" s="134"/>
      <c r="BNX687" s="134"/>
      <c r="BNY687" s="134"/>
      <c r="BNZ687" s="134"/>
      <c r="BOA687" s="134"/>
      <c r="BOB687" s="134"/>
      <c r="BOC687" s="134"/>
      <c r="BOD687" s="134"/>
      <c r="BOE687" s="134"/>
      <c r="BOF687" s="134"/>
      <c r="BOG687" s="134"/>
      <c r="BOH687" s="134"/>
      <c r="BOI687" s="134"/>
      <c r="BOJ687" s="134"/>
      <c r="BOK687" s="134"/>
      <c r="BOL687" s="134"/>
      <c r="BOM687" s="134"/>
      <c r="BON687" s="134"/>
      <c r="BOO687" s="134"/>
      <c r="BOP687" s="134"/>
      <c r="BOQ687" s="134"/>
      <c r="BOR687" s="134"/>
      <c r="BOS687" s="134"/>
      <c r="BOT687" s="134"/>
      <c r="BOU687" s="134"/>
      <c r="BOV687" s="134"/>
      <c r="BOW687" s="134"/>
      <c r="BOX687" s="134"/>
      <c r="BOY687" s="134"/>
      <c r="BOZ687" s="134"/>
      <c r="BPA687" s="134"/>
      <c r="BPB687" s="134"/>
      <c r="BPC687" s="134"/>
      <c r="BPD687" s="134"/>
      <c r="BPE687" s="134"/>
      <c r="BPF687" s="134"/>
      <c r="BPG687" s="134"/>
      <c r="BPH687" s="134"/>
      <c r="BPI687" s="134"/>
      <c r="BPJ687" s="134"/>
      <c r="BPK687" s="134"/>
      <c r="BPL687" s="134"/>
      <c r="BPM687" s="134"/>
      <c r="BPN687" s="134"/>
      <c r="BPO687" s="134"/>
      <c r="BPP687" s="134"/>
      <c r="BPQ687" s="134"/>
      <c r="BPR687" s="134"/>
      <c r="BPS687" s="134"/>
      <c r="BPT687" s="134"/>
      <c r="BPU687" s="134"/>
      <c r="BPV687" s="134"/>
      <c r="BPW687" s="134"/>
      <c r="BPX687" s="134"/>
      <c r="BPY687" s="134"/>
      <c r="BPZ687" s="134"/>
      <c r="BQA687" s="134"/>
      <c r="BQB687" s="134"/>
      <c r="BQC687" s="134"/>
      <c r="BQD687" s="134"/>
      <c r="BQE687" s="134"/>
      <c r="BQF687" s="134"/>
      <c r="BQG687" s="134"/>
      <c r="BQH687" s="134"/>
      <c r="BQI687" s="134"/>
      <c r="BQJ687" s="134"/>
      <c r="BQK687" s="134"/>
      <c r="BQL687" s="134"/>
      <c r="BQM687" s="134"/>
      <c r="BQN687" s="134"/>
      <c r="BQO687" s="134"/>
      <c r="BQP687" s="134"/>
      <c r="BQQ687" s="134"/>
      <c r="BQR687" s="134"/>
      <c r="BQS687" s="134"/>
      <c r="BQT687" s="134"/>
      <c r="BQU687" s="134"/>
      <c r="BQV687" s="134"/>
      <c r="BQW687" s="134"/>
      <c r="BQX687" s="134"/>
      <c r="BQY687" s="134"/>
      <c r="BQZ687" s="134"/>
      <c r="BRA687" s="134"/>
      <c r="BRB687" s="134"/>
      <c r="BRC687" s="134"/>
      <c r="BRD687" s="134"/>
      <c r="BRE687" s="134"/>
      <c r="BRF687" s="134"/>
      <c r="BRG687" s="134"/>
      <c r="BRH687" s="134"/>
      <c r="BRI687" s="134"/>
      <c r="BRJ687" s="134"/>
      <c r="BRK687" s="134"/>
      <c r="BRL687" s="134"/>
      <c r="BRM687" s="134"/>
      <c r="BRN687" s="134"/>
      <c r="BRO687" s="134"/>
      <c r="BRP687" s="134"/>
      <c r="BRQ687" s="134"/>
      <c r="BRR687" s="134"/>
      <c r="BRS687" s="134"/>
      <c r="BRT687" s="134"/>
      <c r="BRU687" s="134"/>
      <c r="BRV687" s="134"/>
      <c r="BRW687" s="134"/>
      <c r="BRX687" s="134"/>
      <c r="BRY687" s="134"/>
      <c r="BRZ687" s="134"/>
      <c r="BSA687" s="134"/>
      <c r="BSB687" s="134"/>
      <c r="BSC687" s="134"/>
      <c r="BSD687" s="134"/>
      <c r="BSE687" s="134"/>
      <c r="BSF687" s="134"/>
      <c r="BSG687" s="134"/>
      <c r="BSH687" s="134"/>
      <c r="BSI687" s="134"/>
      <c r="BSJ687" s="134"/>
      <c r="BSK687" s="134"/>
      <c r="BSL687" s="134"/>
      <c r="BSM687" s="134"/>
      <c r="BSN687" s="134"/>
      <c r="BSO687" s="134"/>
      <c r="BSP687" s="134"/>
      <c r="BSQ687" s="134"/>
      <c r="BSR687" s="134"/>
      <c r="BSS687" s="134"/>
      <c r="BST687" s="134"/>
      <c r="BSU687" s="134"/>
      <c r="BSV687" s="134"/>
      <c r="BSW687" s="134"/>
      <c r="BSX687" s="134"/>
      <c r="BSY687" s="134"/>
      <c r="BSZ687" s="134"/>
      <c r="BTA687" s="134"/>
      <c r="BTB687" s="134"/>
      <c r="BTC687" s="134"/>
      <c r="BTD687" s="134"/>
      <c r="BTE687" s="134"/>
      <c r="BTF687" s="134"/>
      <c r="BTG687" s="134"/>
      <c r="BTH687" s="134"/>
      <c r="BTI687" s="134"/>
      <c r="BTJ687" s="134"/>
      <c r="BTK687" s="134"/>
      <c r="BTL687" s="134"/>
      <c r="BTM687" s="134"/>
      <c r="BTN687" s="134"/>
      <c r="BTO687" s="134"/>
      <c r="BTP687" s="134"/>
      <c r="BTQ687" s="134"/>
      <c r="BTR687" s="134"/>
      <c r="BTS687" s="134"/>
      <c r="BTT687" s="134"/>
      <c r="BTU687" s="134"/>
      <c r="BTV687" s="134"/>
      <c r="BTW687" s="134"/>
      <c r="BTX687" s="134"/>
      <c r="BTY687" s="134"/>
      <c r="BTZ687" s="134"/>
      <c r="BUA687" s="134"/>
      <c r="BUB687" s="134"/>
      <c r="BUC687" s="134"/>
      <c r="BUD687" s="134"/>
      <c r="BUE687" s="134"/>
      <c r="BUF687" s="134"/>
      <c r="BUG687" s="134"/>
      <c r="BUH687" s="134"/>
      <c r="BUI687" s="134"/>
      <c r="BUJ687" s="134"/>
      <c r="BUK687" s="134"/>
      <c r="BUL687" s="134"/>
      <c r="BUM687" s="134"/>
      <c r="BUN687" s="134"/>
      <c r="BUO687" s="134"/>
      <c r="BUP687" s="134"/>
      <c r="BUQ687" s="134"/>
      <c r="BUR687" s="134"/>
      <c r="BUS687" s="134"/>
      <c r="BUT687" s="134"/>
      <c r="BUU687" s="134"/>
      <c r="BUV687" s="134"/>
      <c r="BUW687" s="134"/>
      <c r="BUX687" s="134"/>
      <c r="BUY687" s="134"/>
      <c r="BUZ687" s="134"/>
      <c r="BVA687" s="134"/>
      <c r="BVB687" s="134"/>
      <c r="BVC687" s="134"/>
      <c r="BVD687" s="134"/>
      <c r="BVE687" s="134"/>
      <c r="BVF687" s="134"/>
      <c r="BVG687" s="134"/>
      <c r="BVH687" s="134"/>
      <c r="BVI687" s="134"/>
      <c r="BVJ687" s="134"/>
      <c r="BVK687" s="134"/>
      <c r="BVL687" s="134"/>
      <c r="BVM687" s="134"/>
      <c r="BVN687" s="134"/>
      <c r="BVO687" s="134"/>
      <c r="BVP687" s="134"/>
      <c r="BVQ687" s="134"/>
      <c r="BVR687" s="134"/>
      <c r="BVS687" s="134"/>
      <c r="BVT687" s="134"/>
      <c r="BVU687" s="134"/>
      <c r="BVV687" s="134"/>
      <c r="BVW687" s="134"/>
      <c r="BVX687" s="134"/>
      <c r="BVY687" s="134"/>
      <c r="BVZ687" s="134"/>
      <c r="BWA687" s="134"/>
      <c r="BWB687" s="134"/>
      <c r="BWC687" s="134"/>
      <c r="BWD687" s="134"/>
      <c r="BWE687" s="134"/>
      <c r="BWF687" s="134"/>
      <c r="BWG687" s="134"/>
      <c r="BWH687" s="134"/>
      <c r="BWI687" s="134"/>
      <c r="BWJ687" s="134"/>
      <c r="BWK687" s="134"/>
      <c r="BWL687" s="134"/>
      <c r="BWM687" s="134"/>
      <c r="BWN687" s="134"/>
      <c r="BWO687" s="134"/>
      <c r="BWP687" s="134"/>
      <c r="BWQ687" s="134"/>
      <c r="BWR687" s="134"/>
      <c r="BWS687" s="134"/>
      <c r="BWT687" s="134"/>
      <c r="BWU687" s="134"/>
      <c r="BWV687" s="134"/>
      <c r="BWW687" s="134"/>
      <c r="BWX687" s="134"/>
      <c r="BWY687" s="134"/>
      <c r="BWZ687" s="134"/>
      <c r="BXA687" s="134"/>
      <c r="BXB687" s="134"/>
      <c r="BXC687" s="134"/>
      <c r="BXD687" s="134"/>
      <c r="BXE687" s="134"/>
      <c r="BXF687" s="134"/>
      <c r="BXG687" s="134"/>
      <c r="BXH687" s="134"/>
      <c r="BXI687" s="134"/>
      <c r="BXJ687" s="134"/>
      <c r="BXK687" s="134"/>
      <c r="BXL687" s="134"/>
      <c r="BXM687" s="134"/>
      <c r="BXN687" s="134"/>
      <c r="BXO687" s="134"/>
      <c r="BXP687" s="134"/>
      <c r="BXQ687" s="134"/>
      <c r="BXR687" s="134"/>
      <c r="BXS687" s="134"/>
      <c r="BXT687" s="134"/>
      <c r="BXU687" s="134"/>
      <c r="BXV687" s="134"/>
      <c r="BXW687" s="134"/>
      <c r="BXX687" s="134"/>
      <c r="BXY687" s="134"/>
      <c r="BXZ687" s="134"/>
      <c r="BYA687" s="134"/>
      <c r="BYB687" s="134"/>
      <c r="BYC687" s="134"/>
      <c r="BYD687" s="134"/>
      <c r="BYE687" s="134"/>
      <c r="BYF687" s="134"/>
      <c r="BYG687" s="134"/>
      <c r="BYH687" s="134"/>
      <c r="BYI687" s="134"/>
      <c r="BYJ687" s="134"/>
      <c r="BYK687" s="134"/>
      <c r="BYL687" s="134"/>
      <c r="BYM687" s="134"/>
      <c r="BYN687" s="134"/>
      <c r="BYO687" s="134"/>
      <c r="BYP687" s="134"/>
      <c r="BYQ687" s="134"/>
      <c r="BYR687" s="134"/>
      <c r="BYS687" s="134"/>
      <c r="BYT687" s="134"/>
      <c r="BYU687" s="134"/>
      <c r="BYV687" s="134"/>
      <c r="BYW687" s="134"/>
      <c r="BYX687" s="134"/>
      <c r="BYY687" s="134"/>
      <c r="BYZ687" s="134"/>
      <c r="BZA687" s="134"/>
      <c r="BZB687" s="134"/>
      <c r="BZC687" s="134"/>
      <c r="BZD687" s="134"/>
      <c r="BZE687" s="134"/>
      <c r="BZF687" s="134"/>
      <c r="BZG687" s="134"/>
      <c r="BZH687" s="134"/>
      <c r="BZI687" s="134"/>
      <c r="BZJ687" s="134"/>
      <c r="BZK687" s="134"/>
      <c r="BZL687" s="134"/>
      <c r="BZM687" s="134"/>
      <c r="BZN687" s="134"/>
      <c r="BZO687" s="134"/>
      <c r="BZP687" s="134"/>
      <c r="BZQ687" s="134"/>
      <c r="BZR687" s="134"/>
      <c r="BZS687" s="134"/>
      <c r="BZT687" s="134"/>
      <c r="BZU687" s="134"/>
      <c r="BZV687" s="134"/>
      <c r="BZW687" s="134"/>
      <c r="BZX687" s="134"/>
      <c r="BZY687" s="134"/>
      <c r="BZZ687" s="134"/>
      <c r="CAA687" s="134"/>
      <c r="CAB687" s="134"/>
      <c r="CAC687" s="134"/>
      <c r="CAD687" s="134"/>
      <c r="CAE687" s="134"/>
      <c r="CAF687" s="134"/>
      <c r="CAG687" s="134"/>
      <c r="CAH687" s="134"/>
      <c r="CAI687" s="134"/>
      <c r="CAJ687" s="134"/>
      <c r="CAK687" s="134"/>
      <c r="CAL687" s="134"/>
      <c r="CAM687" s="134"/>
      <c r="CAN687" s="134"/>
      <c r="CAO687" s="134"/>
      <c r="CAP687" s="134"/>
      <c r="CAQ687" s="134"/>
      <c r="CAR687" s="134"/>
      <c r="CAS687" s="134"/>
      <c r="CAT687" s="134"/>
      <c r="CAU687" s="134"/>
      <c r="CAV687" s="134"/>
      <c r="CAW687" s="134"/>
      <c r="CAX687" s="134"/>
      <c r="CAY687" s="134"/>
      <c r="CAZ687" s="134"/>
      <c r="CBA687" s="134"/>
      <c r="CBB687" s="134"/>
      <c r="CBC687" s="134"/>
      <c r="CBD687" s="134"/>
      <c r="CBE687" s="134"/>
      <c r="CBF687" s="134"/>
      <c r="CBG687" s="134"/>
      <c r="CBH687" s="134"/>
      <c r="CBI687" s="134"/>
      <c r="CBJ687" s="134"/>
      <c r="CBK687" s="134"/>
      <c r="CBL687" s="134"/>
      <c r="CBM687" s="134"/>
      <c r="CBN687" s="134"/>
      <c r="CBO687" s="134"/>
      <c r="CBP687" s="134"/>
      <c r="CBQ687" s="134"/>
      <c r="CBR687" s="134"/>
      <c r="CBS687" s="134"/>
      <c r="CBT687" s="134"/>
      <c r="CBU687" s="134"/>
      <c r="CBV687" s="134"/>
      <c r="CBW687" s="134"/>
      <c r="CBX687" s="134"/>
      <c r="CBY687" s="134"/>
      <c r="CBZ687" s="134"/>
      <c r="CCA687" s="134"/>
      <c r="CCB687" s="134"/>
      <c r="CCC687" s="134"/>
      <c r="CCD687" s="134"/>
      <c r="CCE687" s="134"/>
      <c r="CCF687" s="134"/>
      <c r="CCG687" s="134"/>
      <c r="CCH687" s="134"/>
      <c r="CCI687" s="134"/>
      <c r="CCJ687" s="134"/>
      <c r="CCK687" s="134"/>
      <c r="CCL687" s="134"/>
      <c r="CCM687" s="134"/>
      <c r="CCN687" s="134"/>
      <c r="CCO687" s="134"/>
      <c r="CCP687" s="134"/>
      <c r="CCQ687" s="134"/>
      <c r="CCR687" s="134"/>
      <c r="CCS687" s="134"/>
      <c r="CCT687" s="134"/>
      <c r="CCU687" s="134"/>
      <c r="CCV687" s="134"/>
      <c r="CCW687" s="134"/>
      <c r="CCX687" s="134"/>
      <c r="CCY687" s="134"/>
      <c r="CCZ687" s="134"/>
      <c r="CDA687" s="134"/>
      <c r="CDB687" s="134"/>
      <c r="CDC687" s="134"/>
      <c r="CDD687" s="134"/>
      <c r="CDE687" s="134"/>
      <c r="CDF687" s="134"/>
      <c r="CDG687" s="134"/>
      <c r="CDH687" s="134"/>
      <c r="CDI687" s="134"/>
      <c r="CDJ687" s="134"/>
      <c r="CDK687" s="134"/>
      <c r="CDL687" s="134"/>
      <c r="CDM687" s="134"/>
      <c r="CDN687" s="134"/>
      <c r="CDO687" s="134"/>
      <c r="CDP687" s="134"/>
      <c r="CDQ687" s="134"/>
      <c r="CDR687" s="134"/>
      <c r="CDS687" s="134"/>
      <c r="CDT687" s="134"/>
      <c r="CDU687" s="134"/>
      <c r="CDV687" s="134"/>
      <c r="CDW687" s="134"/>
      <c r="CDX687" s="134"/>
      <c r="CDY687" s="134"/>
      <c r="CDZ687" s="134"/>
      <c r="CEA687" s="134"/>
      <c r="CEB687" s="134"/>
      <c r="CEC687" s="134"/>
      <c r="CED687" s="134"/>
      <c r="CEE687" s="134"/>
      <c r="CEF687" s="134"/>
      <c r="CEG687" s="134"/>
      <c r="CEH687" s="134"/>
      <c r="CEI687" s="134"/>
      <c r="CEJ687" s="134"/>
      <c r="CEK687" s="134"/>
      <c r="CEL687" s="134"/>
      <c r="CEM687" s="134"/>
      <c r="CEN687" s="134"/>
      <c r="CEO687" s="134"/>
      <c r="CEP687" s="134"/>
      <c r="CEQ687" s="134"/>
      <c r="CER687" s="134"/>
      <c r="CES687" s="134"/>
      <c r="CET687" s="134"/>
      <c r="CEU687" s="134"/>
      <c r="CEV687" s="134"/>
      <c r="CEW687" s="134"/>
      <c r="CEX687" s="134"/>
      <c r="CEY687" s="134"/>
      <c r="CEZ687" s="134"/>
      <c r="CFA687" s="134"/>
      <c r="CFB687" s="134"/>
      <c r="CFC687" s="134"/>
      <c r="CFD687" s="134"/>
      <c r="CFE687" s="134"/>
      <c r="CFF687" s="134"/>
      <c r="CFG687" s="134"/>
      <c r="CFH687" s="134"/>
      <c r="CFI687" s="134"/>
      <c r="CFJ687" s="134"/>
      <c r="CFK687" s="134"/>
      <c r="CFL687" s="134"/>
      <c r="CFM687" s="134"/>
      <c r="CFN687" s="134"/>
      <c r="CFO687" s="134"/>
      <c r="CFP687" s="134"/>
      <c r="CFQ687" s="134"/>
      <c r="CFR687" s="134"/>
      <c r="CFS687" s="134"/>
      <c r="CFT687" s="134"/>
      <c r="CFU687" s="134"/>
      <c r="CFV687" s="134"/>
      <c r="CFW687" s="134"/>
      <c r="CFX687" s="134"/>
      <c r="CFY687" s="134"/>
      <c r="CFZ687" s="134"/>
      <c r="CGA687" s="134"/>
      <c r="CGB687" s="134"/>
      <c r="CGC687" s="134"/>
      <c r="CGD687" s="134"/>
      <c r="CGE687" s="134"/>
      <c r="CGF687" s="134"/>
      <c r="CGG687" s="134"/>
      <c r="CGH687" s="134"/>
      <c r="CGI687" s="134"/>
      <c r="CGJ687" s="134"/>
      <c r="CGK687" s="134"/>
      <c r="CGL687" s="134"/>
      <c r="CGM687" s="134"/>
      <c r="CGN687" s="134"/>
      <c r="CGO687" s="134"/>
      <c r="CGP687" s="134"/>
      <c r="CGQ687" s="134"/>
      <c r="CGR687" s="134"/>
      <c r="CGS687" s="134"/>
      <c r="CGT687" s="134"/>
      <c r="CGU687" s="134"/>
      <c r="CGV687" s="134"/>
      <c r="CGW687" s="134"/>
      <c r="CGX687" s="134"/>
      <c r="CGY687" s="134"/>
      <c r="CGZ687" s="134"/>
      <c r="CHA687" s="134"/>
      <c r="CHB687" s="134"/>
      <c r="CHC687" s="134"/>
      <c r="CHD687" s="134"/>
      <c r="CHE687" s="134"/>
      <c r="CHF687" s="134"/>
      <c r="CHG687" s="134"/>
      <c r="CHH687" s="134"/>
      <c r="CHI687" s="134"/>
      <c r="CHJ687" s="134"/>
      <c r="CHK687" s="134"/>
      <c r="CHL687" s="134"/>
      <c r="CHM687" s="134"/>
      <c r="CHN687" s="134"/>
      <c r="CHO687" s="134"/>
      <c r="CHP687" s="134"/>
      <c r="CHQ687" s="134"/>
      <c r="CHR687" s="134"/>
      <c r="CHS687" s="134"/>
      <c r="CHT687" s="134"/>
      <c r="CHU687" s="134"/>
      <c r="CHV687" s="134"/>
      <c r="CHW687" s="134"/>
      <c r="CHX687" s="134"/>
      <c r="CHY687" s="134"/>
      <c r="CHZ687" s="134"/>
      <c r="CIA687" s="134"/>
      <c r="CIB687" s="134"/>
      <c r="CIC687" s="134"/>
      <c r="CID687" s="134"/>
      <c r="CIE687" s="134"/>
      <c r="CIF687" s="134"/>
      <c r="CIG687" s="134"/>
      <c r="CIH687" s="134"/>
      <c r="CII687" s="134"/>
      <c r="CIJ687" s="134"/>
      <c r="CIK687" s="134"/>
      <c r="CIL687" s="134"/>
      <c r="CIM687" s="134"/>
      <c r="CIN687" s="134"/>
      <c r="CIO687" s="134"/>
      <c r="CIP687" s="134"/>
      <c r="CIQ687" s="134"/>
      <c r="CIR687" s="134"/>
      <c r="CIS687" s="134"/>
      <c r="CIT687" s="134"/>
      <c r="CIU687" s="134"/>
      <c r="CIV687" s="134"/>
      <c r="CIW687" s="134"/>
      <c r="CIX687" s="134"/>
      <c r="CIY687" s="134"/>
      <c r="CIZ687" s="134"/>
      <c r="CJA687" s="134"/>
      <c r="CJB687" s="134"/>
      <c r="CJC687" s="134"/>
      <c r="CJD687" s="134"/>
      <c r="CJE687" s="134"/>
      <c r="CJF687" s="134"/>
      <c r="CJG687" s="134"/>
      <c r="CJH687" s="134"/>
      <c r="CJI687" s="134"/>
      <c r="CJJ687" s="134"/>
      <c r="CJK687" s="134"/>
      <c r="CJL687" s="134"/>
      <c r="CJM687" s="134"/>
      <c r="CJN687" s="134"/>
      <c r="CJO687" s="134"/>
      <c r="CJP687" s="134"/>
      <c r="CJQ687" s="134"/>
      <c r="CJR687" s="134"/>
      <c r="CJS687" s="134"/>
      <c r="CJT687" s="134"/>
      <c r="CJU687" s="134"/>
      <c r="CJV687" s="134"/>
      <c r="CJW687" s="134"/>
      <c r="CJX687" s="134"/>
      <c r="CJY687" s="134"/>
      <c r="CJZ687" s="134"/>
      <c r="CKA687" s="134"/>
      <c r="CKB687" s="134"/>
      <c r="CKC687" s="134"/>
      <c r="CKD687" s="134"/>
      <c r="CKE687" s="134"/>
      <c r="CKF687" s="134"/>
      <c r="CKG687" s="134"/>
      <c r="CKH687" s="134"/>
      <c r="CKI687" s="134"/>
      <c r="CKJ687" s="134"/>
      <c r="CKK687" s="134"/>
      <c r="CKL687" s="134"/>
      <c r="CKM687" s="134"/>
      <c r="CKN687" s="134"/>
      <c r="CKO687" s="134"/>
      <c r="CKP687" s="134"/>
      <c r="CKQ687" s="134"/>
      <c r="CKR687" s="134"/>
      <c r="CKS687" s="134"/>
      <c r="CKT687" s="134"/>
      <c r="CKU687" s="134"/>
      <c r="CKV687" s="134"/>
      <c r="CKW687" s="134"/>
      <c r="CKX687" s="134"/>
      <c r="CKY687" s="134"/>
      <c r="CKZ687" s="134"/>
      <c r="CLA687" s="134"/>
      <c r="CLB687" s="134"/>
      <c r="CLC687" s="134"/>
      <c r="CLD687" s="134"/>
      <c r="CLE687" s="134"/>
      <c r="CLF687" s="134"/>
      <c r="CLG687" s="134"/>
      <c r="CLH687" s="134"/>
      <c r="CLI687" s="134"/>
      <c r="CLJ687" s="134"/>
      <c r="CLK687" s="134"/>
      <c r="CLL687" s="134"/>
      <c r="CLM687" s="134"/>
      <c r="CLN687" s="134"/>
      <c r="CLO687" s="134"/>
      <c r="CLP687" s="134"/>
      <c r="CLQ687" s="134"/>
      <c r="CLR687" s="134"/>
      <c r="CLS687" s="134"/>
      <c r="CLT687" s="134"/>
      <c r="CLU687" s="134"/>
      <c r="CLV687" s="134"/>
      <c r="CLW687" s="134"/>
      <c r="CLX687" s="134"/>
      <c r="CLY687" s="134"/>
      <c r="CLZ687" s="134"/>
      <c r="CMA687" s="134"/>
      <c r="CMB687" s="134"/>
      <c r="CMC687" s="134"/>
      <c r="CMD687" s="134"/>
      <c r="CME687" s="134"/>
      <c r="CMF687" s="134"/>
      <c r="CMG687" s="134"/>
      <c r="CMH687" s="134"/>
      <c r="CMI687" s="134"/>
      <c r="CMJ687" s="134"/>
      <c r="CMK687" s="134"/>
      <c r="CML687" s="134"/>
      <c r="CMM687" s="134"/>
      <c r="CMN687" s="134"/>
      <c r="CMO687" s="134"/>
      <c r="CMP687" s="134"/>
      <c r="CMQ687" s="134"/>
      <c r="CMR687" s="134"/>
      <c r="CMS687" s="134"/>
      <c r="CMT687" s="134"/>
      <c r="CMU687" s="134"/>
      <c r="CMV687" s="134"/>
      <c r="CMW687" s="134"/>
      <c r="CMX687" s="134"/>
      <c r="CMY687" s="134"/>
      <c r="CMZ687" s="134"/>
      <c r="CNA687" s="134"/>
      <c r="CNB687" s="134"/>
      <c r="CNC687" s="134"/>
      <c r="CND687" s="134"/>
      <c r="CNE687" s="134"/>
      <c r="CNF687" s="134"/>
      <c r="CNG687" s="134"/>
      <c r="CNH687" s="134"/>
      <c r="CNI687" s="134"/>
      <c r="CNJ687" s="134"/>
      <c r="CNK687" s="134"/>
      <c r="CNL687" s="134"/>
      <c r="CNM687" s="134"/>
      <c r="CNN687" s="134"/>
      <c r="CNO687" s="134"/>
      <c r="CNP687" s="134"/>
      <c r="CNQ687" s="134"/>
      <c r="CNR687" s="134"/>
      <c r="CNS687" s="134"/>
      <c r="CNT687" s="134"/>
      <c r="CNU687" s="134"/>
      <c r="CNV687" s="134"/>
      <c r="CNW687" s="134"/>
      <c r="CNX687" s="134"/>
      <c r="CNY687" s="134"/>
      <c r="CNZ687" s="134"/>
      <c r="COA687" s="134"/>
      <c r="COB687" s="134"/>
      <c r="COC687" s="134"/>
      <c r="COD687" s="134"/>
      <c r="COE687" s="134"/>
      <c r="COF687" s="134"/>
      <c r="COG687" s="134"/>
      <c r="COH687" s="134"/>
      <c r="COI687" s="134"/>
      <c r="COJ687" s="134"/>
      <c r="COK687" s="134"/>
      <c r="COL687" s="134"/>
      <c r="COM687" s="134"/>
      <c r="CON687" s="134"/>
      <c r="COO687" s="134"/>
      <c r="COP687" s="134"/>
      <c r="COQ687" s="134"/>
      <c r="COR687" s="134"/>
      <c r="COS687" s="134"/>
      <c r="COT687" s="134"/>
      <c r="COU687" s="134"/>
      <c r="COV687" s="134"/>
      <c r="COW687" s="134"/>
      <c r="COX687" s="134"/>
      <c r="COY687" s="134"/>
      <c r="COZ687" s="134"/>
      <c r="CPA687" s="134"/>
      <c r="CPB687" s="134"/>
      <c r="CPC687" s="134"/>
      <c r="CPD687" s="134"/>
      <c r="CPE687" s="134"/>
      <c r="CPF687" s="134"/>
      <c r="CPG687" s="134"/>
      <c r="CPH687" s="134"/>
      <c r="CPI687" s="134"/>
      <c r="CPJ687" s="134"/>
      <c r="CPK687" s="134"/>
      <c r="CPL687" s="134"/>
      <c r="CPM687" s="134"/>
      <c r="CPN687" s="134"/>
      <c r="CPO687" s="134"/>
      <c r="CPP687" s="134"/>
      <c r="CPQ687" s="134"/>
      <c r="CPR687" s="134"/>
      <c r="CPS687" s="134"/>
      <c r="CPT687" s="134"/>
      <c r="CPU687" s="134"/>
      <c r="CPV687" s="134"/>
      <c r="CPW687" s="134"/>
      <c r="CPX687" s="134"/>
      <c r="CPY687" s="134"/>
      <c r="CPZ687" s="134"/>
      <c r="CQA687" s="134"/>
      <c r="CQB687" s="134"/>
      <c r="CQC687" s="134"/>
      <c r="CQD687" s="134"/>
      <c r="CQE687" s="134"/>
      <c r="CQF687" s="134"/>
      <c r="CQG687" s="134"/>
      <c r="CQH687" s="134"/>
      <c r="CQI687" s="134"/>
      <c r="CQJ687" s="134"/>
      <c r="CQK687" s="134"/>
      <c r="CQL687" s="134"/>
      <c r="CQM687" s="134"/>
      <c r="CQN687" s="134"/>
      <c r="CQO687" s="134"/>
      <c r="CQP687" s="134"/>
      <c r="CQQ687" s="134"/>
      <c r="CQR687" s="134"/>
      <c r="CQS687" s="134"/>
      <c r="CQT687" s="134"/>
      <c r="CQU687" s="134"/>
      <c r="CQV687" s="134"/>
      <c r="CQW687" s="134"/>
      <c r="CQX687" s="134"/>
      <c r="CQY687" s="134"/>
      <c r="CQZ687" s="134"/>
      <c r="CRA687" s="134"/>
      <c r="CRB687" s="134"/>
      <c r="CRC687" s="134"/>
      <c r="CRD687" s="134"/>
      <c r="CRE687" s="134"/>
      <c r="CRF687" s="134"/>
      <c r="CRG687" s="134"/>
      <c r="CRH687" s="134"/>
      <c r="CRI687" s="134"/>
      <c r="CRJ687" s="134"/>
      <c r="CRK687" s="134"/>
      <c r="CRL687" s="134"/>
      <c r="CRM687" s="134"/>
      <c r="CRN687" s="134"/>
      <c r="CRO687" s="134"/>
      <c r="CRP687" s="134"/>
      <c r="CRQ687" s="134"/>
      <c r="CRR687" s="134"/>
      <c r="CRS687" s="134"/>
      <c r="CRT687" s="134"/>
      <c r="CRU687" s="134"/>
      <c r="CRV687" s="134"/>
      <c r="CRW687" s="134"/>
      <c r="CRX687" s="134"/>
      <c r="CRY687" s="134"/>
      <c r="CRZ687" s="134"/>
      <c r="CSA687" s="134"/>
      <c r="CSB687" s="134"/>
      <c r="CSC687" s="134"/>
      <c r="CSD687" s="134"/>
      <c r="CSE687" s="134"/>
      <c r="CSF687" s="134"/>
      <c r="CSG687" s="134"/>
      <c r="CSH687" s="134"/>
      <c r="CSI687" s="134"/>
      <c r="CSJ687" s="134"/>
      <c r="CSK687" s="134"/>
      <c r="CSL687" s="134"/>
      <c r="CSM687" s="134"/>
      <c r="CSN687" s="134"/>
      <c r="CSO687" s="134"/>
      <c r="CSP687" s="134"/>
      <c r="CSQ687" s="134"/>
      <c r="CSR687" s="134"/>
      <c r="CSS687" s="134"/>
      <c r="CST687" s="134"/>
      <c r="CSU687" s="134"/>
      <c r="CSV687" s="134"/>
      <c r="CSW687" s="134"/>
      <c r="CSX687" s="134"/>
      <c r="CSY687" s="134"/>
      <c r="CSZ687" s="134"/>
      <c r="CTA687" s="134"/>
      <c r="CTB687" s="134"/>
      <c r="CTC687" s="134"/>
      <c r="CTD687" s="134"/>
      <c r="CTE687" s="134"/>
      <c r="CTF687" s="134"/>
      <c r="CTG687" s="134"/>
      <c r="CTH687" s="134"/>
      <c r="CTI687" s="134"/>
      <c r="CTJ687" s="134"/>
      <c r="CTK687" s="134"/>
      <c r="CTL687" s="134"/>
      <c r="CTM687" s="134"/>
      <c r="CTN687" s="134"/>
      <c r="CTO687" s="134"/>
      <c r="CTP687" s="134"/>
      <c r="CTQ687" s="134"/>
      <c r="CTR687" s="134"/>
      <c r="CTS687" s="134"/>
      <c r="CTT687" s="134"/>
      <c r="CTU687" s="134"/>
      <c r="CTV687" s="134"/>
      <c r="CTW687" s="134"/>
      <c r="CTX687" s="134"/>
      <c r="CTY687" s="134"/>
      <c r="CTZ687" s="134"/>
      <c r="CUA687" s="134"/>
      <c r="CUB687" s="134"/>
      <c r="CUC687" s="134"/>
      <c r="CUD687" s="134"/>
      <c r="CUE687" s="134"/>
      <c r="CUF687" s="134"/>
      <c r="CUG687" s="134"/>
      <c r="CUH687" s="134"/>
      <c r="CUI687" s="134"/>
      <c r="CUJ687" s="134"/>
      <c r="CUK687" s="134"/>
      <c r="CUL687" s="134"/>
      <c r="CUM687" s="134"/>
      <c r="CUN687" s="134"/>
      <c r="CUO687" s="134"/>
      <c r="CUP687" s="134"/>
      <c r="CUQ687" s="134"/>
      <c r="CUR687" s="134"/>
      <c r="CUS687" s="134"/>
      <c r="CUT687" s="134"/>
      <c r="CUU687" s="134"/>
      <c r="CUV687" s="134"/>
      <c r="CUW687" s="134"/>
      <c r="CUX687" s="134"/>
      <c r="CUY687" s="134"/>
      <c r="CUZ687" s="134"/>
      <c r="CVA687" s="134"/>
      <c r="CVB687" s="134"/>
      <c r="CVC687" s="134"/>
      <c r="CVD687" s="134"/>
      <c r="CVE687" s="134"/>
      <c r="CVF687" s="134"/>
      <c r="CVG687" s="134"/>
      <c r="CVH687" s="134"/>
      <c r="CVI687" s="134"/>
      <c r="CVJ687" s="134"/>
      <c r="CVK687" s="134"/>
      <c r="CVL687" s="134"/>
      <c r="CVM687" s="134"/>
      <c r="CVN687" s="134"/>
      <c r="CVO687" s="134"/>
      <c r="CVP687" s="134"/>
      <c r="CVQ687" s="134"/>
      <c r="CVR687" s="134"/>
      <c r="CVS687" s="134"/>
      <c r="CVT687" s="134"/>
      <c r="CVU687" s="134"/>
      <c r="CVV687" s="134"/>
      <c r="CVW687" s="134"/>
      <c r="CVX687" s="134"/>
      <c r="CVY687" s="134"/>
      <c r="CVZ687" s="134"/>
      <c r="CWA687" s="134"/>
      <c r="CWB687" s="134"/>
      <c r="CWC687" s="134"/>
      <c r="CWD687" s="134"/>
      <c r="CWE687" s="134"/>
      <c r="CWF687" s="134"/>
      <c r="CWG687" s="134"/>
      <c r="CWH687" s="134"/>
      <c r="CWI687" s="134"/>
      <c r="CWJ687" s="134"/>
      <c r="CWK687" s="134"/>
      <c r="CWL687" s="134"/>
      <c r="CWM687" s="134"/>
      <c r="CWN687" s="134"/>
      <c r="CWO687" s="134"/>
      <c r="CWP687" s="134"/>
      <c r="CWQ687" s="134"/>
      <c r="CWR687" s="134"/>
      <c r="CWS687" s="134"/>
      <c r="CWT687" s="134"/>
      <c r="CWU687" s="134"/>
      <c r="CWV687" s="134"/>
      <c r="CWW687" s="134"/>
      <c r="CWX687" s="134"/>
      <c r="CWY687" s="134"/>
      <c r="CWZ687" s="134"/>
      <c r="CXA687" s="134"/>
      <c r="CXB687" s="134"/>
      <c r="CXC687" s="134"/>
      <c r="CXD687" s="134"/>
      <c r="CXE687" s="134"/>
      <c r="CXF687" s="134"/>
      <c r="CXG687" s="134"/>
      <c r="CXH687" s="134"/>
      <c r="CXI687" s="134"/>
      <c r="CXJ687" s="134"/>
      <c r="CXK687" s="134"/>
      <c r="CXL687" s="134"/>
      <c r="CXM687" s="134"/>
      <c r="CXN687" s="134"/>
      <c r="CXO687" s="134"/>
      <c r="CXP687" s="134"/>
      <c r="CXQ687" s="134"/>
      <c r="CXR687" s="134"/>
      <c r="CXS687" s="134"/>
      <c r="CXT687" s="134"/>
      <c r="CXU687" s="134"/>
      <c r="CXV687" s="134"/>
      <c r="CXW687" s="134"/>
      <c r="CXX687" s="134"/>
      <c r="CXY687" s="134"/>
      <c r="CXZ687" s="134"/>
      <c r="CYA687" s="134"/>
      <c r="CYB687" s="134"/>
      <c r="CYC687" s="134"/>
      <c r="CYD687" s="134"/>
      <c r="CYE687" s="134"/>
      <c r="CYF687" s="134"/>
      <c r="CYG687" s="134"/>
      <c r="CYH687" s="134"/>
      <c r="CYI687" s="134"/>
      <c r="CYJ687" s="134"/>
      <c r="CYK687" s="134"/>
      <c r="CYL687" s="134"/>
      <c r="CYM687" s="134"/>
      <c r="CYN687" s="134"/>
      <c r="CYO687" s="134"/>
      <c r="CYP687" s="134"/>
      <c r="CYQ687" s="134"/>
      <c r="CYR687" s="134"/>
      <c r="CYS687" s="134"/>
      <c r="CYT687" s="134"/>
      <c r="CYU687" s="134"/>
      <c r="CYV687" s="134"/>
      <c r="CYW687" s="134"/>
      <c r="CYX687" s="134"/>
      <c r="CYY687" s="134"/>
      <c r="CYZ687" s="134"/>
      <c r="CZA687" s="134"/>
      <c r="CZB687" s="134"/>
      <c r="CZC687" s="134"/>
      <c r="CZD687" s="134"/>
      <c r="CZE687" s="134"/>
      <c r="CZF687" s="134"/>
      <c r="CZG687" s="134"/>
      <c r="CZH687" s="134"/>
      <c r="CZI687" s="134"/>
      <c r="CZJ687" s="134"/>
      <c r="CZK687" s="134"/>
      <c r="CZL687" s="134"/>
      <c r="CZM687" s="134"/>
      <c r="CZN687" s="134"/>
      <c r="CZO687" s="134"/>
      <c r="CZP687" s="134"/>
      <c r="CZQ687" s="134"/>
      <c r="CZR687" s="134"/>
      <c r="CZS687" s="134"/>
      <c r="CZT687" s="134"/>
      <c r="CZU687" s="134"/>
      <c r="CZV687" s="134"/>
      <c r="CZW687" s="134"/>
      <c r="CZX687" s="134"/>
      <c r="CZY687" s="134"/>
      <c r="CZZ687" s="134"/>
      <c r="DAA687" s="134"/>
      <c r="DAB687" s="134"/>
      <c r="DAC687" s="134"/>
      <c r="DAD687" s="134"/>
      <c r="DAE687" s="134"/>
      <c r="DAF687" s="134"/>
      <c r="DAG687" s="134"/>
      <c r="DAH687" s="134"/>
      <c r="DAI687" s="134"/>
      <c r="DAJ687" s="134"/>
      <c r="DAK687" s="134"/>
      <c r="DAL687" s="134"/>
      <c r="DAM687" s="134"/>
      <c r="DAN687" s="134"/>
      <c r="DAO687" s="134"/>
      <c r="DAP687" s="134"/>
      <c r="DAQ687" s="134"/>
      <c r="DAR687" s="134"/>
      <c r="DAS687" s="134"/>
      <c r="DAT687" s="134"/>
      <c r="DAU687" s="134"/>
      <c r="DAV687" s="134"/>
      <c r="DAW687" s="134"/>
      <c r="DAX687" s="134"/>
      <c r="DAY687" s="134"/>
      <c r="DAZ687" s="134"/>
      <c r="DBA687" s="134"/>
      <c r="DBB687" s="134"/>
      <c r="DBC687" s="134"/>
      <c r="DBD687" s="134"/>
      <c r="DBE687" s="134"/>
      <c r="DBF687" s="134"/>
      <c r="DBG687" s="134"/>
      <c r="DBH687" s="134"/>
      <c r="DBI687" s="134"/>
      <c r="DBJ687" s="134"/>
      <c r="DBK687" s="134"/>
      <c r="DBL687" s="134"/>
      <c r="DBM687" s="134"/>
      <c r="DBN687" s="134"/>
      <c r="DBO687" s="134"/>
      <c r="DBP687" s="134"/>
      <c r="DBQ687" s="134"/>
      <c r="DBR687" s="134"/>
      <c r="DBS687" s="134"/>
      <c r="DBT687" s="134"/>
      <c r="DBU687" s="134"/>
      <c r="DBV687" s="134"/>
      <c r="DBW687" s="134"/>
      <c r="DBX687" s="134"/>
      <c r="DBY687" s="134"/>
      <c r="DBZ687" s="134"/>
      <c r="DCA687" s="134"/>
      <c r="DCB687" s="134"/>
      <c r="DCC687" s="134"/>
      <c r="DCD687" s="134"/>
      <c r="DCE687" s="134"/>
      <c r="DCF687" s="134"/>
      <c r="DCG687" s="134"/>
      <c r="DCH687" s="134"/>
      <c r="DCI687" s="134"/>
      <c r="DCJ687" s="134"/>
      <c r="DCK687" s="134"/>
      <c r="DCL687" s="134"/>
      <c r="DCM687" s="134"/>
      <c r="DCN687" s="134"/>
      <c r="DCO687" s="134"/>
      <c r="DCP687" s="134"/>
      <c r="DCQ687" s="134"/>
      <c r="DCR687" s="134"/>
      <c r="DCS687" s="134"/>
      <c r="DCT687" s="134"/>
      <c r="DCU687" s="134"/>
      <c r="DCV687" s="134"/>
      <c r="DCW687" s="134"/>
      <c r="DCX687" s="134"/>
      <c r="DCY687" s="134"/>
      <c r="DCZ687" s="134"/>
      <c r="DDA687" s="134"/>
      <c r="DDB687" s="134"/>
      <c r="DDC687" s="134"/>
      <c r="DDD687" s="134"/>
      <c r="DDE687" s="134"/>
      <c r="DDF687" s="134"/>
      <c r="DDG687" s="134"/>
      <c r="DDH687" s="134"/>
      <c r="DDI687" s="134"/>
      <c r="DDJ687" s="134"/>
      <c r="DDK687" s="134"/>
      <c r="DDL687" s="134"/>
      <c r="DDM687" s="134"/>
      <c r="DDN687" s="134"/>
      <c r="DDO687" s="134"/>
      <c r="DDP687" s="134"/>
      <c r="DDQ687" s="134"/>
      <c r="DDR687" s="134"/>
      <c r="DDS687" s="134"/>
      <c r="DDT687" s="134"/>
      <c r="DDU687" s="134"/>
      <c r="DDV687" s="134"/>
      <c r="DDW687" s="134"/>
      <c r="DDX687" s="134"/>
      <c r="DDY687" s="134"/>
      <c r="DDZ687" s="134"/>
      <c r="DEA687" s="134"/>
      <c r="DEB687" s="134"/>
      <c r="DEC687" s="134"/>
      <c r="DED687" s="134"/>
      <c r="DEE687" s="134"/>
      <c r="DEF687" s="134"/>
      <c r="DEG687" s="134"/>
      <c r="DEH687" s="134"/>
      <c r="DEI687" s="134"/>
      <c r="DEJ687" s="134"/>
      <c r="DEK687" s="134"/>
      <c r="DEL687" s="134"/>
      <c r="DEM687" s="134"/>
      <c r="DEN687" s="134"/>
      <c r="DEO687" s="134"/>
      <c r="DEP687" s="134"/>
      <c r="DEQ687" s="134"/>
      <c r="DER687" s="134"/>
      <c r="DES687" s="134"/>
      <c r="DET687" s="134"/>
      <c r="DEU687" s="134"/>
      <c r="DEV687" s="134"/>
      <c r="DEW687" s="134"/>
      <c r="DEX687" s="134"/>
      <c r="DEY687" s="134"/>
      <c r="DEZ687" s="134"/>
      <c r="DFA687" s="134"/>
      <c r="DFB687" s="134"/>
      <c r="DFC687" s="134"/>
      <c r="DFD687" s="134"/>
      <c r="DFE687" s="134"/>
      <c r="DFF687" s="134"/>
      <c r="DFG687" s="134"/>
      <c r="DFH687" s="134"/>
      <c r="DFI687" s="134"/>
      <c r="DFJ687" s="134"/>
      <c r="DFK687" s="134"/>
      <c r="DFL687" s="134"/>
      <c r="DFM687" s="134"/>
      <c r="DFN687" s="134"/>
      <c r="DFO687" s="134"/>
      <c r="DFP687" s="134"/>
      <c r="DFQ687" s="134"/>
      <c r="DFR687" s="134"/>
      <c r="DFS687" s="134"/>
      <c r="DFT687" s="134"/>
      <c r="DFU687" s="134"/>
      <c r="DFV687" s="134"/>
      <c r="DFW687" s="134"/>
      <c r="DFX687" s="134"/>
      <c r="DFY687" s="134"/>
      <c r="DFZ687" s="134"/>
      <c r="DGA687" s="134"/>
      <c r="DGB687" s="134"/>
      <c r="DGC687" s="134"/>
      <c r="DGD687" s="134"/>
      <c r="DGE687" s="134"/>
      <c r="DGF687" s="134"/>
      <c r="DGG687" s="134"/>
      <c r="DGH687" s="134"/>
      <c r="DGI687" s="134"/>
      <c r="DGJ687" s="134"/>
      <c r="DGK687" s="134"/>
      <c r="DGL687" s="134"/>
      <c r="DGM687" s="134"/>
      <c r="DGN687" s="134"/>
      <c r="DGO687" s="134"/>
      <c r="DGP687" s="134"/>
      <c r="DGQ687" s="134"/>
      <c r="DGR687" s="134"/>
      <c r="DGS687" s="134"/>
      <c r="DGT687" s="134"/>
      <c r="DGU687" s="134"/>
      <c r="DGV687" s="134"/>
      <c r="DGW687" s="134"/>
      <c r="DGX687" s="134"/>
      <c r="DGY687" s="134"/>
      <c r="DGZ687" s="134"/>
      <c r="DHA687" s="134"/>
      <c r="DHB687" s="134"/>
      <c r="DHC687" s="134"/>
      <c r="DHD687" s="134"/>
      <c r="DHE687" s="134"/>
      <c r="DHF687" s="134"/>
      <c r="DHG687" s="134"/>
      <c r="DHH687" s="134"/>
      <c r="DHI687" s="134"/>
      <c r="DHJ687" s="134"/>
      <c r="DHK687" s="134"/>
      <c r="DHL687" s="134"/>
      <c r="DHM687" s="134"/>
      <c r="DHN687" s="134"/>
      <c r="DHO687" s="134"/>
      <c r="DHP687" s="134"/>
      <c r="DHQ687" s="134"/>
      <c r="DHR687" s="134"/>
      <c r="DHS687" s="134"/>
      <c r="DHT687" s="134"/>
      <c r="DHU687" s="134"/>
      <c r="DHV687" s="134"/>
      <c r="DHW687" s="134"/>
      <c r="DHX687" s="134"/>
      <c r="DHY687" s="134"/>
      <c r="DHZ687" s="134"/>
      <c r="DIA687" s="134"/>
      <c r="DIB687" s="134"/>
      <c r="DIC687" s="134"/>
      <c r="DID687" s="134"/>
      <c r="DIE687" s="134"/>
      <c r="DIF687" s="134"/>
      <c r="DIG687" s="134"/>
      <c r="DIH687" s="134"/>
      <c r="DII687" s="134"/>
      <c r="DIJ687" s="134"/>
      <c r="DIK687" s="134"/>
      <c r="DIL687" s="134"/>
      <c r="DIM687" s="134"/>
      <c r="DIN687" s="134"/>
      <c r="DIO687" s="134"/>
      <c r="DIP687" s="134"/>
      <c r="DIQ687" s="134"/>
      <c r="DIR687" s="134"/>
      <c r="DIS687" s="134"/>
      <c r="DIT687" s="134"/>
      <c r="DIU687" s="134"/>
      <c r="DIV687" s="134"/>
      <c r="DIW687" s="134"/>
      <c r="DIX687" s="134"/>
      <c r="DIY687" s="134"/>
      <c r="DIZ687" s="134"/>
      <c r="DJA687" s="134"/>
      <c r="DJB687" s="134"/>
      <c r="DJC687" s="134"/>
      <c r="DJD687" s="134"/>
      <c r="DJE687" s="134"/>
      <c r="DJF687" s="134"/>
      <c r="DJG687" s="134"/>
      <c r="DJH687" s="134"/>
      <c r="DJI687" s="134"/>
      <c r="DJJ687" s="134"/>
      <c r="DJK687" s="134"/>
      <c r="DJL687" s="134"/>
      <c r="DJM687" s="134"/>
      <c r="DJN687" s="134"/>
      <c r="DJO687" s="134"/>
      <c r="DJP687" s="134"/>
      <c r="DJQ687" s="134"/>
      <c r="DJR687" s="134"/>
      <c r="DJS687" s="134"/>
      <c r="DJT687" s="134"/>
      <c r="DJU687" s="134"/>
      <c r="DJV687" s="134"/>
      <c r="DJW687" s="134"/>
      <c r="DJX687" s="134"/>
      <c r="DJY687" s="134"/>
      <c r="DJZ687" s="134"/>
      <c r="DKA687" s="134"/>
      <c r="DKB687" s="134"/>
      <c r="DKC687" s="134"/>
      <c r="DKD687" s="134"/>
      <c r="DKE687" s="134"/>
      <c r="DKF687" s="134"/>
      <c r="DKG687" s="134"/>
      <c r="DKH687" s="134"/>
      <c r="DKI687" s="134"/>
      <c r="DKJ687" s="134"/>
      <c r="DKK687" s="134"/>
      <c r="DKL687" s="134"/>
      <c r="DKM687" s="134"/>
      <c r="DKN687" s="134"/>
      <c r="DKO687" s="134"/>
      <c r="DKP687" s="134"/>
      <c r="DKQ687" s="134"/>
      <c r="DKR687" s="134"/>
      <c r="DKS687" s="134"/>
      <c r="DKT687" s="134"/>
      <c r="DKU687" s="134"/>
      <c r="DKV687" s="134"/>
      <c r="DKW687" s="134"/>
      <c r="DKX687" s="134"/>
      <c r="DKY687" s="134"/>
      <c r="DKZ687" s="134"/>
      <c r="DLA687" s="134"/>
      <c r="DLB687" s="134"/>
      <c r="DLC687" s="134"/>
      <c r="DLD687" s="134"/>
      <c r="DLE687" s="134"/>
      <c r="DLF687" s="134"/>
      <c r="DLG687" s="134"/>
      <c r="DLH687" s="134"/>
      <c r="DLI687" s="134"/>
      <c r="DLJ687" s="134"/>
      <c r="DLK687" s="134"/>
      <c r="DLL687" s="134"/>
      <c r="DLM687" s="134"/>
      <c r="DLN687" s="134"/>
      <c r="DLO687" s="134"/>
      <c r="DLP687" s="134"/>
      <c r="DLQ687" s="134"/>
      <c r="DLR687" s="134"/>
      <c r="DLS687" s="134"/>
      <c r="DLT687" s="134"/>
      <c r="DLU687" s="134"/>
      <c r="DLV687" s="134"/>
      <c r="DLW687" s="134"/>
      <c r="DLX687" s="134"/>
      <c r="DLY687" s="134"/>
      <c r="DLZ687" s="134"/>
      <c r="DMA687" s="134"/>
      <c r="DMB687" s="134"/>
      <c r="DMC687" s="134"/>
      <c r="DMD687" s="134"/>
      <c r="DME687" s="134"/>
      <c r="DMF687" s="134"/>
      <c r="DMG687" s="134"/>
      <c r="DMH687" s="134"/>
      <c r="DMI687" s="134"/>
      <c r="DMJ687" s="134"/>
      <c r="DMK687" s="134"/>
      <c r="DML687" s="134"/>
      <c r="DMM687" s="134"/>
      <c r="DMN687" s="134"/>
      <c r="DMO687" s="134"/>
      <c r="DMP687" s="134"/>
      <c r="DMQ687" s="134"/>
      <c r="DMR687" s="134"/>
      <c r="DMS687" s="134"/>
      <c r="DMT687" s="134"/>
      <c r="DMU687" s="134"/>
      <c r="DMV687" s="134"/>
      <c r="DMW687" s="134"/>
      <c r="DMX687" s="134"/>
      <c r="DMY687" s="134"/>
      <c r="DMZ687" s="134"/>
      <c r="DNA687" s="134"/>
      <c r="DNB687" s="134"/>
      <c r="DNC687" s="134"/>
      <c r="DND687" s="134"/>
      <c r="DNE687" s="134"/>
      <c r="DNF687" s="134"/>
      <c r="DNG687" s="134"/>
      <c r="DNH687" s="134"/>
      <c r="DNI687" s="134"/>
      <c r="DNJ687" s="134"/>
      <c r="DNK687" s="134"/>
      <c r="DNL687" s="134"/>
      <c r="DNM687" s="134"/>
      <c r="DNN687" s="134"/>
      <c r="DNO687" s="134"/>
      <c r="DNP687" s="134"/>
      <c r="DNQ687" s="134"/>
      <c r="DNR687" s="134"/>
      <c r="DNS687" s="134"/>
      <c r="DNT687" s="134"/>
      <c r="DNU687" s="134"/>
      <c r="DNV687" s="134"/>
      <c r="DNW687" s="134"/>
      <c r="DNX687" s="134"/>
      <c r="DNY687" s="134"/>
      <c r="DNZ687" s="134"/>
      <c r="DOA687" s="134"/>
      <c r="DOB687" s="134"/>
      <c r="DOC687" s="134"/>
      <c r="DOD687" s="134"/>
      <c r="DOE687" s="134"/>
      <c r="DOF687" s="134"/>
      <c r="DOG687" s="134"/>
      <c r="DOH687" s="134"/>
      <c r="DOI687" s="134"/>
      <c r="DOJ687" s="134"/>
      <c r="DOK687" s="134"/>
      <c r="DOL687" s="134"/>
      <c r="DOM687" s="134"/>
      <c r="DON687" s="134"/>
      <c r="DOO687" s="134"/>
      <c r="DOP687" s="134"/>
      <c r="DOQ687" s="134"/>
      <c r="DOR687" s="134"/>
      <c r="DOS687" s="134"/>
      <c r="DOT687" s="134"/>
      <c r="DOU687" s="134"/>
      <c r="DOV687" s="134"/>
      <c r="DOW687" s="134"/>
      <c r="DOX687" s="134"/>
      <c r="DOY687" s="134"/>
      <c r="DOZ687" s="134"/>
      <c r="DPA687" s="134"/>
      <c r="DPB687" s="134"/>
      <c r="DPC687" s="134"/>
      <c r="DPD687" s="134"/>
      <c r="DPE687" s="134"/>
      <c r="DPF687" s="134"/>
      <c r="DPG687" s="134"/>
      <c r="DPH687" s="134"/>
      <c r="DPI687" s="134"/>
      <c r="DPJ687" s="134"/>
      <c r="DPK687" s="134"/>
      <c r="DPL687" s="134"/>
      <c r="DPM687" s="134"/>
      <c r="DPN687" s="134"/>
      <c r="DPO687" s="134"/>
      <c r="DPP687" s="134"/>
      <c r="DPQ687" s="134"/>
      <c r="DPR687" s="134"/>
      <c r="DPS687" s="134"/>
      <c r="DPT687" s="134"/>
      <c r="DPU687" s="134"/>
      <c r="DPV687" s="134"/>
      <c r="DPW687" s="134"/>
      <c r="DPX687" s="134"/>
      <c r="DPY687" s="134"/>
      <c r="DPZ687" s="134"/>
      <c r="DQA687" s="134"/>
      <c r="DQB687" s="134"/>
      <c r="DQC687" s="134"/>
      <c r="DQD687" s="134"/>
      <c r="DQE687" s="134"/>
      <c r="DQF687" s="134"/>
      <c r="DQG687" s="134"/>
      <c r="DQH687" s="134"/>
      <c r="DQI687" s="134"/>
      <c r="DQJ687" s="134"/>
      <c r="DQK687" s="134"/>
      <c r="DQL687" s="134"/>
      <c r="DQM687" s="134"/>
      <c r="DQN687" s="134"/>
      <c r="DQO687" s="134"/>
      <c r="DQP687" s="134"/>
      <c r="DQQ687" s="134"/>
      <c r="DQR687" s="134"/>
      <c r="DQS687" s="134"/>
      <c r="DQT687" s="134"/>
      <c r="DQU687" s="134"/>
      <c r="DQV687" s="134"/>
      <c r="DQW687" s="134"/>
      <c r="DQX687" s="134"/>
      <c r="DQY687" s="134"/>
      <c r="DQZ687" s="134"/>
      <c r="DRA687" s="134"/>
      <c r="DRB687" s="134"/>
      <c r="DRC687" s="134"/>
      <c r="DRD687" s="134"/>
      <c r="DRE687" s="134"/>
      <c r="DRF687" s="134"/>
      <c r="DRG687" s="134"/>
      <c r="DRH687" s="134"/>
      <c r="DRI687" s="134"/>
      <c r="DRJ687" s="134"/>
      <c r="DRK687" s="134"/>
      <c r="DRL687" s="134"/>
      <c r="DRM687" s="134"/>
      <c r="DRN687" s="134"/>
      <c r="DRO687" s="134"/>
      <c r="DRP687" s="134"/>
      <c r="DRQ687" s="134"/>
      <c r="DRR687" s="134"/>
      <c r="DRS687" s="134"/>
      <c r="DRT687" s="134"/>
      <c r="DRU687" s="134"/>
      <c r="DRV687" s="134"/>
      <c r="DRW687" s="134"/>
      <c r="DRX687" s="134"/>
      <c r="DRY687" s="134"/>
      <c r="DRZ687" s="134"/>
      <c r="DSA687" s="134"/>
      <c r="DSB687" s="134"/>
      <c r="DSC687" s="134"/>
      <c r="DSD687" s="134"/>
      <c r="DSE687" s="134"/>
      <c r="DSF687" s="134"/>
      <c r="DSG687" s="134"/>
      <c r="DSH687" s="134"/>
      <c r="DSI687" s="134"/>
      <c r="DSJ687" s="134"/>
      <c r="DSK687" s="134"/>
      <c r="DSL687" s="134"/>
      <c r="DSM687" s="134"/>
      <c r="DSN687" s="134"/>
      <c r="DSO687" s="134"/>
      <c r="DSP687" s="134"/>
      <c r="DSQ687" s="134"/>
      <c r="DSR687" s="134"/>
      <c r="DSS687" s="134"/>
      <c r="DST687" s="134"/>
      <c r="DSU687" s="134"/>
      <c r="DSV687" s="134"/>
      <c r="DSW687" s="134"/>
      <c r="DSX687" s="134"/>
      <c r="DSY687" s="134"/>
      <c r="DSZ687" s="134"/>
      <c r="DTA687" s="134"/>
      <c r="DTB687" s="134"/>
      <c r="DTC687" s="134"/>
      <c r="DTD687" s="134"/>
      <c r="DTE687" s="134"/>
      <c r="DTF687" s="134"/>
      <c r="DTG687" s="134"/>
      <c r="DTH687" s="134"/>
      <c r="DTI687" s="134"/>
      <c r="DTJ687" s="134"/>
      <c r="DTK687" s="134"/>
      <c r="DTL687" s="134"/>
      <c r="DTM687" s="134"/>
      <c r="DTN687" s="134"/>
      <c r="DTO687" s="134"/>
      <c r="DTP687" s="134"/>
      <c r="DTQ687" s="134"/>
      <c r="DTR687" s="134"/>
      <c r="DTS687" s="134"/>
      <c r="DTT687" s="134"/>
      <c r="DTU687" s="134"/>
      <c r="DTV687" s="134"/>
      <c r="DTW687" s="134"/>
      <c r="DTX687" s="134"/>
      <c r="DTY687" s="134"/>
      <c r="DTZ687" s="134"/>
      <c r="DUA687" s="134"/>
      <c r="DUB687" s="134"/>
      <c r="DUC687" s="134"/>
      <c r="DUD687" s="134"/>
      <c r="DUE687" s="134"/>
      <c r="DUF687" s="134"/>
      <c r="DUG687" s="134"/>
      <c r="DUH687" s="134"/>
      <c r="DUI687" s="134"/>
      <c r="DUJ687" s="134"/>
      <c r="DUK687" s="134"/>
      <c r="DUL687" s="134"/>
      <c r="DUM687" s="134"/>
      <c r="DUN687" s="134"/>
      <c r="DUO687" s="134"/>
      <c r="DUP687" s="134"/>
      <c r="DUQ687" s="134"/>
      <c r="DUR687" s="134"/>
      <c r="DUS687" s="134"/>
      <c r="DUT687" s="134"/>
      <c r="DUU687" s="134"/>
      <c r="DUV687" s="134"/>
      <c r="DUW687" s="134"/>
      <c r="DUX687" s="134"/>
      <c r="DUY687" s="134"/>
      <c r="DUZ687" s="134"/>
      <c r="DVA687" s="134"/>
      <c r="DVB687" s="134"/>
      <c r="DVC687" s="134"/>
      <c r="DVD687" s="134"/>
      <c r="DVE687" s="134"/>
      <c r="DVF687" s="134"/>
      <c r="DVG687" s="134"/>
      <c r="DVH687" s="134"/>
      <c r="DVI687" s="134"/>
      <c r="DVJ687" s="134"/>
      <c r="DVK687" s="134"/>
      <c r="DVL687" s="134"/>
      <c r="DVM687" s="134"/>
      <c r="DVN687" s="134"/>
      <c r="DVO687" s="134"/>
      <c r="DVP687" s="134"/>
      <c r="DVQ687" s="134"/>
      <c r="DVR687" s="134"/>
      <c r="DVS687" s="134"/>
      <c r="DVT687" s="134"/>
      <c r="DVU687" s="134"/>
      <c r="DVV687" s="134"/>
      <c r="DVW687" s="134"/>
      <c r="DVX687" s="134"/>
      <c r="DVY687" s="134"/>
      <c r="DVZ687" s="134"/>
      <c r="DWA687" s="134"/>
      <c r="DWB687" s="134"/>
      <c r="DWC687" s="134"/>
      <c r="DWD687" s="134"/>
      <c r="DWE687" s="134"/>
      <c r="DWF687" s="134"/>
      <c r="DWG687" s="134"/>
      <c r="DWH687" s="134"/>
      <c r="DWI687" s="134"/>
      <c r="DWJ687" s="134"/>
      <c r="DWK687" s="134"/>
      <c r="DWL687" s="134"/>
      <c r="DWM687" s="134"/>
      <c r="DWN687" s="134"/>
      <c r="DWO687" s="134"/>
      <c r="DWP687" s="134"/>
      <c r="DWQ687" s="134"/>
      <c r="DWR687" s="134"/>
      <c r="DWS687" s="134"/>
      <c r="DWT687" s="134"/>
      <c r="DWU687" s="134"/>
      <c r="DWV687" s="134"/>
      <c r="DWW687" s="134"/>
      <c r="DWX687" s="134"/>
      <c r="DWY687" s="134"/>
      <c r="DWZ687" s="134"/>
      <c r="DXA687" s="134"/>
      <c r="DXB687" s="134"/>
      <c r="DXC687" s="134"/>
      <c r="DXD687" s="134"/>
      <c r="DXE687" s="134"/>
      <c r="DXF687" s="134"/>
      <c r="DXG687" s="134"/>
      <c r="DXH687" s="134"/>
      <c r="DXI687" s="134"/>
      <c r="DXJ687" s="134"/>
      <c r="DXK687" s="134"/>
      <c r="DXL687" s="134"/>
      <c r="DXM687" s="134"/>
      <c r="DXN687" s="134"/>
      <c r="DXO687" s="134"/>
      <c r="DXP687" s="134"/>
      <c r="DXQ687" s="134"/>
      <c r="DXR687" s="134"/>
      <c r="DXS687" s="134"/>
      <c r="DXT687" s="134"/>
      <c r="DXU687" s="134"/>
      <c r="DXV687" s="134"/>
      <c r="DXW687" s="134"/>
      <c r="DXX687" s="134"/>
      <c r="DXY687" s="134"/>
      <c r="DXZ687" s="134"/>
      <c r="DYA687" s="134"/>
      <c r="DYB687" s="134"/>
      <c r="DYC687" s="134"/>
      <c r="DYD687" s="134"/>
      <c r="DYE687" s="134"/>
      <c r="DYF687" s="134"/>
      <c r="DYG687" s="134"/>
      <c r="DYH687" s="134"/>
      <c r="DYI687" s="134"/>
      <c r="DYJ687" s="134"/>
      <c r="DYK687" s="134"/>
      <c r="DYL687" s="134"/>
      <c r="DYM687" s="134"/>
      <c r="DYN687" s="134"/>
      <c r="DYO687" s="134"/>
      <c r="DYP687" s="134"/>
      <c r="DYQ687" s="134"/>
      <c r="DYR687" s="134"/>
      <c r="DYS687" s="134"/>
      <c r="DYT687" s="134"/>
      <c r="DYU687" s="134"/>
      <c r="DYV687" s="134"/>
      <c r="DYW687" s="134"/>
      <c r="DYX687" s="134"/>
      <c r="DYY687" s="134"/>
      <c r="DYZ687" s="134"/>
      <c r="DZA687" s="134"/>
      <c r="DZB687" s="134"/>
      <c r="DZC687" s="134"/>
      <c r="DZD687" s="134"/>
      <c r="DZE687" s="134"/>
      <c r="DZF687" s="134"/>
      <c r="DZG687" s="134"/>
      <c r="DZH687" s="134"/>
      <c r="DZI687" s="134"/>
      <c r="DZJ687" s="134"/>
      <c r="DZK687" s="134"/>
      <c r="DZL687" s="134"/>
      <c r="DZM687" s="134"/>
      <c r="DZN687" s="134"/>
      <c r="DZO687" s="134"/>
      <c r="DZP687" s="134"/>
      <c r="DZQ687" s="134"/>
      <c r="DZR687" s="134"/>
      <c r="DZS687" s="134"/>
      <c r="DZT687" s="134"/>
      <c r="DZU687" s="134"/>
      <c r="DZV687" s="134"/>
      <c r="DZW687" s="134"/>
      <c r="DZX687" s="134"/>
      <c r="DZY687" s="134"/>
      <c r="DZZ687" s="134"/>
      <c r="EAA687" s="134"/>
      <c r="EAB687" s="134"/>
      <c r="EAC687" s="134"/>
      <c r="EAD687" s="134"/>
      <c r="EAE687" s="134"/>
      <c r="EAF687" s="134"/>
      <c r="EAG687" s="134"/>
      <c r="EAH687" s="134"/>
      <c r="EAI687" s="134"/>
      <c r="EAJ687" s="134"/>
      <c r="EAK687" s="134"/>
      <c r="EAL687" s="134"/>
      <c r="EAM687" s="134"/>
      <c r="EAN687" s="134"/>
      <c r="EAO687" s="134"/>
      <c r="EAP687" s="134"/>
      <c r="EAQ687" s="134"/>
      <c r="EAR687" s="134"/>
      <c r="EAS687" s="134"/>
      <c r="EAT687" s="134"/>
      <c r="EAU687" s="134"/>
      <c r="EAV687" s="134"/>
      <c r="EAW687" s="134"/>
      <c r="EAX687" s="134"/>
      <c r="EAY687" s="134"/>
      <c r="EAZ687" s="134"/>
      <c r="EBA687" s="134"/>
      <c r="EBB687" s="134"/>
      <c r="EBC687" s="134"/>
      <c r="EBD687" s="134"/>
      <c r="EBE687" s="134"/>
      <c r="EBF687" s="134"/>
      <c r="EBG687" s="134"/>
      <c r="EBH687" s="134"/>
      <c r="EBI687" s="134"/>
      <c r="EBJ687" s="134"/>
      <c r="EBK687" s="134"/>
      <c r="EBL687" s="134"/>
      <c r="EBM687" s="134"/>
      <c r="EBN687" s="134"/>
      <c r="EBO687" s="134"/>
      <c r="EBP687" s="134"/>
      <c r="EBQ687" s="134"/>
      <c r="EBR687" s="134"/>
      <c r="EBS687" s="134"/>
      <c r="EBT687" s="134"/>
      <c r="EBU687" s="134"/>
      <c r="EBV687" s="134"/>
      <c r="EBW687" s="134"/>
      <c r="EBX687" s="134"/>
      <c r="EBY687" s="134"/>
      <c r="EBZ687" s="134"/>
      <c r="ECA687" s="134"/>
      <c r="ECB687" s="134"/>
      <c r="ECC687" s="134"/>
      <c r="ECD687" s="134"/>
      <c r="ECE687" s="134"/>
      <c r="ECF687" s="134"/>
      <c r="ECG687" s="134"/>
      <c r="ECH687" s="134"/>
      <c r="ECI687" s="134"/>
      <c r="ECJ687" s="134"/>
      <c r="ECK687" s="134"/>
      <c r="ECL687" s="134"/>
      <c r="ECM687" s="134"/>
      <c r="ECN687" s="134"/>
      <c r="ECO687" s="134"/>
      <c r="ECP687" s="134"/>
      <c r="ECQ687" s="134"/>
      <c r="ECR687" s="134"/>
      <c r="ECS687" s="134"/>
      <c r="ECT687" s="134"/>
      <c r="ECU687" s="134"/>
      <c r="ECV687" s="134"/>
      <c r="ECW687" s="134"/>
      <c r="ECX687" s="134"/>
      <c r="ECY687" s="134"/>
      <c r="ECZ687" s="134"/>
      <c r="EDA687" s="134"/>
      <c r="EDB687" s="134"/>
      <c r="EDC687" s="134"/>
      <c r="EDD687" s="134"/>
      <c r="EDE687" s="134"/>
      <c r="EDF687" s="134"/>
      <c r="EDG687" s="134"/>
      <c r="EDH687" s="134"/>
      <c r="EDI687" s="134"/>
      <c r="EDJ687" s="134"/>
      <c r="EDK687" s="134"/>
      <c r="EDL687" s="134"/>
      <c r="EDM687" s="134"/>
      <c r="EDN687" s="134"/>
      <c r="EDO687" s="134"/>
      <c r="EDP687" s="134"/>
      <c r="EDQ687" s="134"/>
      <c r="EDR687" s="134"/>
      <c r="EDS687" s="134"/>
      <c r="EDT687" s="134"/>
      <c r="EDU687" s="134"/>
      <c r="EDV687" s="134"/>
      <c r="EDW687" s="134"/>
      <c r="EDX687" s="134"/>
      <c r="EDY687" s="134"/>
      <c r="EDZ687" s="134"/>
      <c r="EEA687" s="134"/>
      <c r="EEB687" s="134"/>
      <c r="EEC687" s="134"/>
      <c r="EED687" s="134"/>
      <c r="EEE687" s="134"/>
      <c r="EEF687" s="134"/>
      <c r="EEG687" s="134"/>
      <c r="EEH687" s="134"/>
      <c r="EEI687" s="134"/>
      <c r="EEJ687" s="134"/>
      <c r="EEK687" s="134"/>
      <c r="EEL687" s="134"/>
      <c r="EEM687" s="134"/>
      <c r="EEN687" s="134"/>
      <c r="EEO687" s="134"/>
      <c r="EEP687" s="134"/>
      <c r="EEQ687" s="134"/>
      <c r="EER687" s="134"/>
      <c r="EES687" s="134"/>
      <c r="EET687" s="134"/>
      <c r="EEU687" s="134"/>
      <c r="EEV687" s="134"/>
      <c r="EEW687" s="134"/>
      <c r="EEX687" s="134"/>
      <c r="EEY687" s="134"/>
      <c r="EEZ687" s="134"/>
      <c r="EFA687" s="134"/>
      <c r="EFB687" s="134"/>
      <c r="EFC687" s="134"/>
      <c r="EFD687" s="134"/>
      <c r="EFE687" s="134"/>
      <c r="EFF687" s="134"/>
      <c r="EFG687" s="134"/>
      <c r="EFH687" s="134"/>
      <c r="EFI687" s="134"/>
      <c r="EFJ687" s="134"/>
      <c r="EFK687" s="134"/>
      <c r="EFL687" s="134"/>
      <c r="EFM687" s="134"/>
      <c r="EFN687" s="134"/>
      <c r="EFO687" s="134"/>
      <c r="EFP687" s="134"/>
      <c r="EFQ687" s="134"/>
      <c r="EFR687" s="134"/>
      <c r="EFS687" s="134"/>
      <c r="EFT687" s="134"/>
      <c r="EFU687" s="134"/>
      <c r="EFV687" s="134"/>
      <c r="EFW687" s="134"/>
      <c r="EFX687" s="134"/>
      <c r="EFY687" s="134"/>
      <c r="EFZ687" s="134"/>
      <c r="EGA687" s="134"/>
      <c r="EGB687" s="134"/>
      <c r="EGC687" s="134"/>
      <c r="EGD687" s="134"/>
      <c r="EGE687" s="134"/>
      <c r="EGF687" s="134"/>
      <c r="EGG687" s="134"/>
      <c r="EGH687" s="134"/>
      <c r="EGI687" s="134"/>
      <c r="EGJ687" s="134"/>
      <c r="EGK687" s="134"/>
      <c r="EGL687" s="134"/>
      <c r="EGM687" s="134"/>
      <c r="EGN687" s="134"/>
      <c r="EGO687" s="134"/>
      <c r="EGP687" s="134"/>
      <c r="EGQ687" s="134"/>
      <c r="EGR687" s="134"/>
      <c r="EGS687" s="134"/>
      <c r="EGT687" s="134"/>
      <c r="EGU687" s="134"/>
      <c r="EGV687" s="134"/>
      <c r="EGW687" s="134"/>
      <c r="EGX687" s="134"/>
      <c r="EGY687" s="134"/>
      <c r="EGZ687" s="134"/>
      <c r="EHA687" s="134"/>
      <c r="EHB687" s="134"/>
      <c r="EHC687" s="134"/>
      <c r="EHD687" s="134"/>
      <c r="EHE687" s="134"/>
      <c r="EHF687" s="134"/>
      <c r="EHG687" s="134"/>
      <c r="EHH687" s="134"/>
      <c r="EHI687" s="134"/>
      <c r="EHJ687" s="134"/>
      <c r="EHK687" s="134"/>
      <c r="EHL687" s="134"/>
      <c r="EHM687" s="134"/>
      <c r="EHN687" s="134"/>
      <c r="EHO687" s="134"/>
      <c r="EHP687" s="134"/>
      <c r="EHQ687" s="134"/>
      <c r="EHR687" s="134"/>
      <c r="EHS687" s="134"/>
      <c r="EHT687" s="134"/>
      <c r="EHU687" s="134"/>
      <c r="EHV687" s="134"/>
      <c r="EHW687" s="134"/>
      <c r="EHX687" s="134"/>
      <c r="EHY687" s="134"/>
      <c r="EHZ687" s="134"/>
      <c r="EIA687" s="134"/>
      <c r="EIB687" s="134"/>
      <c r="EIC687" s="134"/>
      <c r="EID687" s="134"/>
      <c r="EIE687" s="134"/>
      <c r="EIF687" s="134"/>
      <c r="EIG687" s="134"/>
      <c r="EIH687" s="134"/>
      <c r="EII687" s="134"/>
      <c r="EIJ687" s="134"/>
      <c r="EIK687" s="134"/>
      <c r="EIL687" s="134"/>
      <c r="EIM687" s="134"/>
      <c r="EIN687" s="134"/>
      <c r="EIO687" s="134"/>
      <c r="EIP687" s="134"/>
      <c r="EIQ687" s="134"/>
      <c r="EIR687" s="134"/>
      <c r="EIS687" s="134"/>
      <c r="EIT687" s="134"/>
      <c r="EIU687" s="134"/>
      <c r="EIV687" s="134"/>
      <c r="EIW687" s="134"/>
      <c r="EIX687" s="134"/>
      <c r="EIY687" s="134"/>
      <c r="EIZ687" s="134"/>
      <c r="EJA687" s="134"/>
      <c r="EJB687" s="134"/>
      <c r="EJC687" s="134"/>
      <c r="EJD687" s="134"/>
      <c r="EJE687" s="134"/>
      <c r="EJF687" s="134"/>
      <c r="EJG687" s="134"/>
      <c r="EJH687" s="134"/>
      <c r="EJI687" s="134"/>
      <c r="EJJ687" s="134"/>
      <c r="EJK687" s="134"/>
      <c r="EJL687" s="134"/>
      <c r="EJM687" s="134"/>
      <c r="EJN687" s="134"/>
      <c r="EJO687" s="134"/>
      <c r="EJP687" s="134"/>
      <c r="EJQ687" s="134"/>
      <c r="EJR687" s="134"/>
      <c r="EJS687" s="134"/>
      <c r="EJT687" s="134"/>
      <c r="EJU687" s="134"/>
      <c r="EJV687" s="134"/>
      <c r="EJW687" s="134"/>
      <c r="EJX687" s="134"/>
      <c r="EJY687" s="134"/>
      <c r="EJZ687" s="134"/>
      <c r="EKA687" s="134"/>
      <c r="EKB687" s="134"/>
      <c r="EKC687" s="134"/>
      <c r="EKD687" s="134"/>
      <c r="EKE687" s="134"/>
      <c r="EKF687" s="134"/>
      <c r="EKG687" s="134"/>
      <c r="EKH687" s="134"/>
      <c r="EKI687" s="134"/>
      <c r="EKJ687" s="134"/>
      <c r="EKK687" s="134"/>
      <c r="EKL687" s="134"/>
      <c r="EKM687" s="134"/>
      <c r="EKN687" s="134"/>
      <c r="EKO687" s="134"/>
      <c r="EKP687" s="134"/>
      <c r="EKQ687" s="134"/>
      <c r="EKR687" s="134"/>
      <c r="EKS687" s="134"/>
      <c r="EKT687" s="134"/>
      <c r="EKU687" s="134"/>
      <c r="EKV687" s="134"/>
      <c r="EKW687" s="134"/>
      <c r="EKX687" s="134"/>
      <c r="EKY687" s="134"/>
      <c r="EKZ687" s="134"/>
      <c r="ELA687" s="134"/>
      <c r="ELB687" s="134"/>
      <c r="ELC687" s="134"/>
      <c r="ELD687" s="134"/>
      <c r="ELE687" s="134"/>
      <c r="ELF687" s="134"/>
      <c r="ELG687" s="134"/>
      <c r="ELH687" s="134"/>
      <c r="ELI687" s="134"/>
      <c r="ELJ687" s="134"/>
      <c r="ELK687" s="134"/>
      <c r="ELL687" s="134"/>
      <c r="ELM687" s="134"/>
      <c r="ELN687" s="134"/>
      <c r="ELO687" s="134"/>
      <c r="ELP687" s="134"/>
      <c r="ELQ687" s="134"/>
      <c r="ELR687" s="134"/>
      <c r="ELS687" s="134"/>
      <c r="ELT687" s="134"/>
      <c r="ELU687" s="134"/>
      <c r="ELV687" s="134"/>
      <c r="ELW687" s="134"/>
      <c r="ELX687" s="134"/>
      <c r="ELY687" s="134"/>
      <c r="ELZ687" s="134"/>
      <c r="EMA687" s="134"/>
      <c r="EMB687" s="134"/>
      <c r="EMC687" s="134"/>
      <c r="EMD687" s="134"/>
      <c r="EME687" s="134"/>
      <c r="EMF687" s="134"/>
      <c r="EMG687" s="134"/>
      <c r="EMH687" s="134"/>
      <c r="EMI687" s="134"/>
      <c r="EMJ687" s="134"/>
      <c r="EMK687" s="134"/>
      <c r="EML687" s="134"/>
      <c r="EMM687" s="134"/>
      <c r="EMN687" s="134"/>
      <c r="EMO687" s="134"/>
      <c r="EMP687" s="134"/>
      <c r="EMQ687" s="134"/>
      <c r="EMR687" s="134"/>
      <c r="EMS687" s="134"/>
      <c r="EMT687" s="134"/>
      <c r="EMU687" s="134"/>
      <c r="EMV687" s="134"/>
      <c r="EMW687" s="134"/>
      <c r="EMX687" s="134"/>
      <c r="EMY687" s="134"/>
      <c r="EMZ687" s="134"/>
      <c r="ENA687" s="134"/>
      <c r="ENB687" s="134"/>
      <c r="ENC687" s="134"/>
      <c r="END687" s="134"/>
      <c r="ENE687" s="134"/>
      <c r="ENF687" s="134"/>
      <c r="ENG687" s="134"/>
      <c r="ENH687" s="134"/>
      <c r="ENI687" s="134"/>
      <c r="ENJ687" s="134"/>
      <c r="ENK687" s="134"/>
      <c r="ENL687" s="134"/>
      <c r="ENM687" s="134"/>
      <c r="ENN687" s="134"/>
      <c r="ENO687" s="134"/>
      <c r="ENP687" s="134"/>
      <c r="ENQ687" s="134"/>
      <c r="ENR687" s="134"/>
      <c r="ENS687" s="134"/>
      <c r="ENT687" s="134"/>
      <c r="ENU687" s="134"/>
      <c r="ENV687" s="134"/>
      <c r="ENW687" s="134"/>
      <c r="ENX687" s="134"/>
      <c r="ENY687" s="134"/>
      <c r="ENZ687" s="134"/>
      <c r="EOA687" s="134"/>
      <c r="EOB687" s="134"/>
      <c r="EOC687" s="134"/>
      <c r="EOD687" s="134"/>
      <c r="EOE687" s="134"/>
      <c r="EOF687" s="134"/>
      <c r="EOG687" s="134"/>
      <c r="EOH687" s="134"/>
      <c r="EOI687" s="134"/>
      <c r="EOJ687" s="134"/>
      <c r="EOK687" s="134"/>
      <c r="EOL687" s="134"/>
      <c r="EOM687" s="134"/>
      <c r="EON687" s="134"/>
      <c r="EOO687" s="134"/>
      <c r="EOP687" s="134"/>
      <c r="EOQ687" s="134"/>
      <c r="EOR687" s="134"/>
      <c r="EOS687" s="134"/>
      <c r="EOT687" s="134"/>
      <c r="EOU687" s="134"/>
      <c r="EOV687" s="134"/>
      <c r="EOW687" s="134"/>
      <c r="EOX687" s="134"/>
      <c r="EOY687" s="134"/>
      <c r="EOZ687" s="134"/>
      <c r="EPA687" s="134"/>
      <c r="EPB687" s="134"/>
      <c r="EPC687" s="134"/>
      <c r="EPD687" s="134"/>
      <c r="EPE687" s="134"/>
      <c r="EPF687" s="134"/>
      <c r="EPG687" s="134"/>
      <c r="EPH687" s="134"/>
      <c r="EPI687" s="134"/>
      <c r="EPJ687" s="134"/>
      <c r="EPK687" s="134"/>
      <c r="EPL687" s="134"/>
      <c r="EPM687" s="134"/>
      <c r="EPN687" s="134"/>
      <c r="EPO687" s="134"/>
      <c r="EPP687" s="134"/>
      <c r="EPQ687" s="134"/>
      <c r="EPR687" s="134"/>
      <c r="EPS687" s="134"/>
      <c r="EPT687" s="134"/>
      <c r="EPU687" s="134"/>
      <c r="EPV687" s="134"/>
      <c r="EPW687" s="134"/>
      <c r="EPX687" s="134"/>
      <c r="EPY687" s="134"/>
      <c r="EPZ687" s="134"/>
      <c r="EQA687" s="134"/>
      <c r="EQB687" s="134"/>
      <c r="EQC687" s="134"/>
      <c r="EQD687" s="134"/>
      <c r="EQE687" s="134"/>
      <c r="EQF687" s="134"/>
      <c r="EQG687" s="134"/>
      <c r="EQH687" s="134"/>
      <c r="EQI687" s="134"/>
      <c r="EQJ687" s="134"/>
      <c r="EQK687" s="134"/>
      <c r="EQL687" s="134"/>
      <c r="EQM687" s="134"/>
      <c r="EQN687" s="134"/>
      <c r="EQO687" s="134"/>
      <c r="EQP687" s="134"/>
      <c r="EQQ687" s="134"/>
      <c r="EQR687" s="134"/>
      <c r="EQS687" s="134"/>
      <c r="EQT687" s="134"/>
      <c r="EQU687" s="134"/>
      <c r="EQV687" s="134"/>
      <c r="EQW687" s="134"/>
      <c r="EQX687" s="134"/>
      <c r="EQY687" s="134"/>
      <c r="EQZ687" s="134"/>
      <c r="ERA687" s="134"/>
      <c r="ERB687" s="134"/>
      <c r="ERC687" s="134"/>
      <c r="ERD687" s="134"/>
      <c r="ERE687" s="134"/>
      <c r="ERF687" s="134"/>
      <c r="ERG687" s="134"/>
      <c r="ERH687" s="134"/>
      <c r="ERI687" s="134"/>
      <c r="ERJ687" s="134"/>
      <c r="ERK687" s="134"/>
      <c r="ERL687" s="134"/>
      <c r="ERM687" s="134"/>
      <c r="ERN687" s="134"/>
      <c r="ERO687" s="134"/>
      <c r="ERP687" s="134"/>
      <c r="ERQ687" s="134"/>
      <c r="ERR687" s="134"/>
      <c r="ERS687" s="134"/>
      <c r="ERT687" s="134"/>
      <c r="ERU687" s="134"/>
      <c r="ERV687" s="134"/>
      <c r="ERW687" s="134"/>
      <c r="ERX687" s="134"/>
      <c r="ERY687" s="134"/>
      <c r="ERZ687" s="134"/>
      <c r="ESA687" s="134"/>
      <c r="ESB687" s="134"/>
      <c r="ESC687" s="134"/>
      <c r="ESD687" s="134"/>
      <c r="ESE687" s="134"/>
      <c r="ESF687" s="134"/>
      <c r="ESG687" s="134"/>
      <c r="ESH687" s="134"/>
      <c r="ESI687" s="134"/>
      <c r="ESJ687" s="134"/>
      <c r="ESK687" s="134"/>
      <c r="ESL687" s="134"/>
      <c r="ESM687" s="134"/>
      <c r="ESN687" s="134"/>
      <c r="ESO687" s="134"/>
      <c r="ESP687" s="134"/>
      <c r="ESQ687" s="134"/>
      <c r="ESR687" s="134"/>
      <c r="ESS687" s="134"/>
      <c r="EST687" s="134"/>
      <c r="ESU687" s="134"/>
      <c r="ESV687" s="134"/>
      <c r="ESW687" s="134"/>
      <c r="ESX687" s="134"/>
      <c r="ESY687" s="134"/>
      <c r="ESZ687" s="134"/>
      <c r="ETA687" s="134"/>
      <c r="ETB687" s="134"/>
      <c r="ETC687" s="134"/>
      <c r="ETD687" s="134"/>
      <c r="ETE687" s="134"/>
      <c r="ETF687" s="134"/>
      <c r="ETG687" s="134"/>
      <c r="ETH687" s="134"/>
      <c r="ETI687" s="134"/>
      <c r="ETJ687" s="134"/>
      <c r="ETK687" s="134"/>
      <c r="ETL687" s="134"/>
      <c r="ETM687" s="134"/>
      <c r="ETN687" s="134"/>
      <c r="ETO687" s="134"/>
      <c r="ETP687" s="134"/>
      <c r="ETQ687" s="134"/>
      <c r="ETR687" s="134"/>
      <c r="ETS687" s="134"/>
      <c r="ETT687" s="134"/>
      <c r="ETU687" s="134"/>
      <c r="ETV687" s="134"/>
      <c r="ETW687" s="134"/>
      <c r="ETX687" s="134"/>
      <c r="ETY687" s="134"/>
      <c r="ETZ687" s="134"/>
      <c r="EUA687" s="134"/>
      <c r="EUB687" s="134"/>
      <c r="EUC687" s="134"/>
      <c r="EUD687" s="134"/>
      <c r="EUE687" s="134"/>
      <c r="EUF687" s="134"/>
      <c r="EUG687" s="134"/>
      <c r="EUH687" s="134"/>
      <c r="EUI687" s="134"/>
      <c r="EUJ687" s="134"/>
    </row>
    <row r="688" spans="1:3936" ht="15" customHeight="1" x14ac:dyDescent="0.25">
      <c r="A688" s="21"/>
      <c r="B688" s="44" t="s">
        <v>34</v>
      </c>
      <c r="C688" s="104">
        <v>5860.2855555555543</v>
      </c>
      <c r="D688" s="104">
        <v>5766.36892329681</v>
      </c>
      <c r="E688" s="104">
        <v>5721.0722142857257</v>
      </c>
      <c r="F688" s="104">
        <v>5271.5382227098189</v>
      </c>
      <c r="G688" s="104">
        <v>5592.7129175475702</v>
      </c>
      <c r="H688" s="104">
        <v>5805.0704774337919</v>
      </c>
      <c r="I688" s="104">
        <v>5768.9211326164814</v>
      </c>
      <c r="J688" s="104">
        <v>5602.5739934913991</v>
      </c>
      <c r="K688" s="104">
        <v>5700.4380368098109</v>
      </c>
      <c r="L688" s="104">
        <v>5762.8122260421014</v>
      </c>
      <c r="M688" s="104">
        <v>5737.8792804925015</v>
      </c>
      <c r="N688" s="104">
        <v>5713.9409158223025</v>
      </c>
      <c r="O688" s="127">
        <v>5691.9678246753238</v>
      </c>
    </row>
    <row r="689" spans="1:16" ht="15" customHeight="1" x14ac:dyDescent="0.25">
      <c r="A689" s="21"/>
      <c r="B689" s="381" t="s">
        <v>296</v>
      </c>
      <c r="C689" s="393">
        <v>4048.1043243243271</v>
      </c>
      <c r="D689" s="393">
        <v>4058.4909090909114</v>
      </c>
      <c r="E689" s="393">
        <v>3778.8053015873102</v>
      </c>
      <c r="F689" s="393">
        <v>4121.4197407407373</v>
      </c>
      <c r="G689" s="393">
        <v>4236.4212132352914</v>
      </c>
      <c r="H689" s="393">
        <v>5793.321187499997</v>
      </c>
      <c r="I689" s="393">
        <v>5362.3572727272713</v>
      </c>
      <c r="J689" s="393">
        <v>5450.4399479166677</v>
      </c>
      <c r="K689" s="393">
        <v>4707.3708173076939</v>
      </c>
      <c r="L689" s="393">
        <v>4108.8913025210113</v>
      </c>
      <c r="M689" s="393">
        <v>3809.9598281786934</v>
      </c>
      <c r="N689" s="393">
        <v>3659.4423208191129</v>
      </c>
      <c r="O689" s="403">
        <v>4427.9186804957526</v>
      </c>
    </row>
    <row r="690" spans="1:16" ht="15" customHeight="1" x14ac:dyDescent="0.25">
      <c r="A690" s="21"/>
      <c r="B690" s="381" t="s">
        <v>356</v>
      </c>
      <c r="C690" s="393">
        <v>4067.5870635500369</v>
      </c>
      <c r="D690" s="393">
        <v>4021.9834712482493</v>
      </c>
      <c r="E690" s="393">
        <v>3997.6743740902461</v>
      </c>
      <c r="F690" s="393">
        <v>4251.99088963964</v>
      </c>
      <c r="G690" s="393">
        <v>4162.8344988610488</v>
      </c>
      <c r="H690" s="393">
        <v>4216.0049191685939</v>
      </c>
      <c r="I690" s="393">
        <v>4149.9535628227213</v>
      </c>
      <c r="J690" s="393">
        <v>4280.1677760617758</v>
      </c>
      <c r="K690" s="393">
        <v>4307.8144356005841</v>
      </c>
      <c r="L690" s="393">
        <v>4254.4125201938605</v>
      </c>
      <c r="M690" s="393">
        <v>4220.3502796674238</v>
      </c>
      <c r="N690" s="393">
        <v>4183.2636641791059</v>
      </c>
      <c r="O690" s="403">
        <v>4176.1697879236062</v>
      </c>
    </row>
    <row r="691" spans="1:16" ht="15" customHeight="1" x14ac:dyDescent="0.25">
      <c r="A691" s="21"/>
      <c r="B691" s="381" t="s">
        <v>56</v>
      </c>
      <c r="C691" s="404">
        <v>2314.5087878787881</v>
      </c>
      <c r="D691" s="404">
        <v>2264.2748571428569</v>
      </c>
      <c r="E691" s="404">
        <v>2008.7993750000001</v>
      </c>
      <c r="F691" s="404">
        <v>2324.4714285714285</v>
      </c>
      <c r="G691" s="404">
        <v>2110.7627272727273</v>
      </c>
      <c r="H691" s="404">
        <v>3019.7057142857143</v>
      </c>
      <c r="I691" s="404">
        <v>2973.4336842105258</v>
      </c>
      <c r="J691" s="404">
        <v>3082.2413636363631</v>
      </c>
      <c r="K691" s="404">
        <v>2626.2525000000001</v>
      </c>
      <c r="L691" s="404">
        <v>2313.2831818181817</v>
      </c>
      <c r="M691" s="404">
        <v>2654.7757894736837</v>
      </c>
      <c r="N691" s="404">
        <v>2550.4052631578948</v>
      </c>
      <c r="O691" s="405">
        <v>2520.2428893706801</v>
      </c>
    </row>
    <row r="692" spans="1:16" ht="15" customHeight="1" x14ac:dyDescent="0.25">
      <c r="A692" s="21"/>
      <c r="B692" s="381" t="s">
        <v>539</v>
      </c>
      <c r="C692" s="404"/>
      <c r="D692" s="404"/>
      <c r="E692" s="404"/>
      <c r="F692" s="404"/>
      <c r="G692" s="404"/>
      <c r="H692" s="404"/>
      <c r="I692" s="404"/>
      <c r="J692" s="404"/>
      <c r="K692" s="404"/>
      <c r="L692" s="404"/>
      <c r="M692" s="404"/>
      <c r="N692" s="404"/>
      <c r="O692" s="405"/>
    </row>
    <row r="693" spans="1:16" ht="15" customHeight="1" thickBot="1" x14ac:dyDescent="0.3">
      <c r="B693" s="101" t="s">
        <v>1</v>
      </c>
      <c r="C693" s="128">
        <v>8653.5734188665392</v>
      </c>
      <c r="D693" s="128">
        <v>8620.793071566748</v>
      </c>
      <c r="E693" s="128">
        <v>8782.4262838746527</v>
      </c>
      <c r="F693" s="128">
        <v>8888.1619192819871</v>
      </c>
      <c r="G693" s="128">
        <v>8658.0898453476402</v>
      </c>
      <c r="H693" s="128">
        <v>9193.9567540249154</v>
      </c>
      <c r="I693" s="128">
        <v>8939.6955311758265</v>
      </c>
      <c r="J693" s="128">
        <v>9117.8987155514988</v>
      </c>
      <c r="K693" s="128">
        <v>8974.0901864584903</v>
      </c>
      <c r="L693" s="128">
        <v>8959.3377124956623</v>
      </c>
      <c r="M693" s="128">
        <v>8926.543945622383</v>
      </c>
      <c r="N693" s="128">
        <v>8765.0586255606831</v>
      </c>
      <c r="O693" s="128">
        <v>8873.3021674855845</v>
      </c>
    </row>
    <row r="694" spans="1:16" ht="15" x14ac:dyDescent="0.2">
      <c r="B694" s="38"/>
      <c r="C694" s="11" t="b">
        <v>1</v>
      </c>
      <c r="D694" s="49"/>
      <c r="E694" s="49"/>
      <c r="F694" s="49"/>
      <c r="G694" s="49"/>
      <c r="H694" s="49"/>
      <c r="I694" s="49"/>
      <c r="J694" s="49"/>
      <c r="K694" s="49"/>
      <c r="L694" s="49"/>
      <c r="M694" s="49"/>
      <c r="N694" s="49"/>
      <c r="O694" s="49"/>
    </row>
    <row r="695" spans="1:16" ht="15" x14ac:dyDescent="0.2">
      <c r="B695" s="38"/>
      <c r="C695" s="11"/>
      <c r="D695" s="49"/>
      <c r="E695" s="49"/>
      <c r="F695" s="49"/>
      <c r="G695" s="49"/>
      <c r="H695" s="49"/>
      <c r="I695" s="49"/>
      <c r="J695" s="49"/>
      <c r="K695" s="49"/>
      <c r="L695" s="49"/>
      <c r="M695" s="49"/>
      <c r="N695" s="49"/>
      <c r="O695" s="49"/>
    </row>
    <row r="696" spans="1:16" ht="20.25" x14ac:dyDescent="0.3">
      <c r="B696" s="330" t="s">
        <v>63</v>
      </c>
      <c r="C696" s="49"/>
      <c r="D696" s="49"/>
      <c r="E696" s="49"/>
      <c r="F696" s="49"/>
      <c r="G696" s="49"/>
      <c r="H696" s="49"/>
      <c r="I696" s="49"/>
      <c r="J696" s="49"/>
      <c r="K696" s="49"/>
      <c r="L696" s="49"/>
      <c r="M696" s="49"/>
      <c r="N696" s="49"/>
      <c r="O696" s="49"/>
    </row>
    <row r="697" spans="1:16" ht="15" x14ac:dyDescent="0.2">
      <c r="B697" s="38"/>
    </row>
    <row r="698" spans="1:16" ht="15" x14ac:dyDescent="0.2">
      <c r="B698" s="38" t="s">
        <v>418</v>
      </c>
      <c r="C698" s="9">
        <v>3</v>
      </c>
      <c r="D698" s="9">
        <v>4</v>
      </c>
      <c r="E698" s="9">
        <v>5</v>
      </c>
      <c r="F698" s="9">
        <v>6</v>
      </c>
      <c r="G698" s="9">
        <v>7</v>
      </c>
      <c r="H698" s="9">
        <v>8</v>
      </c>
      <c r="I698" s="9">
        <v>9</v>
      </c>
      <c r="J698" s="9">
        <v>10</v>
      </c>
      <c r="K698" s="9">
        <v>11</v>
      </c>
      <c r="L698" s="9">
        <v>12</v>
      </c>
      <c r="M698" s="9">
        <v>13</v>
      </c>
      <c r="N698" s="9">
        <v>14</v>
      </c>
      <c r="O698" s="9"/>
      <c r="P698" s="9"/>
    </row>
    <row r="699" spans="1:16" ht="16.5" thickBot="1" x14ac:dyDescent="0.25">
      <c r="B699" s="82" t="s">
        <v>55</v>
      </c>
      <c r="C699" s="83" t="s">
        <v>339</v>
      </c>
      <c r="D699" s="83" t="s">
        <v>340</v>
      </c>
      <c r="E699" s="83" t="s">
        <v>341</v>
      </c>
      <c r="F699" s="83" t="s">
        <v>342</v>
      </c>
      <c r="G699" s="83" t="s">
        <v>343</v>
      </c>
      <c r="H699" s="83" t="s">
        <v>344</v>
      </c>
      <c r="I699" s="83" t="s">
        <v>345</v>
      </c>
      <c r="J699" s="83" t="s">
        <v>346</v>
      </c>
      <c r="K699" s="83" t="s">
        <v>347</v>
      </c>
      <c r="L699" s="83" t="s">
        <v>348</v>
      </c>
      <c r="M699" s="83" t="s">
        <v>349</v>
      </c>
      <c r="N699" s="83" t="s">
        <v>350</v>
      </c>
      <c r="O699" s="96" t="s">
        <v>153</v>
      </c>
    </row>
    <row r="700" spans="1:16" ht="15" x14ac:dyDescent="0.25">
      <c r="B700" s="379" t="s">
        <v>27</v>
      </c>
      <c r="C700" s="398">
        <v>12457.45074337689</v>
      </c>
      <c r="D700" s="398">
        <v>12528.571718867188</v>
      </c>
      <c r="E700" s="398">
        <v>12934.876280309883</v>
      </c>
      <c r="F700" s="398">
        <v>13882.281704180072</v>
      </c>
      <c r="G700" s="398">
        <v>12690.155725362165</v>
      </c>
      <c r="H700" s="398">
        <v>12335.253780748695</v>
      </c>
      <c r="I700" s="398">
        <v>12265.989187218715</v>
      </c>
      <c r="J700" s="398">
        <v>13111.444158848586</v>
      </c>
      <c r="K700" s="398">
        <v>12538.858437847874</v>
      </c>
      <c r="L700" s="398">
        <v>12854.984940004049</v>
      </c>
      <c r="M700" s="398">
        <v>12582.34741367768</v>
      </c>
      <c r="N700" s="398">
        <v>12551.28288437109</v>
      </c>
      <c r="O700" s="406">
        <v>12727.791414567741</v>
      </c>
    </row>
    <row r="701" spans="1:16" ht="15" x14ac:dyDescent="0.25">
      <c r="B701" s="379" t="s">
        <v>30</v>
      </c>
      <c r="C701" s="398">
        <v>5394.2010398263637</v>
      </c>
      <c r="D701" s="398">
        <v>5466.0703428879033</v>
      </c>
      <c r="E701" s="398">
        <v>5349.7225304605736</v>
      </c>
      <c r="F701" s="398">
        <v>5133.8170513014184</v>
      </c>
      <c r="G701" s="398">
        <v>5305.8021750609241</v>
      </c>
      <c r="H701" s="398">
        <v>6152.399773004925</v>
      </c>
      <c r="I701" s="398">
        <v>5970.5698969336581</v>
      </c>
      <c r="J701" s="398">
        <v>5875.1081937792324</v>
      </c>
      <c r="K701" s="398">
        <v>5899.8426424377221</v>
      </c>
      <c r="L701" s="398">
        <v>5733.1821411726196</v>
      </c>
      <c r="M701" s="398">
        <v>5785.9022111308068</v>
      </c>
      <c r="N701" s="398">
        <v>5716.6052712972487</v>
      </c>
      <c r="O701" s="406">
        <v>5648.6019391077834</v>
      </c>
    </row>
    <row r="702" spans="1:16" ht="15" x14ac:dyDescent="0.25">
      <c r="B702" s="44" t="s">
        <v>31</v>
      </c>
      <c r="C702" s="115">
        <v>5549.2508604189388</v>
      </c>
      <c r="D702" s="115">
        <v>5615.3714831253601</v>
      </c>
      <c r="E702" s="115">
        <v>5447.0364434817084</v>
      </c>
      <c r="F702" s="115">
        <v>4664.7597173174872</v>
      </c>
      <c r="G702" s="115">
        <v>4782.7674014559852</v>
      </c>
      <c r="H702" s="115">
        <v>5446.0153495507211</v>
      </c>
      <c r="I702" s="115">
        <v>5411.342109311724</v>
      </c>
      <c r="J702" s="115">
        <v>5399.1104048755005</v>
      </c>
      <c r="K702" s="115">
        <v>6086.1751337178812</v>
      </c>
      <c r="L702" s="115">
        <v>6949.2467650409053</v>
      </c>
      <c r="M702" s="115">
        <v>6889.3105494171732</v>
      </c>
      <c r="N702" s="115">
        <v>6818.535307929591</v>
      </c>
      <c r="O702" s="135">
        <v>5754.9101271369145</v>
      </c>
    </row>
    <row r="703" spans="1:16" ht="15.75" x14ac:dyDescent="0.25">
      <c r="B703" s="38" t="s">
        <v>32</v>
      </c>
      <c r="C703" s="115">
        <v>4195.1697540983623</v>
      </c>
      <c r="D703" s="115">
        <v>4334.2193656716472</v>
      </c>
      <c r="E703" s="115">
        <v>5199.0178224776573</v>
      </c>
      <c r="F703" s="115">
        <v>4832.0968456375804</v>
      </c>
      <c r="G703" s="115">
        <v>4642.7366621893807</v>
      </c>
      <c r="H703" s="115">
        <v>4347.6000699745564</v>
      </c>
      <c r="I703" s="115">
        <v>4181.452446206119</v>
      </c>
      <c r="J703" s="115">
        <v>4151.5880845371839</v>
      </c>
      <c r="K703" s="115">
        <v>4198.3144301765624</v>
      </c>
      <c r="L703" s="115">
        <v>4055.4500801832805</v>
      </c>
      <c r="M703" s="115">
        <v>3907.0774522293036</v>
      </c>
      <c r="N703" s="115">
        <v>3922.4259935379623</v>
      </c>
      <c r="O703" s="135">
        <v>4330.5957505766337</v>
      </c>
    </row>
    <row r="704" spans="1:16" ht="15.75" x14ac:dyDescent="0.25">
      <c r="B704" s="381" t="s">
        <v>296</v>
      </c>
      <c r="C704" s="398">
        <v>3085.3286486486504</v>
      </c>
      <c r="D704" s="398">
        <v>3046.1564335664352</v>
      </c>
      <c r="E704" s="398">
        <v>2887.4199365079353</v>
      </c>
      <c r="F704" s="398">
        <v>3109.596370370366</v>
      </c>
      <c r="G704" s="398">
        <v>3222.0137132352952</v>
      </c>
      <c r="H704" s="398">
        <v>4207.1850000000022</v>
      </c>
      <c r="I704" s="398">
        <v>4095.7476262626274</v>
      </c>
      <c r="J704" s="398">
        <v>4149.066927083335</v>
      </c>
      <c r="K704" s="398">
        <v>3497.4367788461532</v>
      </c>
      <c r="L704" s="398">
        <v>2962.8918487394963</v>
      </c>
      <c r="M704" s="398">
        <v>2855.0456013745702</v>
      </c>
      <c r="N704" s="398">
        <v>2753.2556655290073</v>
      </c>
      <c r="O704" s="406">
        <v>3322.5953791803227</v>
      </c>
    </row>
    <row r="705" spans="2:15" ht="15" x14ac:dyDescent="0.25">
      <c r="B705" s="379" t="s">
        <v>34</v>
      </c>
      <c r="C705" s="398">
        <v>2902.4700959595907</v>
      </c>
      <c r="D705" s="398">
        <v>2868.6157789423546</v>
      </c>
      <c r="E705" s="398">
        <v>2824.383056122449</v>
      </c>
      <c r="F705" s="398">
        <v>2980.6984750411384</v>
      </c>
      <c r="G705" s="398">
        <v>3171.6564651162794</v>
      </c>
      <c r="H705" s="398">
        <v>3324.6063483774619</v>
      </c>
      <c r="I705" s="398">
        <v>3373.266899641575</v>
      </c>
      <c r="J705" s="398">
        <v>3363.4382473268238</v>
      </c>
      <c r="K705" s="398">
        <v>3438.9641526073638</v>
      </c>
      <c r="L705" s="398">
        <v>3450.833957885689</v>
      </c>
      <c r="M705" s="398">
        <v>3431.0740823393585</v>
      </c>
      <c r="N705" s="398">
        <v>3436.3643803585414</v>
      </c>
      <c r="O705" s="406">
        <v>3213.8643283098859</v>
      </c>
    </row>
    <row r="706" spans="2:15" ht="15.75" x14ac:dyDescent="0.25">
      <c r="B706" s="381" t="s">
        <v>356</v>
      </c>
      <c r="C706" s="398">
        <v>2155.4900000000002</v>
      </c>
      <c r="D706" s="398">
        <v>2155.7391234221614</v>
      </c>
      <c r="E706" s="398">
        <v>2163.1345997088829</v>
      </c>
      <c r="F706" s="398">
        <v>2263.3544707207225</v>
      </c>
      <c r="G706" s="398">
        <v>2214.7518678815486</v>
      </c>
      <c r="H706" s="398">
        <v>2222.8443995381058</v>
      </c>
      <c r="I706" s="398">
        <v>2172.1193803786573</v>
      </c>
      <c r="J706" s="398">
        <v>2214.335173745174</v>
      </c>
      <c r="K706" s="398">
        <v>2210.5649059334278</v>
      </c>
      <c r="L706" s="398">
        <v>2207.6915428109855</v>
      </c>
      <c r="M706" s="398">
        <v>2178.2811564625849</v>
      </c>
      <c r="N706" s="398">
        <v>2165.8155970149269</v>
      </c>
      <c r="O706" s="406">
        <v>2193.676851468098</v>
      </c>
    </row>
    <row r="707" spans="2:15" ht="15.75" x14ac:dyDescent="0.25">
      <c r="B707" s="381" t="s">
        <v>56</v>
      </c>
      <c r="C707" s="398">
        <v>1555.8918181818178</v>
      </c>
      <c r="D707" s="398">
        <v>1533.2134285714289</v>
      </c>
      <c r="E707" s="398">
        <v>1414.7674999999999</v>
      </c>
      <c r="F707" s="398">
        <v>1513.2923809523809</v>
      </c>
      <c r="G707" s="398">
        <v>1422.6840909090913</v>
      </c>
      <c r="H707" s="398">
        <v>1879.9449999999999</v>
      </c>
      <c r="I707" s="398">
        <v>1913.1615789473685</v>
      </c>
      <c r="J707" s="398">
        <v>2011.355454545454</v>
      </c>
      <c r="K707" s="398">
        <v>1819.5449999999996</v>
      </c>
      <c r="L707" s="398">
        <v>1604.0863636363636</v>
      </c>
      <c r="M707" s="398">
        <v>1763.45</v>
      </c>
      <c r="N707" s="398">
        <v>1835.9342105263156</v>
      </c>
      <c r="O707" s="406">
        <v>1688.9439021891851</v>
      </c>
    </row>
    <row r="708" spans="2:15" ht="15.75" x14ac:dyDescent="0.25">
      <c r="B708" s="381" t="s">
        <v>539</v>
      </c>
      <c r="C708" s="398"/>
      <c r="D708" s="398"/>
      <c r="E708" s="398"/>
      <c r="F708" s="398"/>
      <c r="G708" s="398"/>
      <c r="H708" s="398"/>
      <c r="I708" s="398"/>
      <c r="J708" s="398"/>
      <c r="K708" s="398"/>
      <c r="L708" s="398"/>
      <c r="M708" s="398"/>
      <c r="N708" s="398"/>
      <c r="O708" s="406"/>
    </row>
    <row r="709" spans="2:15" ht="16.5" thickBot="1" x14ac:dyDescent="0.3">
      <c r="B709" s="101" t="s">
        <v>1</v>
      </c>
      <c r="C709" s="136">
        <v>4661.9066200638263</v>
      </c>
      <c r="D709" s="136">
        <v>4693.49470938181</v>
      </c>
      <c r="E709" s="136">
        <v>4777.5447711336365</v>
      </c>
      <c r="F709" s="136">
        <v>4797.4871269401456</v>
      </c>
      <c r="G709" s="136">
        <v>4681.5710126513331</v>
      </c>
      <c r="H709" s="136">
        <v>4989.4812151493088</v>
      </c>
      <c r="I709" s="136">
        <v>4922.9561406125558</v>
      </c>
      <c r="J709" s="136">
        <v>5034.4308305926616</v>
      </c>
      <c r="K709" s="136">
        <v>4961.2126851958719</v>
      </c>
      <c r="L709" s="136">
        <v>4977.2959549341731</v>
      </c>
      <c r="M709" s="136">
        <v>4924.0610583289345</v>
      </c>
      <c r="N709" s="136">
        <v>4900.027413820585</v>
      </c>
      <c r="O709" s="136">
        <v>4860.1224615670708</v>
      </c>
    </row>
    <row r="710" spans="2:15" ht="15" x14ac:dyDescent="0.2">
      <c r="B710" s="38"/>
      <c r="C710" s="11" t="b">
        <v>1</v>
      </c>
      <c r="D710" s="49"/>
      <c r="E710" s="49"/>
      <c r="F710" s="49"/>
      <c r="G710" s="49"/>
      <c r="H710" s="49"/>
      <c r="I710" s="49"/>
      <c r="J710" s="49"/>
      <c r="K710" s="49"/>
      <c r="L710" s="49"/>
      <c r="M710" s="49"/>
      <c r="N710" s="49"/>
      <c r="O710" s="49"/>
    </row>
    <row r="711" spans="2:15" ht="15" x14ac:dyDescent="0.2">
      <c r="B711" s="38"/>
      <c r="C711" s="11"/>
      <c r="D711" s="49"/>
      <c r="E711" s="49"/>
      <c r="F711" s="49"/>
      <c r="G711" s="49"/>
      <c r="H711" s="49"/>
      <c r="I711" s="49"/>
      <c r="J711" s="49"/>
      <c r="K711" s="49"/>
      <c r="L711" s="49"/>
      <c r="M711" s="49"/>
      <c r="N711" s="49"/>
      <c r="O711" s="49"/>
    </row>
    <row r="712" spans="2:15" ht="20.25" x14ac:dyDescent="0.3">
      <c r="B712" s="330" t="s">
        <v>64</v>
      </c>
      <c r="C712" s="49"/>
      <c r="D712" s="49"/>
      <c r="E712" s="49"/>
      <c r="F712" s="49"/>
      <c r="G712" s="49"/>
      <c r="H712" s="49"/>
      <c r="I712" s="49"/>
      <c r="J712" s="49"/>
      <c r="K712" s="49"/>
      <c r="L712" s="49"/>
      <c r="M712" s="49"/>
      <c r="N712" s="49"/>
      <c r="O712" s="49"/>
    </row>
    <row r="713" spans="2:15" ht="15" x14ac:dyDescent="0.2">
      <c r="B713" s="38"/>
    </row>
    <row r="714" spans="2:15" ht="15" x14ac:dyDescent="0.2">
      <c r="B714" s="38" t="s">
        <v>418</v>
      </c>
      <c r="C714" s="9">
        <v>3</v>
      </c>
      <c r="D714" s="9">
        <v>4</v>
      </c>
      <c r="E714" s="9">
        <v>5</v>
      </c>
      <c r="F714" s="9">
        <v>6</v>
      </c>
      <c r="G714" s="9">
        <v>7</v>
      </c>
      <c r="H714" s="9">
        <v>8</v>
      </c>
      <c r="I714" s="9">
        <v>9</v>
      </c>
      <c r="J714" s="9">
        <v>10</v>
      </c>
      <c r="K714" s="9">
        <v>11</v>
      </c>
      <c r="L714" s="9">
        <v>12</v>
      </c>
      <c r="M714" s="9">
        <v>13</v>
      </c>
      <c r="N714" s="9">
        <v>14</v>
      </c>
      <c r="O714" s="9"/>
    </row>
    <row r="715" spans="2:15" ht="32.25" thickBot="1" x14ac:dyDescent="0.25">
      <c r="B715" s="82" t="s">
        <v>55</v>
      </c>
      <c r="C715" s="83" t="s">
        <v>339</v>
      </c>
      <c r="D715" s="83" t="s">
        <v>340</v>
      </c>
      <c r="E715" s="83" t="s">
        <v>341</v>
      </c>
      <c r="F715" s="83" t="s">
        <v>342</v>
      </c>
      <c r="G715" s="83" t="s">
        <v>343</v>
      </c>
      <c r="H715" s="83" t="s">
        <v>344</v>
      </c>
      <c r="I715" s="83" t="s">
        <v>345</v>
      </c>
      <c r="J715" s="83" t="s">
        <v>346</v>
      </c>
      <c r="K715" s="83" t="s">
        <v>347</v>
      </c>
      <c r="L715" s="83" t="s">
        <v>348</v>
      </c>
      <c r="M715" s="83" t="s">
        <v>349</v>
      </c>
      <c r="N715" s="83" t="s">
        <v>350</v>
      </c>
      <c r="O715" s="96" t="s">
        <v>154</v>
      </c>
    </row>
    <row r="716" spans="2:15" ht="15" x14ac:dyDescent="0.25">
      <c r="B716" s="379" t="s">
        <v>27</v>
      </c>
      <c r="C716" s="398">
        <v>9305.8131000395588</v>
      </c>
      <c r="D716" s="398">
        <v>9404.1504548012126</v>
      </c>
      <c r="E716" s="398">
        <v>9769.7178679947792</v>
      </c>
      <c r="F716" s="398">
        <v>10646.299363565817</v>
      </c>
      <c r="G716" s="398">
        <v>9616.0237645378529</v>
      </c>
      <c r="H716" s="398">
        <v>9391.3095784313919</v>
      </c>
      <c r="I716" s="398">
        <v>9369.5156417642302</v>
      </c>
      <c r="J716" s="398">
        <v>10024.919347547944</v>
      </c>
      <c r="K716" s="398">
        <v>9597.1786771799652</v>
      </c>
      <c r="L716" s="398">
        <v>9775.0116534472236</v>
      </c>
      <c r="M716" s="398">
        <v>9593.2392625537741</v>
      </c>
      <c r="N716" s="398">
        <v>9581.7809911054756</v>
      </c>
      <c r="O716" s="406">
        <v>9672.913308580768</v>
      </c>
    </row>
    <row r="717" spans="2:15" ht="15" x14ac:dyDescent="0.25">
      <c r="B717" s="44" t="s">
        <v>30</v>
      </c>
      <c r="C717" s="115">
        <v>3435.0687163696975</v>
      </c>
      <c r="D717" s="115">
        <v>3489.7360350224744</v>
      </c>
      <c r="E717" s="115">
        <v>3364.3618760878776</v>
      </c>
      <c r="F717" s="115">
        <v>3246.6382218194553</v>
      </c>
      <c r="G717" s="115">
        <v>3333.3737657392248</v>
      </c>
      <c r="H717" s="115">
        <v>4032.9768490772199</v>
      </c>
      <c r="I717" s="115">
        <v>3987.3568849348762</v>
      </c>
      <c r="J717" s="115">
        <v>3898.2207597027223</v>
      </c>
      <c r="K717" s="115">
        <v>3909.2180331164186</v>
      </c>
      <c r="L717" s="115">
        <v>3633.5750052103367</v>
      </c>
      <c r="M717" s="115">
        <v>3663.4234487200069</v>
      </c>
      <c r="N717" s="115">
        <v>3653.86697667003</v>
      </c>
      <c r="O717" s="135">
        <v>3637.3180477058627</v>
      </c>
    </row>
    <row r="718" spans="2:15" ht="15.75" x14ac:dyDescent="0.25">
      <c r="B718" s="38" t="s">
        <v>296</v>
      </c>
      <c r="C718" s="115">
        <v>2433.929729729733</v>
      </c>
      <c r="D718" s="115">
        <v>2363.8140209790217</v>
      </c>
      <c r="E718" s="115">
        <v>2223.065206349208</v>
      </c>
      <c r="F718" s="115">
        <v>2394.1670000000008</v>
      </c>
      <c r="G718" s="115">
        <v>2565.762867647059</v>
      </c>
      <c r="H718" s="115">
        <v>3611.3145000000013</v>
      </c>
      <c r="I718" s="115">
        <v>3605.5268686868708</v>
      </c>
      <c r="J718" s="115">
        <v>3640.1182291666669</v>
      </c>
      <c r="K718" s="115">
        <v>3027.9122596153834</v>
      </c>
      <c r="L718" s="115">
        <v>2364.883823529412</v>
      </c>
      <c r="M718" s="115">
        <v>2291.5549140893463</v>
      </c>
      <c r="N718" s="115">
        <v>2133.9973037542682</v>
      </c>
      <c r="O718" s="135">
        <v>2721.3372269622473</v>
      </c>
    </row>
    <row r="719" spans="2:15" ht="15.75" x14ac:dyDescent="0.25">
      <c r="B719" s="38" t="s">
        <v>32</v>
      </c>
      <c r="C719" s="115">
        <v>2393.9646153846147</v>
      </c>
      <c r="D719" s="115">
        <v>2448.8200808457759</v>
      </c>
      <c r="E719" s="115">
        <v>3051.5070817369101</v>
      </c>
      <c r="F719" s="115">
        <v>2723.0062751677838</v>
      </c>
      <c r="G719" s="115">
        <v>2649.53134989926</v>
      </c>
      <c r="H719" s="115">
        <v>2394.9580788804087</v>
      </c>
      <c r="I719" s="115">
        <v>2310.7930124575287</v>
      </c>
      <c r="J719" s="115">
        <v>2283.280406634563</v>
      </c>
      <c r="K719" s="115">
        <v>2347.1564258962053</v>
      </c>
      <c r="L719" s="115">
        <v>2224.2257789232558</v>
      </c>
      <c r="M719" s="115">
        <v>2104.2945010615695</v>
      </c>
      <c r="N719" s="115">
        <v>2128.9450996230476</v>
      </c>
      <c r="O719" s="135">
        <v>2421.706892209244</v>
      </c>
    </row>
    <row r="720" spans="2:15" ht="15" x14ac:dyDescent="0.25">
      <c r="B720" s="379" t="s">
        <v>31</v>
      </c>
      <c r="C720" s="398">
        <v>2158.7949539544998</v>
      </c>
      <c r="D720" s="398">
        <v>2163.5587789967353</v>
      </c>
      <c r="E720" s="398">
        <v>1997.9855068924792</v>
      </c>
      <c r="F720" s="398">
        <v>1868.8501477079858</v>
      </c>
      <c r="G720" s="398">
        <v>1969.0217879971476</v>
      </c>
      <c r="H720" s="398">
        <v>2568.8904503615972</v>
      </c>
      <c r="I720" s="398">
        <v>2655.8060010121535</v>
      </c>
      <c r="J720" s="398">
        <v>2606.8852485426632</v>
      </c>
      <c r="K720" s="398">
        <v>2561.7213308862024</v>
      </c>
      <c r="L720" s="398">
        <v>2398.7836502019354</v>
      </c>
      <c r="M720" s="398">
        <v>2349.6476441966611</v>
      </c>
      <c r="N720" s="398">
        <v>2392.2886230225745</v>
      </c>
      <c r="O720" s="406">
        <v>2307.6861769810525</v>
      </c>
    </row>
    <row r="721" spans="1:15" ht="15" x14ac:dyDescent="0.25">
      <c r="B721" s="379" t="s">
        <v>34</v>
      </c>
      <c r="C721" s="398">
        <v>1719.0704545454562</v>
      </c>
      <c r="D721" s="398">
        <v>1683.2586422105744</v>
      </c>
      <c r="E721" s="398">
        <v>1656.0446734693892</v>
      </c>
      <c r="F721" s="398">
        <v>2148.0434284147036</v>
      </c>
      <c r="G721" s="398">
        <v>2226.7821945031719</v>
      </c>
      <c r="H721" s="398">
        <v>2319.9176240208926</v>
      </c>
      <c r="I721" s="398">
        <v>2412.379491039429</v>
      </c>
      <c r="J721" s="398">
        <v>2509.3931473733182</v>
      </c>
      <c r="K721" s="398">
        <v>2535.7800268404926</v>
      </c>
      <c r="L721" s="398">
        <v>2564.8735195530762</v>
      </c>
      <c r="M721" s="398">
        <v>2524.824367064256</v>
      </c>
      <c r="N721" s="398">
        <v>2550.6142673421614</v>
      </c>
      <c r="O721" s="406">
        <v>2237.5818196980767</v>
      </c>
    </row>
    <row r="722" spans="1:15" ht="15.75" x14ac:dyDescent="0.25">
      <c r="B722" s="381" t="s">
        <v>356</v>
      </c>
      <c r="C722" s="398">
        <v>1261.011789627466</v>
      </c>
      <c r="D722" s="398">
        <v>1264.906500701263</v>
      </c>
      <c r="E722" s="398">
        <v>1281.0469213973797</v>
      </c>
      <c r="F722" s="398">
        <v>1332.1278265765773</v>
      </c>
      <c r="G722" s="398">
        <v>1306.1003075170836</v>
      </c>
      <c r="H722" s="398">
        <v>1289.8168822170903</v>
      </c>
      <c r="I722" s="398">
        <v>1228.0756368330465</v>
      </c>
      <c r="J722" s="398">
        <v>1244.6580540540565</v>
      </c>
      <c r="K722" s="398">
        <v>1245.8123227206961</v>
      </c>
      <c r="L722" s="398">
        <v>1253.9391518578364</v>
      </c>
      <c r="M722" s="398">
        <v>1241.0613681027976</v>
      </c>
      <c r="N722" s="398">
        <v>1222.2140000000006</v>
      </c>
      <c r="O722" s="406">
        <v>1264.2308968004411</v>
      </c>
    </row>
    <row r="723" spans="1:15" ht="15.75" x14ac:dyDescent="0.25">
      <c r="B723" s="381" t="s">
        <v>56</v>
      </c>
      <c r="C723" s="398">
        <v>1190.6645454545453</v>
      </c>
      <c r="D723" s="398">
        <v>1062.9959999999999</v>
      </c>
      <c r="E723" s="398">
        <v>1073.7059375000003</v>
      </c>
      <c r="F723" s="398">
        <v>1125.8952380952383</v>
      </c>
      <c r="G723" s="398">
        <v>1102.6395454545457</v>
      </c>
      <c r="H723" s="398">
        <v>1356.6528571428573</v>
      </c>
      <c r="I723" s="398">
        <v>1397.1347368421054</v>
      </c>
      <c r="J723" s="398">
        <v>1434.9495454545456</v>
      </c>
      <c r="K723" s="398">
        <v>1369.5145833333333</v>
      </c>
      <c r="L723" s="398">
        <v>1137.6322727272725</v>
      </c>
      <c r="M723" s="398">
        <v>1249.0131578947367</v>
      </c>
      <c r="N723" s="398">
        <v>1366.7705263157893</v>
      </c>
      <c r="O723" s="406">
        <v>1238.9640788512475</v>
      </c>
    </row>
    <row r="724" spans="1:15" ht="15.75" x14ac:dyDescent="0.25">
      <c r="B724" s="381" t="s">
        <v>539</v>
      </c>
      <c r="C724" s="398"/>
      <c r="D724" s="398"/>
      <c r="E724" s="398"/>
      <c r="F724" s="398"/>
      <c r="G724" s="398"/>
      <c r="H724" s="398"/>
      <c r="I724" s="398"/>
      <c r="J724" s="398"/>
      <c r="K724" s="398"/>
      <c r="L724" s="398"/>
      <c r="M724" s="398"/>
      <c r="N724" s="398"/>
      <c r="O724" s="406"/>
    </row>
    <row r="725" spans="1:15" ht="16.5" thickBot="1" x14ac:dyDescent="0.3">
      <c r="B725" s="101" t="s">
        <v>1</v>
      </c>
      <c r="C725" s="136">
        <v>2987.2897381381968</v>
      </c>
      <c r="D725" s="136">
        <v>2985.1550641946319</v>
      </c>
      <c r="E725" s="136">
        <v>3052.1793839285033</v>
      </c>
      <c r="F725" s="136">
        <v>3185.6284376684453</v>
      </c>
      <c r="G725" s="136">
        <v>3096.1544479119179</v>
      </c>
      <c r="H725" s="136">
        <v>3370.7296025164324</v>
      </c>
      <c r="I725" s="136">
        <v>3370.82353419628</v>
      </c>
      <c r="J725" s="136">
        <v>3455.3030923095598</v>
      </c>
      <c r="K725" s="136">
        <v>3324.2867074485871</v>
      </c>
      <c r="L725" s="136">
        <v>3169.1156069312933</v>
      </c>
      <c r="M725" s="136">
        <v>3127.1323329603933</v>
      </c>
      <c r="N725" s="136">
        <v>3128.8097234791676</v>
      </c>
      <c r="O725" s="136">
        <v>3187.7173059736174</v>
      </c>
    </row>
    <row r="726" spans="1:15" ht="15" x14ac:dyDescent="0.2">
      <c r="B726" s="38"/>
      <c r="C726" s="11" t="b">
        <v>1</v>
      </c>
      <c r="D726" s="49"/>
      <c r="E726" s="49"/>
      <c r="F726" s="49"/>
      <c r="G726" s="49"/>
      <c r="H726" s="49"/>
      <c r="I726" s="49"/>
      <c r="J726" s="49"/>
      <c r="K726" s="49"/>
      <c r="L726" s="49"/>
      <c r="M726" s="49"/>
      <c r="N726" s="49"/>
      <c r="O726" s="49"/>
    </row>
    <row r="727" spans="1:15" ht="15" x14ac:dyDescent="0.2">
      <c r="B727" s="38"/>
      <c r="C727" s="11"/>
      <c r="D727" s="49"/>
      <c r="E727" s="49"/>
      <c r="F727" s="49"/>
      <c r="G727" s="49"/>
      <c r="H727" s="49"/>
      <c r="I727" s="49"/>
      <c r="J727" s="49"/>
      <c r="K727" s="49"/>
      <c r="L727" s="49"/>
      <c r="M727" s="49"/>
      <c r="N727" s="49"/>
      <c r="O727" s="49"/>
    </row>
    <row r="728" spans="1:15" ht="20.25" x14ac:dyDescent="0.3">
      <c r="B728" s="330" t="s">
        <v>65</v>
      </c>
      <c r="C728" s="49"/>
      <c r="D728" s="49"/>
      <c r="E728" s="49"/>
      <c r="F728" s="49"/>
      <c r="G728" s="49"/>
      <c r="H728" s="49"/>
      <c r="I728" s="49"/>
      <c r="J728" s="49"/>
      <c r="K728" s="49"/>
      <c r="L728" s="49"/>
      <c r="M728" s="49"/>
      <c r="N728" s="49"/>
      <c r="O728" s="49"/>
    </row>
    <row r="729" spans="1:15" s="74" customFormat="1" ht="15.75" x14ac:dyDescent="0.25">
      <c r="A729" s="20"/>
      <c r="B729" s="69"/>
      <c r="C729" s="137"/>
      <c r="D729" s="137"/>
      <c r="E729" s="137"/>
      <c r="F729" s="137"/>
      <c r="G729" s="137"/>
      <c r="H729" s="137"/>
      <c r="I729" s="137"/>
      <c r="J729" s="137"/>
      <c r="K729" s="137"/>
      <c r="L729" s="137"/>
      <c r="M729" s="137"/>
      <c r="N729" s="137"/>
      <c r="O729" s="137"/>
    </row>
    <row r="730" spans="1:15" s="74" customFormat="1" ht="15.75" x14ac:dyDescent="0.25">
      <c r="A730" s="20"/>
      <c r="B730" s="69" t="s">
        <v>542</v>
      </c>
      <c r="C730" s="137"/>
      <c r="D730" s="137"/>
      <c r="E730" s="137"/>
      <c r="F730" s="137"/>
      <c r="G730" s="137"/>
      <c r="H730" s="137"/>
      <c r="I730" s="137"/>
      <c r="J730" s="137"/>
      <c r="K730" s="137"/>
      <c r="L730" s="137"/>
      <c r="M730" s="137"/>
      <c r="N730" s="137"/>
      <c r="O730" s="137"/>
    </row>
    <row r="731" spans="1:15" ht="15.75" x14ac:dyDescent="0.25">
      <c r="B731" s="595" t="s">
        <v>556</v>
      </c>
      <c r="C731" s="11">
        <v>13</v>
      </c>
      <c r="D731" s="49"/>
      <c r="E731" s="49"/>
      <c r="F731" s="49"/>
      <c r="G731" s="49"/>
      <c r="H731" s="49"/>
      <c r="I731" s="49"/>
      <c r="J731" s="49"/>
      <c r="K731" s="49"/>
      <c r="L731" s="49"/>
      <c r="M731" s="49"/>
      <c r="N731" s="49"/>
      <c r="O731" s="49"/>
    </row>
    <row r="732" spans="1:15" ht="32.25" thickBot="1" x14ac:dyDescent="0.25">
      <c r="B732" s="82" t="s">
        <v>55</v>
      </c>
      <c r="C732" s="83" t="s">
        <v>28</v>
      </c>
      <c r="D732" s="83" t="s">
        <v>97</v>
      </c>
      <c r="E732" s="83" t="s">
        <v>98</v>
      </c>
      <c r="F732" s="83" t="s">
        <v>99</v>
      </c>
      <c r="G732" s="83" t="s">
        <v>100</v>
      </c>
      <c r="H732" s="83" t="s">
        <v>101</v>
      </c>
      <c r="I732" s="83" t="s">
        <v>102</v>
      </c>
      <c r="J732" s="83" t="s">
        <v>103</v>
      </c>
      <c r="K732" s="49"/>
      <c r="L732" s="49"/>
      <c r="M732" s="49"/>
      <c r="N732" s="49"/>
      <c r="O732" s="49"/>
    </row>
    <row r="733" spans="1:15" ht="15" x14ac:dyDescent="0.2">
      <c r="B733" s="379" t="s">
        <v>30</v>
      </c>
      <c r="C733" s="400">
        <v>1607221.0000000079</v>
      </c>
      <c r="D733" s="401">
        <v>3277747195.7099981</v>
      </c>
      <c r="E733" s="407">
        <v>2039.3879844215462</v>
      </c>
      <c r="F733" s="401">
        <v>38249896.060000181</v>
      </c>
      <c r="G733" s="401">
        <v>187927.9299999995</v>
      </c>
      <c r="H733" s="401">
        <v>1616427955.7700009</v>
      </c>
      <c r="I733" s="401">
        <v>1661131312.0099974</v>
      </c>
      <c r="J733" s="401">
        <v>5716.6052712972487</v>
      </c>
      <c r="K733" s="49"/>
      <c r="L733" s="49"/>
      <c r="M733" s="49"/>
      <c r="N733" s="49"/>
      <c r="O733" s="49"/>
    </row>
    <row r="734" spans="1:15" ht="15" x14ac:dyDescent="0.2">
      <c r="B734" s="379" t="s">
        <v>31</v>
      </c>
      <c r="C734" s="400">
        <v>969823.99999999884</v>
      </c>
      <c r="D734" s="401">
        <v>1931212840.2499957</v>
      </c>
      <c r="E734" s="407">
        <v>1991.3023808959131</v>
      </c>
      <c r="F734" s="401">
        <v>15994995.849999942</v>
      </c>
      <c r="G734" s="401">
        <v>112370.85999999991</v>
      </c>
      <c r="H734" s="401">
        <v>981465759.28999507</v>
      </c>
      <c r="I734" s="401">
        <v>949634710.10000074</v>
      </c>
      <c r="J734" s="401">
        <v>6818.535307929591</v>
      </c>
      <c r="K734" s="49"/>
      <c r="L734" s="49"/>
      <c r="M734" s="49"/>
      <c r="N734" s="49"/>
      <c r="O734" s="49"/>
    </row>
    <row r="735" spans="1:15" ht="15" x14ac:dyDescent="0.2">
      <c r="B735" s="379" t="s">
        <v>27</v>
      </c>
      <c r="C735" s="400">
        <v>336752.00000000076</v>
      </c>
      <c r="D735" s="401">
        <v>1150061234.5399976</v>
      </c>
      <c r="E735" s="407">
        <v>3415.1578447640845</v>
      </c>
      <c r="F735" s="401">
        <v>18679195.159999952</v>
      </c>
      <c r="G735" s="401">
        <v>64001385.259999938</v>
      </c>
      <c r="H735" s="401">
        <v>0</v>
      </c>
      <c r="I735" s="401">
        <v>1086059849.2799976</v>
      </c>
      <c r="J735" s="401">
        <v>12551.28288437109</v>
      </c>
      <c r="K735" s="49"/>
      <c r="L735" s="49"/>
      <c r="M735" s="49"/>
      <c r="N735" s="49"/>
      <c r="O735" s="49"/>
    </row>
    <row r="736" spans="1:15" ht="15" x14ac:dyDescent="0.2">
      <c r="B736" s="38" t="s">
        <v>32</v>
      </c>
      <c r="C736" s="120">
        <v>219933.99999999965</v>
      </c>
      <c r="D736" s="121">
        <v>483307403.62999994</v>
      </c>
      <c r="E736" s="109">
        <v>2197.5110880082239</v>
      </c>
      <c r="F736" s="121">
        <v>12423595.499999989</v>
      </c>
      <c r="G736" s="121">
        <v>35750642.419999994</v>
      </c>
      <c r="H736" s="121">
        <v>192367574.92999992</v>
      </c>
      <c r="I736" s="121">
        <v>255189186.28000003</v>
      </c>
      <c r="J736" s="121">
        <v>3922.4259935379623</v>
      </c>
      <c r="K736" s="49"/>
      <c r="L736" s="49"/>
      <c r="M736" s="49"/>
      <c r="N736" s="49"/>
      <c r="O736" s="49"/>
    </row>
    <row r="737" spans="2:15" ht="15" x14ac:dyDescent="0.2">
      <c r="B737" s="44" t="s">
        <v>34</v>
      </c>
      <c r="C737" s="120">
        <v>111981.99999999977</v>
      </c>
      <c r="D737" s="121">
        <v>272424123.0699994</v>
      </c>
      <c r="E737" s="109">
        <v>2432.749219249522</v>
      </c>
      <c r="F737" s="121">
        <v>4261161.099999994</v>
      </c>
      <c r="G737" s="121">
        <v>0</v>
      </c>
      <c r="H737" s="121">
        <v>110990928.62999989</v>
      </c>
      <c r="I737" s="121">
        <v>161433194.43999949</v>
      </c>
      <c r="J737" s="121">
        <v>3436.3643803585414</v>
      </c>
      <c r="K737" s="49"/>
      <c r="L737" s="49"/>
      <c r="M737" s="49"/>
      <c r="N737" s="49"/>
      <c r="O737" s="49"/>
    </row>
    <row r="738" spans="2:15" ht="15" x14ac:dyDescent="0.2">
      <c r="B738" s="38" t="s">
        <v>356</v>
      </c>
      <c r="C738" s="120">
        <v>127530.00000000006</v>
      </c>
      <c r="D738" s="121">
        <v>206405084.75999999</v>
      </c>
      <c r="E738" s="109">
        <v>1618.4825904493052</v>
      </c>
      <c r="F738" s="121">
        <v>16918104.919999983</v>
      </c>
      <c r="G738" s="121">
        <v>1784359.5899999994</v>
      </c>
      <c r="H738" s="121">
        <v>12762665.430000015</v>
      </c>
      <c r="I738" s="121">
        <v>191858059.73999998</v>
      </c>
      <c r="J738" s="121">
        <v>2165.8155970149269</v>
      </c>
      <c r="K738" s="49"/>
      <c r="L738" s="49"/>
      <c r="M738" s="49"/>
      <c r="N738" s="49"/>
      <c r="O738" s="49"/>
    </row>
    <row r="739" spans="2:15" ht="15" x14ac:dyDescent="0.2">
      <c r="B739" s="381" t="s">
        <v>296</v>
      </c>
      <c r="C739" s="400">
        <v>19396.999999999996</v>
      </c>
      <c r="D739" s="401">
        <v>3016519.8200000012</v>
      </c>
      <c r="E739" s="407">
        <v>155.51476104552259</v>
      </c>
      <c r="F739" s="401">
        <v>160633.75999999995</v>
      </c>
      <c r="G739" s="401">
        <v>788.83</v>
      </c>
      <c r="H739" s="401">
        <v>1977499.46</v>
      </c>
      <c r="I739" s="401">
        <v>1038231.5300000011</v>
      </c>
      <c r="J739" s="401">
        <v>2753.2556655290073</v>
      </c>
      <c r="K739" s="49"/>
      <c r="L739" s="49"/>
      <c r="M739" s="49"/>
      <c r="N739" s="49"/>
      <c r="O739" s="49"/>
    </row>
    <row r="740" spans="2:15" ht="15" x14ac:dyDescent="0.2">
      <c r="B740" s="381" t="s">
        <v>56</v>
      </c>
      <c r="C740" s="400">
        <v>44</v>
      </c>
      <c r="D740" s="401">
        <v>7300.6100000000006</v>
      </c>
      <c r="E740" s="407">
        <v>165.92295454545456</v>
      </c>
      <c r="F740" s="401">
        <v>3297.33</v>
      </c>
      <c r="G740" s="401">
        <v>23.14</v>
      </c>
      <c r="H740" s="401">
        <v>2820.86</v>
      </c>
      <c r="I740" s="401">
        <v>4456.6100000000006</v>
      </c>
      <c r="J740" s="401">
        <v>1835.9342105263156</v>
      </c>
      <c r="K740" s="49"/>
      <c r="L740" s="49"/>
      <c r="M740" s="49"/>
      <c r="N740" s="49"/>
      <c r="O740" s="49"/>
    </row>
    <row r="741" spans="2:15" ht="15" x14ac:dyDescent="0.2">
      <c r="B741" s="381" t="s">
        <v>539</v>
      </c>
      <c r="C741" s="400"/>
      <c r="D741" s="401"/>
      <c r="E741" s="407"/>
      <c r="F741" s="401"/>
      <c r="G741" s="401"/>
      <c r="H741" s="401"/>
      <c r="I741" s="401"/>
      <c r="J741" s="401"/>
      <c r="K741" s="49"/>
      <c r="L741" s="49"/>
      <c r="M741" s="49"/>
      <c r="N741" s="49"/>
      <c r="O741" s="49"/>
    </row>
    <row r="742" spans="2:15" ht="16.5" thickBot="1" x14ac:dyDescent="0.3">
      <c r="B742" s="101" t="s">
        <v>0</v>
      </c>
      <c r="C742" s="138">
        <v>3392684.0000000065</v>
      </c>
      <c r="D742" s="139">
        <v>7324181702.3899899</v>
      </c>
      <c r="E742" s="139">
        <v>2158.8163537747623</v>
      </c>
      <c r="F742" s="139">
        <v>106690879.68000005</v>
      </c>
      <c r="G742" s="139">
        <v>101837498.02999994</v>
      </c>
      <c r="H742" s="139">
        <v>2915995204.3699961</v>
      </c>
      <c r="I742" s="139">
        <v>4306348999.989995</v>
      </c>
      <c r="J742" s="123">
        <v>4900.027413820585</v>
      </c>
      <c r="K742" s="49"/>
      <c r="L742" s="49"/>
      <c r="M742" s="49"/>
      <c r="N742" s="49"/>
      <c r="O742" s="49"/>
    </row>
    <row r="743" spans="2:15" ht="15.75" x14ac:dyDescent="0.25">
      <c r="B743" s="84"/>
      <c r="C743" s="328"/>
      <c r="D743" s="254"/>
      <c r="E743" s="254"/>
      <c r="F743" s="254"/>
      <c r="G743" s="254"/>
      <c r="H743" s="254"/>
      <c r="I743" s="254"/>
      <c r="J743" s="274"/>
      <c r="K743" s="49"/>
      <c r="L743" s="49"/>
      <c r="M743" s="49"/>
      <c r="N743" s="49"/>
      <c r="O743" s="49"/>
    </row>
    <row r="744" spans="2:15" ht="15" x14ac:dyDescent="0.2">
      <c r="B744" s="38"/>
      <c r="C744" s="49"/>
      <c r="D744" s="49"/>
      <c r="E744" s="49"/>
      <c r="F744" s="49"/>
      <c r="G744" s="49"/>
      <c r="H744" s="49"/>
      <c r="I744" s="49"/>
      <c r="J744" s="49"/>
      <c r="K744" s="49"/>
      <c r="L744" s="49"/>
      <c r="M744" s="49"/>
      <c r="N744" s="49"/>
      <c r="O744" s="49"/>
    </row>
    <row r="745" spans="2:15" ht="15" x14ac:dyDescent="0.2">
      <c r="B745" s="38"/>
      <c r="C745" s="49"/>
      <c r="D745" s="49"/>
      <c r="E745" s="49"/>
      <c r="F745" s="49"/>
      <c r="G745" s="49"/>
      <c r="H745" s="49"/>
      <c r="I745" s="49"/>
      <c r="J745" s="49"/>
      <c r="K745" s="49"/>
      <c r="L745" s="49"/>
      <c r="M745" s="49"/>
      <c r="N745" s="49"/>
      <c r="O745" s="49"/>
    </row>
    <row r="746" spans="2:15" ht="15" x14ac:dyDescent="0.2">
      <c r="B746" s="38"/>
      <c r="C746" s="49"/>
      <c r="D746" s="49"/>
      <c r="E746" s="49"/>
      <c r="F746" s="49"/>
      <c r="G746" s="49"/>
      <c r="H746" s="49"/>
      <c r="I746" s="49"/>
      <c r="J746" s="49"/>
      <c r="K746" s="49"/>
      <c r="L746" s="49"/>
      <c r="M746" s="49"/>
      <c r="N746" s="49"/>
      <c r="O746" s="49"/>
    </row>
    <row r="747" spans="2:15" ht="15" x14ac:dyDescent="0.2">
      <c r="B747" s="38"/>
      <c r="C747" s="49"/>
      <c r="D747" s="49"/>
      <c r="E747" s="49"/>
      <c r="F747" s="49"/>
      <c r="G747" s="49"/>
      <c r="H747" s="49"/>
      <c r="I747" s="49"/>
      <c r="J747" s="49"/>
      <c r="K747" s="49"/>
      <c r="L747" s="49"/>
      <c r="M747" s="49"/>
      <c r="N747" s="49"/>
      <c r="O747" s="49"/>
    </row>
    <row r="748" spans="2:15" ht="15" x14ac:dyDescent="0.2">
      <c r="B748" s="38"/>
      <c r="C748" s="49"/>
      <c r="D748" s="49"/>
      <c r="E748" s="49"/>
      <c r="F748" s="49"/>
      <c r="G748" s="49"/>
      <c r="H748" s="49"/>
      <c r="I748" s="49"/>
      <c r="J748" s="49"/>
      <c r="K748" s="49"/>
      <c r="L748" s="49"/>
      <c r="M748" s="49"/>
      <c r="N748" s="49"/>
      <c r="O748" s="49"/>
    </row>
    <row r="749" spans="2:15" ht="15" x14ac:dyDescent="0.2">
      <c r="B749" s="38"/>
      <c r="C749" s="49"/>
      <c r="D749" s="49"/>
      <c r="E749" s="49"/>
      <c r="F749" s="49"/>
      <c r="G749" s="49"/>
      <c r="H749" s="49"/>
      <c r="I749" s="49"/>
      <c r="J749" s="49"/>
      <c r="K749" s="49"/>
      <c r="L749" s="49"/>
      <c r="M749" s="49"/>
      <c r="N749" s="49"/>
      <c r="O749" s="49"/>
    </row>
    <row r="750" spans="2:15" ht="15" x14ac:dyDescent="0.2">
      <c r="B750" s="38"/>
      <c r="C750" s="49"/>
      <c r="D750" s="49"/>
      <c r="E750" s="49"/>
      <c r="F750" s="49"/>
      <c r="G750" s="49"/>
      <c r="H750" s="49"/>
      <c r="I750" s="49"/>
      <c r="J750" s="49"/>
      <c r="K750" s="49"/>
      <c r="L750" s="49"/>
      <c r="M750" s="49"/>
      <c r="N750" s="49"/>
      <c r="O750" s="49"/>
    </row>
    <row r="751" spans="2:15" ht="15" x14ac:dyDescent="0.2">
      <c r="B751" s="38"/>
      <c r="C751" s="49"/>
      <c r="D751" s="49"/>
      <c r="E751" s="49"/>
      <c r="F751" s="49"/>
      <c r="G751" s="49"/>
      <c r="H751" s="49"/>
      <c r="I751" s="49"/>
      <c r="J751" s="49"/>
      <c r="K751" s="49"/>
      <c r="L751" s="49"/>
      <c r="M751" s="49"/>
      <c r="N751" s="49"/>
      <c r="O751" s="49"/>
    </row>
    <row r="752" spans="2:15" ht="15" x14ac:dyDescent="0.2">
      <c r="B752" s="38"/>
      <c r="C752" s="49"/>
      <c r="D752" s="49"/>
      <c r="E752" s="49"/>
      <c r="F752" s="49"/>
      <c r="G752" s="49"/>
      <c r="H752" s="49"/>
      <c r="I752" s="49"/>
      <c r="J752" s="49"/>
      <c r="K752" s="49"/>
      <c r="L752" s="49"/>
      <c r="M752" s="49"/>
      <c r="N752" s="49"/>
      <c r="O752" s="49"/>
    </row>
    <row r="753" spans="2:15" ht="15" x14ac:dyDescent="0.2">
      <c r="B753" s="38"/>
      <c r="C753" s="49"/>
      <c r="D753" s="49"/>
      <c r="E753" s="49"/>
      <c r="F753" s="49"/>
      <c r="G753" s="49"/>
      <c r="H753" s="49"/>
      <c r="I753" s="49"/>
      <c r="J753" s="49"/>
      <c r="K753" s="49"/>
      <c r="L753" s="49"/>
      <c r="M753" s="49"/>
      <c r="N753" s="49"/>
      <c r="O753" s="49"/>
    </row>
    <row r="754" spans="2:15" ht="15" x14ac:dyDescent="0.2">
      <c r="B754" s="38"/>
      <c r="C754" s="49"/>
      <c r="D754" s="49"/>
      <c r="E754" s="49"/>
      <c r="F754" s="49"/>
      <c r="G754" s="49"/>
      <c r="H754" s="49"/>
      <c r="I754" s="49"/>
      <c r="J754" s="49"/>
      <c r="K754" s="49"/>
      <c r="L754" s="49"/>
      <c r="M754" s="49"/>
      <c r="N754" s="49"/>
      <c r="O754" s="49"/>
    </row>
    <row r="755" spans="2:15" ht="15" x14ac:dyDescent="0.2">
      <c r="B755" s="38"/>
      <c r="C755" s="49"/>
      <c r="D755" s="49"/>
      <c r="E755" s="49"/>
      <c r="F755" s="49"/>
      <c r="G755" s="49"/>
      <c r="H755" s="49"/>
      <c r="I755" s="49"/>
      <c r="J755" s="49"/>
      <c r="K755" s="49"/>
      <c r="L755" s="49"/>
      <c r="M755" s="49"/>
      <c r="N755" s="49"/>
      <c r="O755" s="49"/>
    </row>
    <row r="756" spans="2:15" ht="15" x14ac:dyDescent="0.2">
      <c r="B756" s="38"/>
      <c r="C756" s="49"/>
      <c r="D756" s="49"/>
      <c r="E756" s="49"/>
      <c r="F756" s="49"/>
      <c r="G756" s="49"/>
      <c r="H756" s="49"/>
      <c r="I756" s="49"/>
      <c r="J756" s="49"/>
      <c r="K756" s="49"/>
      <c r="L756" s="49"/>
      <c r="M756" s="49"/>
      <c r="N756" s="49"/>
      <c r="O756" s="49"/>
    </row>
    <row r="757" spans="2:15" ht="15" x14ac:dyDescent="0.2">
      <c r="B757" s="38"/>
      <c r="C757" s="49"/>
      <c r="D757" s="49"/>
      <c r="E757" s="49"/>
      <c r="F757" s="49"/>
      <c r="G757" s="49"/>
      <c r="H757" s="49"/>
      <c r="I757" s="49"/>
      <c r="J757" s="49"/>
      <c r="K757" s="49"/>
      <c r="L757" s="49"/>
      <c r="M757" s="49"/>
      <c r="N757" s="49"/>
      <c r="O757" s="49"/>
    </row>
    <row r="758" spans="2:15" ht="15" x14ac:dyDescent="0.2">
      <c r="B758" s="38"/>
      <c r="C758" s="49"/>
      <c r="D758" s="49"/>
      <c r="E758" s="49"/>
      <c r="F758" s="49"/>
      <c r="G758" s="49"/>
      <c r="H758" s="49"/>
      <c r="I758" s="49"/>
      <c r="J758" s="49"/>
      <c r="K758" s="49"/>
      <c r="L758" s="49"/>
      <c r="M758" s="49"/>
      <c r="N758" s="49"/>
      <c r="O758" s="49"/>
    </row>
    <row r="759" spans="2:15" ht="15" x14ac:dyDescent="0.2">
      <c r="B759" s="38"/>
      <c r="C759" s="49"/>
      <c r="D759" s="49"/>
      <c r="E759" s="49"/>
      <c r="F759" s="49"/>
      <c r="G759" s="49"/>
      <c r="H759" s="49"/>
      <c r="I759" s="49"/>
      <c r="J759" s="49"/>
      <c r="K759" s="49"/>
      <c r="L759" s="49"/>
      <c r="M759" s="49"/>
      <c r="N759" s="49"/>
      <c r="O759" s="49"/>
    </row>
    <row r="760" spans="2:15" ht="15" x14ac:dyDescent="0.2">
      <c r="B760" s="38"/>
      <c r="C760" s="49"/>
      <c r="D760" s="49"/>
      <c r="E760" s="49"/>
      <c r="F760" s="49"/>
      <c r="G760" s="49"/>
      <c r="H760" s="49"/>
      <c r="I760" s="49"/>
      <c r="J760" s="49"/>
      <c r="K760" s="49"/>
      <c r="L760" s="49"/>
      <c r="M760" s="49"/>
      <c r="N760" s="49"/>
      <c r="O760" s="49"/>
    </row>
    <row r="761" spans="2:15" ht="15" x14ac:dyDescent="0.2">
      <c r="B761" s="38"/>
      <c r="C761" s="49"/>
      <c r="D761" s="49"/>
      <c r="E761" s="49"/>
      <c r="F761" s="49"/>
      <c r="G761" s="49"/>
      <c r="H761" s="49"/>
      <c r="I761" s="49"/>
      <c r="J761" s="49"/>
      <c r="K761" s="49"/>
      <c r="L761" s="49"/>
      <c r="M761" s="49"/>
      <c r="N761" s="49"/>
      <c r="O761" s="49"/>
    </row>
    <row r="762" spans="2:15" ht="15" x14ac:dyDescent="0.2">
      <c r="B762" s="38"/>
      <c r="C762" s="49"/>
      <c r="D762" s="49"/>
      <c r="E762" s="49"/>
      <c r="F762" s="49"/>
      <c r="G762" s="49"/>
      <c r="H762" s="49"/>
      <c r="I762" s="49"/>
      <c r="J762" s="49"/>
      <c r="K762" s="49"/>
      <c r="L762" s="49"/>
      <c r="M762" s="49"/>
      <c r="N762" s="49"/>
      <c r="O762" s="49"/>
    </row>
    <row r="763" spans="2:15" ht="15" x14ac:dyDescent="0.2">
      <c r="B763" s="38"/>
      <c r="C763" s="49"/>
      <c r="D763" s="49"/>
      <c r="E763" s="49"/>
      <c r="F763" s="49"/>
      <c r="G763" s="49"/>
      <c r="H763" s="49"/>
      <c r="I763" s="49"/>
      <c r="J763" s="49"/>
      <c r="K763" s="49"/>
      <c r="L763" s="49"/>
      <c r="M763" s="49"/>
      <c r="N763" s="49"/>
      <c r="O763" s="49"/>
    </row>
    <row r="764" spans="2:15" ht="15" x14ac:dyDescent="0.2">
      <c r="B764" s="38"/>
      <c r="C764" s="49"/>
      <c r="D764" s="49"/>
      <c r="E764" s="49"/>
      <c r="F764" s="49"/>
      <c r="G764" s="49"/>
      <c r="H764" s="49"/>
      <c r="I764" s="49"/>
      <c r="J764" s="49"/>
      <c r="K764" s="49"/>
      <c r="L764" s="49"/>
      <c r="M764" s="49"/>
      <c r="N764" s="49"/>
      <c r="O764" s="49"/>
    </row>
    <row r="765" spans="2:15" ht="15" x14ac:dyDescent="0.2">
      <c r="B765" s="38"/>
      <c r="C765" s="49"/>
      <c r="D765" s="49"/>
      <c r="E765" s="49"/>
      <c r="F765" s="49"/>
      <c r="G765" s="49"/>
      <c r="H765" s="49"/>
      <c r="I765" s="49"/>
      <c r="J765" s="49"/>
      <c r="K765" s="49"/>
      <c r="L765" s="49"/>
      <c r="M765" s="49"/>
      <c r="N765" s="49"/>
      <c r="O765" s="49"/>
    </row>
    <row r="766" spans="2:15" ht="15" x14ac:dyDescent="0.2">
      <c r="B766" s="38"/>
      <c r="C766" s="49"/>
      <c r="D766" s="49"/>
      <c r="E766" s="49"/>
      <c r="F766" s="49"/>
      <c r="G766" s="49"/>
      <c r="H766" s="49"/>
      <c r="I766" s="49"/>
      <c r="J766" s="49"/>
      <c r="K766" s="49"/>
      <c r="L766" s="49"/>
      <c r="M766" s="49"/>
      <c r="N766" s="49"/>
      <c r="O766" s="49"/>
    </row>
    <row r="767" spans="2:15" ht="15" x14ac:dyDescent="0.2">
      <c r="B767" s="38"/>
      <c r="C767" s="49"/>
      <c r="D767" s="49"/>
      <c r="E767" s="49"/>
      <c r="F767" s="49"/>
      <c r="G767" s="49"/>
      <c r="H767" s="49"/>
      <c r="I767" s="49"/>
      <c r="J767" s="49"/>
      <c r="K767" s="49"/>
      <c r="L767" s="49"/>
      <c r="M767" s="49"/>
      <c r="N767" s="49"/>
      <c r="O767" s="49"/>
    </row>
    <row r="768" spans="2:15" ht="15" x14ac:dyDescent="0.2">
      <c r="B768" s="38"/>
      <c r="C768" s="49"/>
      <c r="D768" s="49"/>
      <c r="E768" s="49"/>
      <c r="F768" s="49"/>
      <c r="G768" s="49"/>
      <c r="H768" s="49"/>
      <c r="I768" s="49"/>
      <c r="J768" s="49"/>
      <c r="K768" s="49"/>
      <c r="L768" s="49"/>
      <c r="M768" s="49"/>
      <c r="N768" s="49"/>
      <c r="O768" s="49"/>
    </row>
    <row r="769" spans="1:16" ht="15" x14ac:dyDescent="0.2">
      <c r="B769" s="38"/>
      <c r="C769" s="49"/>
      <c r="D769" s="49"/>
      <c r="E769" s="49"/>
      <c r="F769" s="49"/>
      <c r="G769" s="49"/>
      <c r="H769" s="49"/>
      <c r="I769" s="49"/>
      <c r="J769" s="49"/>
      <c r="K769" s="49"/>
      <c r="L769" s="49"/>
      <c r="M769" s="49"/>
      <c r="N769" s="49"/>
      <c r="O769" s="49"/>
    </row>
    <row r="770" spans="1:16" x14ac:dyDescent="0.2">
      <c r="C770" s="49"/>
      <c r="D770" s="49"/>
      <c r="E770" s="49"/>
      <c r="F770" s="49"/>
      <c r="G770" s="49"/>
      <c r="H770" s="49"/>
      <c r="I770" s="49"/>
      <c r="J770" s="49"/>
      <c r="K770" s="49"/>
      <c r="L770" s="49"/>
      <c r="M770" s="49"/>
      <c r="N770" s="49"/>
      <c r="O770" s="49"/>
    </row>
    <row r="771" spans="1:16" ht="20.25" x14ac:dyDescent="0.3">
      <c r="B771" s="330" t="s">
        <v>476</v>
      </c>
      <c r="C771" s="49"/>
      <c r="D771" s="49"/>
      <c r="E771" s="49"/>
      <c r="F771" s="49"/>
      <c r="G771" s="49"/>
      <c r="H771" s="49"/>
      <c r="I771" s="49"/>
      <c r="J771" s="49"/>
      <c r="K771" s="49"/>
      <c r="L771" s="49"/>
      <c r="M771" s="49"/>
      <c r="N771" s="49"/>
      <c r="O771" s="49"/>
    </row>
    <row r="772" spans="1:16" ht="15.75" x14ac:dyDescent="0.25">
      <c r="B772" s="69"/>
      <c r="C772" s="49"/>
      <c r="D772" s="49"/>
      <c r="E772" s="49"/>
      <c r="F772" s="49"/>
      <c r="G772" s="49"/>
      <c r="H772" s="49"/>
      <c r="I772" s="49"/>
      <c r="J772" s="49"/>
      <c r="K772" s="49"/>
      <c r="L772" s="49"/>
      <c r="M772" s="49"/>
      <c r="N772" s="49"/>
      <c r="O772" s="49"/>
    </row>
    <row r="773" spans="1:16" ht="15.75" x14ac:dyDescent="0.25">
      <c r="B773" s="69" t="s">
        <v>542</v>
      </c>
      <c r="C773" s="49"/>
      <c r="D773" s="49"/>
      <c r="E773" s="49"/>
      <c r="F773" s="49"/>
      <c r="G773" s="49"/>
      <c r="H773" s="49"/>
      <c r="I773" s="49"/>
      <c r="J773" s="49"/>
      <c r="K773" s="49"/>
      <c r="L773" s="49"/>
      <c r="M773" s="49"/>
      <c r="N773" s="49"/>
      <c r="O773" s="49"/>
    </row>
    <row r="774" spans="1:16" ht="15.75" x14ac:dyDescent="0.25">
      <c r="B774" s="595" t="s">
        <v>556</v>
      </c>
      <c r="C774" s="49"/>
      <c r="D774" s="11">
        <v>5</v>
      </c>
      <c r="E774" s="11">
        <v>6</v>
      </c>
      <c r="F774" s="49"/>
      <c r="G774" s="49"/>
      <c r="H774" s="49"/>
      <c r="I774" s="49"/>
      <c r="J774" s="49"/>
      <c r="K774" s="49"/>
      <c r="L774" s="49"/>
      <c r="M774" s="49"/>
      <c r="N774" s="49"/>
      <c r="O774" s="49"/>
    </row>
    <row r="775" spans="1:16" ht="32.25" thickBot="1" x14ac:dyDescent="0.25">
      <c r="B775" s="82" t="s">
        <v>55</v>
      </c>
      <c r="C775" s="82" t="s">
        <v>14</v>
      </c>
      <c r="D775" s="83" t="s">
        <v>28</v>
      </c>
      <c r="E775" s="83" t="s">
        <v>97</v>
      </c>
      <c r="F775" s="83" t="s">
        <v>98</v>
      </c>
      <c r="G775" s="49"/>
      <c r="H775" s="49"/>
      <c r="I775" s="49"/>
      <c r="J775" s="49"/>
      <c r="K775" s="49"/>
      <c r="L775" s="49"/>
      <c r="M775" s="49"/>
      <c r="N775" s="49"/>
      <c r="O775" s="49"/>
      <c r="P775" s="49"/>
    </row>
    <row r="776" spans="1:16" ht="15.75" x14ac:dyDescent="0.25">
      <c r="A776" s="16" t="s">
        <v>559</v>
      </c>
      <c r="B776" s="84" t="s">
        <v>30</v>
      </c>
      <c r="C776" s="408" t="s">
        <v>24</v>
      </c>
      <c r="D776" s="540">
        <v>366248.99999999901</v>
      </c>
      <c r="E776" s="410">
        <v>677640940.12999952</v>
      </c>
      <c r="F776" s="410">
        <v>1850.2192227965165</v>
      </c>
      <c r="G776" s="11" t="s">
        <v>30</v>
      </c>
      <c r="H776" s="49"/>
      <c r="I776" s="49"/>
      <c r="J776" s="49"/>
      <c r="K776" s="49"/>
      <c r="L776" s="49"/>
      <c r="M776" s="49"/>
      <c r="N776" s="49"/>
      <c r="O776" s="49"/>
    </row>
    <row r="777" spans="1:16" ht="15.75" x14ac:dyDescent="0.25">
      <c r="A777" s="16" t="s">
        <v>560</v>
      </c>
      <c r="B777" s="84"/>
      <c r="C777" s="408" t="s">
        <v>354</v>
      </c>
      <c r="D777" s="540">
        <v>192575.9999999998</v>
      </c>
      <c r="E777" s="412">
        <v>702832402.31000161</v>
      </c>
      <c r="F777" s="412">
        <v>3649.6365191405075</v>
      </c>
      <c r="G777" s="11" t="s">
        <v>30</v>
      </c>
      <c r="H777" s="49"/>
      <c r="I777" s="49"/>
      <c r="J777" s="49"/>
      <c r="K777" s="49"/>
      <c r="L777" s="49"/>
      <c r="M777" s="49"/>
      <c r="N777" s="49"/>
      <c r="O777" s="49"/>
    </row>
    <row r="778" spans="1:16" ht="15.75" x14ac:dyDescent="0.25">
      <c r="A778" s="16" t="s">
        <v>561</v>
      </c>
      <c r="B778" s="84"/>
      <c r="C778" s="408" t="s">
        <v>352</v>
      </c>
      <c r="D778" s="540">
        <v>393298.00000000076</v>
      </c>
      <c r="E778" s="412">
        <v>643902194.4400003</v>
      </c>
      <c r="F778" s="412">
        <v>1637.186546689785</v>
      </c>
      <c r="G778" s="11" t="s">
        <v>30</v>
      </c>
      <c r="H778" s="49"/>
      <c r="I778" s="49"/>
      <c r="J778" s="49"/>
      <c r="K778" s="49"/>
      <c r="L778" s="49"/>
      <c r="M778" s="49"/>
      <c r="N778" s="49"/>
      <c r="O778" s="49"/>
    </row>
    <row r="779" spans="1:16" ht="15.75" x14ac:dyDescent="0.25">
      <c r="A779" s="16" t="s">
        <v>562</v>
      </c>
      <c r="B779" s="84"/>
      <c r="C779" s="408" t="s">
        <v>18</v>
      </c>
      <c r="D779" s="540">
        <v>192708.99999999971</v>
      </c>
      <c r="E779" s="412">
        <v>385347028.84000057</v>
      </c>
      <c r="F779" s="412">
        <v>1999.6317184978448</v>
      </c>
      <c r="G779" s="11" t="s">
        <v>30</v>
      </c>
      <c r="H779" s="49"/>
      <c r="I779" s="49"/>
      <c r="J779" s="49"/>
      <c r="K779" s="49"/>
      <c r="L779" s="49"/>
      <c r="M779" s="49"/>
      <c r="N779" s="49"/>
      <c r="O779" s="49"/>
    </row>
    <row r="780" spans="1:16" ht="23.25" customHeight="1" x14ac:dyDescent="0.25">
      <c r="A780" s="16" t="s">
        <v>563</v>
      </c>
      <c r="B780" s="84"/>
      <c r="C780" s="408" t="s">
        <v>353</v>
      </c>
      <c r="D780" s="540">
        <v>88601.999999999985</v>
      </c>
      <c r="E780" s="412">
        <v>241951228.74000001</v>
      </c>
      <c r="F780" s="412">
        <v>2730.764866933027</v>
      </c>
      <c r="G780" s="11" t="s">
        <v>30</v>
      </c>
      <c r="H780" s="49"/>
      <c r="I780" s="49"/>
      <c r="J780" s="49"/>
      <c r="K780" s="49"/>
      <c r="L780" s="49"/>
      <c r="M780" s="49"/>
      <c r="N780" s="49"/>
      <c r="O780" s="49"/>
    </row>
    <row r="781" spans="1:16" ht="15.75" x14ac:dyDescent="0.25">
      <c r="A781" s="16" t="s">
        <v>564</v>
      </c>
      <c r="B781" s="84"/>
      <c r="C781" s="140" t="s">
        <v>17</v>
      </c>
      <c r="D781" s="541">
        <v>152704.99999999977</v>
      </c>
      <c r="E781" s="360">
        <v>181887585.74999967</v>
      </c>
      <c r="F781" s="360">
        <v>1191.1043236960149</v>
      </c>
      <c r="G781" s="11" t="s">
        <v>30</v>
      </c>
      <c r="H781" s="49"/>
      <c r="I781" s="49"/>
      <c r="J781" s="49"/>
      <c r="K781" s="49"/>
      <c r="L781" s="49"/>
      <c r="M781" s="49"/>
      <c r="N781" s="49"/>
      <c r="O781" s="49"/>
    </row>
    <row r="782" spans="1:16" ht="15.75" x14ac:dyDescent="0.25">
      <c r="A782" s="16" t="s">
        <v>565</v>
      </c>
      <c r="B782" s="84"/>
      <c r="C782" s="140" t="s">
        <v>21</v>
      </c>
      <c r="D782" s="541">
        <v>72258.999999999942</v>
      </c>
      <c r="E782" s="360">
        <v>161063580.19999987</v>
      </c>
      <c r="F782" s="360">
        <v>2228.9760472743878</v>
      </c>
      <c r="G782" s="11" t="s">
        <v>30</v>
      </c>
      <c r="H782" s="49"/>
      <c r="I782" s="49"/>
      <c r="J782" s="49"/>
      <c r="K782" s="49"/>
      <c r="L782" s="49"/>
      <c r="M782" s="49"/>
      <c r="N782" s="49"/>
      <c r="O782" s="49"/>
    </row>
    <row r="783" spans="1:16" ht="15.75" x14ac:dyDescent="0.25">
      <c r="A783" s="16" t="s">
        <v>566</v>
      </c>
      <c r="B783" s="84"/>
      <c r="C783" s="140" t="s">
        <v>351</v>
      </c>
      <c r="D783" s="541">
        <v>66631.999999999927</v>
      </c>
      <c r="E783" s="360">
        <v>139970471.45999983</v>
      </c>
      <c r="F783" s="360">
        <v>2100.6494095929879</v>
      </c>
      <c r="G783" s="11" t="s">
        <v>30</v>
      </c>
      <c r="H783" s="49"/>
      <c r="I783" s="49"/>
      <c r="J783" s="49"/>
      <c r="K783" s="49"/>
      <c r="L783" s="49"/>
      <c r="M783" s="49"/>
      <c r="N783" s="49"/>
      <c r="O783" s="49"/>
    </row>
    <row r="784" spans="1:16" ht="15.75" x14ac:dyDescent="0.25">
      <c r="A784" s="16" t="s">
        <v>567</v>
      </c>
      <c r="B784" s="84"/>
      <c r="C784" s="140" t="s">
        <v>20</v>
      </c>
      <c r="D784" s="541">
        <v>45593.999999999985</v>
      </c>
      <c r="E784" s="360">
        <v>96192558.59999989</v>
      </c>
      <c r="F784" s="360">
        <v>2109.7635346756133</v>
      </c>
      <c r="G784" s="11" t="s">
        <v>30</v>
      </c>
      <c r="H784" s="49"/>
      <c r="I784" s="49"/>
      <c r="J784" s="49"/>
      <c r="K784" s="49"/>
      <c r="L784" s="49"/>
      <c r="M784" s="49"/>
      <c r="N784" s="49"/>
      <c r="O784" s="49"/>
    </row>
    <row r="785" spans="1:15" ht="15.75" x14ac:dyDescent="0.25">
      <c r="A785" s="16" t="s">
        <v>568</v>
      </c>
      <c r="B785" s="84"/>
      <c r="C785" s="408" t="s">
        <v>23</v>
      </c>
      <c r="D785" s="540">
        <v>18316.000000000015</v>
      </c>
      <c r="E785" s="412">
        <v>22453491.410000004</v>
      </c>
      <c r="F785" s="412">
        <v>1225.8949230181254</v>
      </c>
      <c r="G785" s="11" t="s">
        <v>30</v>
      </c>
      <c r="H785" s="49"/>
      <c r="I785" s="49"/>
      <c r="J785" s="49"/>
      <c r="K785" s="49"/>
      <c r="L785" s="49"/>
      <c r="M785" s="49"/>
      <c r="N785" s="49"/>
      <c r="O785" s="49"/>
    </row>
    <row r="786" spans="1:15" ht="15.75" x14ac:dyDescent="0.25">
      <c r="A786" s="16" t="s">
        <v>569</v>
      </c>
      <c r="B786" s="84"/>
      <c r="C786" s="408" t="s">
        <v>16</v>
      </c>
      <c r="D786" s="540">
        <v>7811.0000000000018</v>
      </c>
      <c r="E786" s="412">
        <v>9296915.8000000007</v>
      </c>
      <c r="F786" s="412">
        <v>1190.2337472794775</v>
      </c>
      <c r="G786" s="11" t="s">
        <v>30</v>
      </c>
      <c r="H786" s="49"/>
      <c r="I786" s="49"/>
      <c r="J786" s="49"/>
      <c r="K786" s="49"/>
      <c r="L786" s="49"/>
      <c r="M786" s="49"/>
      <c r="N786" s="49"/>
      <c r="O786" s="49"/>
    </row>
    <row r="787" spans="1:15" ht="15.75" x14ac:dyDescent="0.25">
      <c r="A787" s="16" t="s">
        <v>570</v>
      </c>
      <c r="B787" s="84"/>
      <c r="C787" s="408" t="s">
        <v>22</v>
      </c>
      <c r="D787" s="540">
        <v>7659.0000000000009</v>
      </c>
      <c r="E787" s="412">
        <v>10610252.140000001</v>
      </c>
      <c r="F787" s="412">
        <v>1385.3312625669146</v>
      </c>
      <c r="G787" s="11" t="s">
        <v>30</v>
      </c>
      <c r="H787" s="49"/>
      <c r="I787" s="49"/>
      <c r="J787" s="49"/>
      <c r="K787" s="49"/>
      <c r="L787" s="49"/>
      <c r="M787" s="49"/>
      <c r="N787" s="49"/>
      <c r="O787" s="49"/>
    </row>
    <row r="788" spans="1:15" ht="15.75" x14ac:dyDescent="0.25">
      <c r="A788" s="16" t="s">
        <v>571</v>
      </c>
      <c r="B788" s="84"/>
      <c r="C788" s="408" t="s">
        <v>19</v>
      </c>
      <c r="D788" s="540">
        <v>2810.9999999999995</v>
      </c>
      <c r="E788" s="413">
        <v>4598545.8900000025</v>
      </c>
      <c r="F788" s="413">
        <v>1635.911024546426</v>
      </c>
      <c r="G788" s="11" t="s">
        <v>30</v>
      </c>
      <c r="H788" s="49"/>
      <c r="I788" s="49"/>
      <c r="J788" s="49"/>
      <c r="K788" s="49"/>
      <c r="L788" s="49"/>
      <c r="M788" s="49"/>
      <c r="N788" s="49"/>
      <c r="O788" s="49"/>
    </row>
    <row r="789" spans="1:15" ht="15.75" x14ac:dyDescent="0.25">
      <c r="A789" s="16" t="s">
        <v>572</v>
      </c>
      <c r="B789" s="91"/>
      <c r="C789" s="414" t="s">
        <v>25</v>
      </c>
      <c r="D789" s="415">
        <v>0</v>
      </c>
      <c r="E789" s="415">
        <v>0</v>
      </c>
      <c r="F789" s="416">
        <v>0</v>
      </c>
      <c r="G789" s="11" t="s">
        <v>30</v>
      </c>
      <c r="H789" s="49"/>
      <c r="I789" s="49"/>
      <c r="J789" s="49"/>
      <c r="K789" s="49"/>
      <c r="L789" s="49"/>
      <c r="M789" s="49"/>
      <c r="N789" s="49"/>
      <c r="O789" s="49"/>
    </row>
    <row r="790" spans="1:15" ht="15.75" x14ac:dyDescent="0.25">
      <c r="A790" s="16" t="s">
        <v>573</v>
      </c>
      <c r="B790" s="84" t="s">
        <v>31</v>
      </c>
      <c r="C790" s="408" t="s">
        <v>352</v>
      </c>
      <c r="D790" s="411">
        <v>564745.99999999919</v>
      </c>
      <c r="E790" s="412">
        <v>1115189517.4700017</v>
      </c>
      <c r="F790" s="412">
        <v>1974.6744863531628</v>
      </c>
      <c r="G790" s="11" t="s">
        <v>31</v>
      </c>
      <c r="H790" s="49"/>
      <c r="I790" s="49"/>
      <c r="J790" s="49"/>
      <c r="K790" s="49"/>
      <c r="L790" s="49"/>
      <c r="M790" s="49"/>
      <c r="N790" s="49"/>
      <c r="O790" s="49"/>
    </row>
    <row r="791" spans="1:15" ht="15.75" x14ac:dyDescent="0.25">
      <c r="A791" s="16" t="s">
        <v>574</v>
      </c>
      <c r="B791" s="84"/>
      <c r="C791" s="140" t="s">
        <v>24</v>
      </c>
      <c r="D791" s="359">
        <v>181710.99999999983</v>
      </c>
      <c r="E791" s="360">
        <v>320197838.87999928</v>
      </c>
      <c r="F791" s="360">
        <v>1762.1268876402617</v>
      </c>
      <c r="G791" s="11" t="s">
        <v>31</v>
      </c>
      <c r="H791" s="49"/>
      <c r="I791" s="49"/>
      <c r="J791" s="49"/>
      <c r="K791" s="49"/>
      <c r="L791" s="49"/>
      <c r="M791" s="49"/>
      <c r="N791" s="49"/>
      <c r="O791" s="49"/>
    </row>
    <row r="792" spans="1:15" ht="15.75" x14ac:dyDescent="0.25">
      <c r="A792" s="16" t="s">
        <v>575</v>
      </c>
      <c r="B792" s="84"/>
      <c r="C792" s="140" t="s">
        <v>353</v>
      </c>
      <c r="D792" s="359">
        <v>105732.99999999993</v>
      </c>
      <c r="E792" s="360">
        <v>285389836.59000045</v>
      </c>
      <c r="F792" s="360">
        <v>2699.1557658441607</v>
      </c>
      <c r="G792" s="11" t="s">
        <v>31</v>
      </c>
      <c r="H792" s="49"/>
      <c r="I792" s="49"/>
      <c r="J792" s="49"/>
      <c r="K792" s="49"/>
      <c r="L792" s="49"/>
      <c r="M792" s="49"/>
      <c r="N792" s="49"/>
      <c r="O792" s="49"/>
    </row>
    <row r="793" spans="1:15" ht="16.5" customHeight="1" x14ac:dyDescent="0.25">
      <c r="A793" s="16" t="s">
        <v>576</v>
      </c>
      <c r="B793" s="84"/>
      <c r="C793" s="408" t="s">
        <v>17</v>
      </c>
      <c r="D793" s="411">
        <v>54726.999999999978</v>
      </c>
      <c r="E793" s="412">
        <v>65661444.199999958</v>
      </c>
      <c r="F793" s="412">
        <v>1199.79980996583</v>
      </c>
      <c r="G793" s="11" t="s">
        <v>31</v>
      </c>
      <c r="H793" s="49"/>
      <c r="I793" s="49"/>
      <c r="J793" s="49"/>
      <c r="K793" s="49"/>
      <c r="L793" s="49"/>
      <c r="M793" s="49"/>
      <c r="N793" s="49"/>
      <c r="O793" s="49"/>
    </row>
    <row r="794" spans="1:15" ht="15.75" x14ac:dyDescent="0.25">
      <c r="A794" s="16" t="s">
        <v>577</v>
      </c>
      <c r="B794" s="84"/>
      <c r="C794" s="408" t="s">
        <v>21</v>
      </c>
      <c r="D794" s="411">
        <v>29334.000000000036</v>
      </c>
      <c r="E794" s="412">
        <v>69540559.320000112</v>
      </c>
      <c r="F794" s="412">
        <v>2370.6470075680108</v>
      </c>
      <c r="G794" s="11" t="s">
        <v>31</v>
      </c>
      <c r="H794" s="49"/>
      <c r="I794" s="49"/>
      <c r="J794" s="49"/>
      <c r="K794" s="49"/>
      <c r="L794" s="49"/>
      <c r="M794" s="49"/>
      <c r="N794" s="49"/>
      <c r="O794" s="49"/>
    </row>
    <row r="795" spans="1:15" ht="15.75" x14ac:dyDescent="0.25">
      <c r="A795" s="16" t="s">
        <v>578</v>
      </c>
      <c r="B795" s="84"/>
      <c r="C795" s="408" t="s">
        <v>18</v>
      </c>
      <c r="D795" s="411">
        <v>21531.999999999989</v>
      </c>
      <c r="E795" s="412">
        <v>55878984.410000034</v>
      </c>
      <c r="F795" s="412">
        <v>2595.1599670258247</v>
      </c>
      <c r="G795" s="11" t="s">
        <v>31</v>
      </c>
      <c r="H795" s="49"/>
      <c r="I795" s="49"/>
      <c r="J795" s="49"/>
      <c r="K795" s="49"/>
      <c r="L795" s="49"/>
      <c r="M795" s="49"/>
      <c r="N795" s="49"/>
      <c r="O795" s="49"/>
    </row>
    <row r="796" spans="1:15" ht="15.75" x14ac:dyDescent="0.25">
      <c r="A796" s="16" t="s">
        <v>579</v>
      </c>
      <c r="B796" s="84"/>
      <c r="C796" s="408" t="s">
        <v>351</v>
      </c>
      <c r="D796" s="411">
        <v>7917.0000000000018</v>
      </c>
      <c r="E796" s="412">
        <v>12872301.00000002</v>
      </c>
      <c r="F796" s="412">
        <v>1625.9064039408888</v>
      </c>
      <c r="G796" s="11" t="s">
        <v>31</v>
      </c>
      <c r="H796" s="49"/>
      <c r="I796" s="49"/>
      <c r="J796" s="49"/>
      <c r="K796" s="49"/>
      <c r="L796" s="49"/>
      <c r="M796" s="49"/>
      <c r="N796" s="49"/>
      <c r="O796" s="49"/>
    </row>
    <row r="797" spans="1:15" ht="15.75" x14ac:dyDescent="0.25">
      <c r="A797" s="16" t="s">
        <v>580</v>
      </c>
      <c r="B797" s="84"/>
      <c r="C797" s="408" t="s">
        <v>23</v>
      </c>
      <c r="D797" s="569">
        <v>4124</v>
      </c>
      <c r="E797" s="413">
        <v>6482358.3800000027</v>
      </c>
      <c r="F797" s="413">
        <v>1571.8618768186234</v>
      </c>
      <c r="G797" s="11" t="s">
        <v>31</v>
      </c>
      <c r="H797" s="49"/>
      <c r="I797" s="49"/>
      <c r="J797" s="49"/>
      <c r="K797" s="49"/>
      <c r="L797" s="49"/>
      <c r="M797" s="49"/>
      <c r="N797" s="49"/>
      <c r="O797" s="49"/>
    </row>
    <row r="798" spans="1:15" ht="15.75" x14ac:dyDescent="0.25">
      <c r="B798" s="91"/>
      <c r="C798" s="414" t="s">
        <v>354</v>
      </c>
      <c r="D798" s="415"/>
      <c r="E798" s="416"/>
      <c r="F798" s="416"/>
      <c r="G798" s="11"/>
      <c r="H798" s="49"/>
      <c r="I798" s="49"/>
      <c r="J798" s="49"/>
      <c r="K798" s="49"/>
      <c r="L798" s="49"/>
      <c r="M798" s="49"/>
      <c r="N798" s="49"/>
      <c r="O798" s="49"/>
    </row>
    <row r="799" spans="1:15" ht="15.75" x14ac:dyDescent="0.2">
      <c r="A799" s="16" t="s">
        <v>581</v>
      </c>
      <c r="B799" s="145" t="s">
        <v>32</v>
      </c>
      <c r="C799" s="145" t="s">
        <v>351</v>
      </c>
      <c r="D799" s="146">
        <v>219933.99999999965</v>
      </c>
      <c r="E799" s="147">
        <v>483307403.63000023</v>
      </c>
      <c r="F799" s="147">
        <v>2197.5110880082252</v>
      </c>
      <c r="G799" s="11" t="s">
        <v>32</v>
      </c>
      <c r="H799" s="49"/>
      <c r="I799" s="49"/>
      <c r="J799" s="49"/>
      <c r="K799" s="49"/>
      <c r="L799" s="49"/>
      <c r="M799" s="49"/>
      <c r="N799" s="49"/>
      <c r="O799" s="49"/>
    </row>
    <row r="800" spans="1:15" ht="15.75" x14ac:dyDescent="0.2">
      <c r="A800" s="16" t="s">
        <v>582</v>
      </c>
      <c r="B800" s="145" t="s">
        <v>27</v>
      </c>
      <c r="C800" s="145" t="s">
        <v>354</v>
      </c>
      <c r="D800" s="146">
        <v>336752.00000000076</v>
      </c>
      <c r="E800" s="147">
        <v>1304931108.849998</v>
      </c>
      <c r="F800" s="147">
        <v>3875.050805488891</v>
      </c>
      <c r="G800" s="11" t="s">
        <v>27</v>
      </c>
      <c r="H800" s="49"/>
      <c r="I800" s="49"/>
      <c r="J800" s="49"/>
      <c r="K800" s="49"/>
      <c r="L800" s="49"/>
      <c r="M800" s="49"/>
      <c r="N800" s="49"/>
      <c r="O800" s="49"/>
    </row>
    <row r="801" spans="1:15" ht="15.75" x14ac:dyDescent="0.2">
      <c r="A801" s="16" t="s">
        <v>583</v>
      </c>
      <c r="B801" s="145" t="s">
        <v>33</v>
      </c>
      <c r="C801" s="145" t="s">
        <v>25</v>
      </c>
      <c r="D801" s="146">
        <v>44</v>
      </c>
      <c r="E801" s="147">
        <v>7300.6100000000006</v>
      </c>
      <c r="F801" s="147">
        <v>165.92295454545456</v>
      </c>
      <c r="G801" s="11" t="s">
        <v>33</v>
      </c>
      <c r="H801" s="49"/>
      <c r="I801" s="49"/>
      <c r="J801" s="49"/>
      <c r="K801" s="49"/>
      <c r="L801" s="49"/>
      <c r="M801" s="49"/>
      <c r="N801" s="49"/>
      <c r="O801" s="49"/>
    </row>
    <row r="802" spans="1:15" ht="15.75" x14ac:dyDescent="0.2">
      <c r="A802" s="16" t="s">
        <v>584</v>
      </c>
      <c r="B802" s="140" t="s">
        <v>34</v>
      </c>
      <c r="C802" s="408" t="s">
        <v>354</v>
      </c>
      <c r="D802" s="409">
        <v>108607.99999999984</v>
      </c>
      <c r="E802" s="410">
        <v>270516816.59000039</v>
      </c>
      <c r="F802" s="410">
        <v>2490.7632641241971</v>
      </c>
      <c r="G802" s="11" t="s">
        <v>34</v>
      </c>
      <c r="H802" s="49"/>
      <c r="I802" s="49"/>
      <c r="J802" s="49"/>
      <c r="K802" s="140"/>
      <c r="L802" s="49"/>
      <c r="M802" s="49"/>
      <c r="N802" s="49"/>
      <c r="O802" s="49"/>
    </row>
    <row r="803" spans="1:15" ht="15.75" x14ac:dyDescent="0.2">
      <c r="A803" s="16" t="s">
        <v>585</v>
      </c>
      <c r="B803" s="142"/>
      <c r="C803" s="140" t="s">
        <v>24</v>
      </c>
      <c r="D803" s="143">
        <v>3373.9999999999995</v>
      </c>
      <c r="E803" s="144">
        <v>1907306.4800000004</v>
      </c>
      <c r="F803" s="144">
        <v>565.2953408417311</v>
      </c>
      <c r="G803" s="11" t="s">
        <v>34</v>
      </c>
      <c r="H803" s="49"/>
      <c r="I803" s="49"/>
      <c r="J803" s="49"/>
      <c r="K803" s="49"/>
      <c r="L803" s="49"/>
      <c r="M803" s="49"/>
      <c r="N803" s="49"/>
      <c r="O803" s="49"/>
    </row>
    <row r="804" spans="1:15" ht="15.75" x14ac:dyDescent="0.2">
      <c r="A804" s="16" t="s">
        <v>586</v>
      </c>
      <c r="B804" s="145" t="s">
        <v>356</v>
      </c>
      <c r="C804" s="145" t="s">
        <v>25</v>
      </c>
      <c r="D804" s="146">
        <v>127530.00000000006</v>
      </c>
      <c r="E804" s="147">
        <v>206405084.75999984</v>
      </c>
      <c r="F804" s="147">
        <v>1618.4825904493041</v>
      </c>
      <c r="G804" s="11" t="s">
        <v>356</v>
      </c>
      <c r="H804" s="49"/>
      <c r="I804" s="49"/>
      <c r="J804" s="49"/>
      <c r="K804" s="49"/>
      <c r="L804" s="49"/>
      <c r="M804" s="49"/>
      <c r="N804" s="49"/>
      <c r="O804" s="49"/>
    </row>
    <row r="805" spans="1:15" ht="15.75" x14ac:dyDescent="0.2">
      <c r="B805" s="145" t="s">
        <v>539</v>
      </c>
      <c r="C805" s="145" t="s">
        <v>18</v>
      </c>
      <c r="D805" s="146"/>
      <c r="E805" s="147"/>
      <c r="F805" s="147"/>
      <c r="G805" s="11"/>
      <c r="H805" s="49"/>
      <c r="I805" s="49"/>
      <c r="J805" s="49"/>
      <c r="K805" s="49"/>
      <c r="L805" s="49"/>
      <c r="M805" s="49"/>
      <c r="N805" s="49"/>
      <c r="O805" s="49"/>
    </row>
    <row r="806" spans="1:15" ht="15.75" x14ac:dyDescent="0.2">
      <c r="A806" s="16" t="s">
        <v>587</v>
      </c>
      <c r="B806" s="140" t="s">
        <v>296</v>
      </c>
      <c r="C806" s="408" t="s">
        <v>352</v>
      </c>
      <c r="D806" s="409">
        <v>16196.000000000009</v>
      </c>
      <c r="E806" s="410">
        <v>1599311.2499999995</v>
      </c>
      <c r="F806" s="410">
        <v>98.7472987157322</v>
      </c>
      <c r="G806" s="11" t="s">
        <v>296</v>
      </c>
      <c r="H806" s="49"/>
      <c r="I806" s="49"/>
      <c r="J806" s="49"/>
      <c r="K806" s="49"/>
      <c r="L806" s="49"/>
      <c r="M806" s="49"/>
      <c r="N806" s="49"/>
      <c r="O806" s="49"/>
    </row>
    <row r="807" spans="1:15" ht="15.75" x14ac:dyDescent="0.2">
      <c r="A807" s="16" t="s">
        <v>588</v>
      </c>
      <c r="B807" s="140"/>
      <c r="C807" s="140" t="s">
        <v>21</v>
      </c>
      <c r="D807" s="49">
        <v>58</v>
      </c>
      <c r="E807" s="141">
        <v>39864.740000000005</v>
      </c>
      <c r="F807" s="141">
        <v>687.3231034482759</v>
      </c>
      <c r="G807" s="11" t="s">
        <v>296</v>
      </c>
      <c r="H807" s="49"/>
      <c r="I807" s="49"/>
      <c r="J807" s="49"/>
      <c r="K807" s="49"/>
      <c r="L807" s="49"/>
      <c r="M807" s="49"/>
      <c r="N807" s="49"/>
      <c r="O807" s="49"/>
    </row>
    <row r="808" spans="1:15" ht="15.75" x14ac:dyDescent="0.2">
      <c r="A808" s="16" t="s">
        <v>589</v>
      </c>
      <c r="B808" s="140"/>
      <c r="C808" s="140" t="s">
        <v>24</v>
      </c>
      <c r="D808" s="49">
        <v>1461.0000000000005</v>
      </c>
      <c r="E808" s="141">
        <v>1159824.7700000005</v>
      </c>
      <c r="F808" s="141">
        <v>793.85678986995219</v>
      </c>
      <c r="G808" s="11" t="s">
        <v>296</v>
      </c>
      <c r="H808" s="49"/>
      <c r="I808" s="49"/>
      <c r="J808" s="49"/>
      <c r="K808" s="49"/>
      <c r="L808" s="49"/>
      <c r="M808" s="49"/>
      <c r="N808" s="49"/>
      <c r="O808" s="49"/>
    </row>
    <row r="809" spans="1:15" ht="15.75" x14ac:dyDescent="0.2">
      <c r="A809" s="16" t="s">
        <v>590</v>
      </c>
      <c r="B809" s="140"/>
      <c r="C809" s="408" t="s">
        <v>18</v>
      </c>
      <c r="D809" s="409">
        <v>884</v>
      </c>
      <c r="E809" s="410">
        <v>181763.97999999998</v>
      </c>
      <c r="F809" s="410">
        <v>205.61536199095019</v>
      </c>
      <c r="G809" s="11" t="s">
        <v>296</v>
      </c>
      <c r="H809" s="49"/>
      <c r="I809" s="49"/>
      <c r="J809" s="49"/>
      <c r="K809" s="49"/>
      <c r="L809" s="49"/>
      <c r="M809" s="49"/>
      <c r="N809" s="49"/>
      <c r="O809" s="49"/>
    </row>
    <row r="810" spans="1:15" ht="15.75" x14ac:dyDescent="0.2">
      <c r="A810" s="16" t="s">
        <v>591</v>
      </c>
      <c r="B810" s="140"/>
      <c r="C810" s="408" t="s">
        <v>17</v>
      </c>
      <c r="D810" s="409">
        <v>768.99999999999977</v>
      </c>
      <c r="E810" s="410">
        <v>15958.670000000007</v>
      </c>
      <c r="F810" s="410">
        <v>20.752496749024722</v>
      </c>
      <c r="G810" s="11" t="s">
        <v>296</v>
      </c>
      <c r="H810" s="49"/>
      <c r="I810" s="49"/>
      <c r="J810" s="49"/>
      <c r="K810" s="49"/>
      <c r="L810" s="49"/>
      <c r="M810" s="49"/>
      <c r="N810" s="49"/>
      <c r="O810" s="49"/>
    </row>
    <row r="811" spans="1:15" ht="15.75" x14ac:dyDescent="0.2">
      <c r="A811" s="16" t="s">
        <v>592</v>
      </c>
      <c r="B811" s="140"/>
      <c r="C811" s="408" t="s">
        <v>16</v>
      </c>
      <c r="D811" s="409">
        <v>29</v>
      </c>
      <c r="E811" s="410">
        <v>19796.410000000003</v>
      </c>
      <c r="F811" s="410">
        <v>682.63482758620705</v>
      </c>
      <c r="G811" s="11" t="s">
        <v>296</v>
      </c>
      <c r="H811" s="49"/>
      <c r="I811" s="49"/>
      <c r="J811" s="49"/>
      <c r="K811" s="49"/>
      <c r="L811" s="49"/>
      <c r="M811" s="49"/>
      <c r="N811" s="49"/>
      <c r="O811" s="49"/>
    </row>
    <row r="812" spans="1:15" ht="15.75" x14ac:dyDescent="0.25">
      <c r="B812" s="148" t="s">
        <v>478</v>
      </c>
      <c r="C812" s="149"/>
      <c r="D812" s="149">
        <v>3392683.9999999986</v>
      </c>
      <c r="E812" s="150">
        <v>7479051576.6999979</v>
      </c>
      <c r="F812" s="150">
        <v>2204.4645409652067</v>
      </c>
      <c r="G812" s="11"/>
      <c r="H812" s="49"/>
      <c r="I812" s="49"/>
      <c r="J812" s="49"/>
      <c r="K812" s="49"/>
      <c r="L812" s="49"/>
      <c r="M812" s="49"/>
      <c r="N812" s="49"/>
      <c r="O812" s="49"/>
    </row>
    <row r="813" spans="1:15" ht="15" x14ac:dyDescent="0.2">
      <c r="B813" s="38"/>
      <c r="C813" s="49"/>
      <c r="D813" s="11">
        <v>3392683.9999999986</v>
      </c>
      <c r="E813" s="11">
        <v>7479051576.6999998</v>
      </c>
      <c r="F813" s="49"/>
      <c r="G813" s="49"/>
      <c r="H813" s="49"/>
      <c r="I813" s="49"/>
      <c r="J813" s="49"/>
      <c r="K813" s="49"/>
      <c r="L813" s="49"/>
      <c r="M813" s="49"/>
      <c r="N813" s="49"/>
      <c r="O813" s="49"/>
    </row>
    <row r="814" spans="1:15" ht="15" x14ac:dyDescent="0.2">
      <c r="B814" s="38"/>
      <c r="C814" s="49"/>
      <c r="D814" s="49"/>
      <c r="E814" s="49"/>
      <c r="F814" s="49"/>
      <c r="G814" s="49"/>
      <c r="H814" s="49"/>
      <c r="I814" s="49"/>
      <c r="J814" s="49"/>
      <c r="K814" s="49"/>
      <c r="L814" s="49"/>
      <c r="M814" s="49"/>
      <c r="N814" s="49"/>
      <c r="O814" s="49"/>
    </row>
    <row r="815" spans="1:15" s="152" customFormat="1" ht="23.25" x14ac:dyDescent="0.2">
      <c r="A815" s="28"/>
      <c r="B815" s="331" t="s">
        <v>234</v>
      </c>
      <c r="C815" s="151"/>
      <c r="D815" s="151"/>
      <c r="E815" s="151"/>
      <c r="F815" s="151"/>
      <c r="G815" s="151"/>
      <c r="H815" s="151"/>
      <c r="I815" s="151"/>
      <c r="J815" s="151"/>
      <c r="K815" s="151"/>
      <c r="L815" s="151"/>
      <c r="M815" s="151"/>
      <c r="N815" s="151"/>
      <c r="O815" s="151"/>
    </row>
    <row r="816" spans="1:15" x14ac:dyDescent="0.2">
      <c r="C816" s="49"/>
      <c r="D816" s="49"/>
      <c r="E816" s="49"/>
      <c r="F816" s="49"/>
      <c r="G816" s="49"/>
      <c r="H816" s="49"/>
      <c r="I816" s="49"/>
      <c r="J816" s="49"/>
      <c r="K816" s="49"/>
      <c r="L816" s="49"/>
      <c r="M816" s="49"/>
      <c r="N816" s="49"/>
      <c r="O816" s="49"/>
    </row>
    <row r="817" spans="1:23" ht="20.25" x14ac:dyDescent="0.3">
      <c r="B817" s="330" t="s">
        <v>66</v>
      </c>
      <c r="C817" s="49"/>
      <c r="D817" s="49"/>
      <c r="E817" s="49"/>
      <c r="F817" s="49"/>
      <c r="G817" s="49"/>
      <c r="H817" s="49"/>
      <c r="I817" s="49"/>
      <c r="J817" s="49"/>
      <c r="K817" s="49"/>
      <c r="L817" s="49"/>
      <c r="M817" s="49"/>
      <c r="N817" s="49"/>
      <c r="O817" s="49"/>
    </row>
    <row r="818" spans="1:23" ht="19.5" customHeight="1" x14ac:dyDescent="0.35">
      <c r="B818" s="75"/>
      <c r="C818" s="49"/>
      <c r="D818" s="49"/>
      <c r="E818" s="49"/>
      <c r="F818" s="49"/>
      <c r="G818" s="49"/>
      <c r="H818" s="49"/>
      <c r="I818" s="49"/>
      <c r="J818" s="49"/>
      <c r="K818" s="49"/>
      <c r="L818" s="49"/>
      <c r="M818" s="49"/>
      <c r="N818" s="49"/>
      <c r="O818" s="49"/>
    </row>
    <row r="819" spans="1:23" s="9" customFormat="1" ht="15" x14ac:dyDescent="0.2">
      <c r="A819" s="16"/>
      <c r="B819" s="12"/>
      <c r="C819" s="9">
        <v>3</v>
      </c>
      <c r="D819" s="9">
        <v>4</v>
      </c>
      <c r="E819" s="9">
        <v>5</v>
      </c>
      <c r="F819" s="9">
        <v>6</v>
      </c>
      <c r="G819" s="9">
        <v>7</v>
      </c>
      <c r="H819" s="9">
        <v>8</v>
      </c>
      <c r="I819" s="9">
        <v>9</v>
      </c>
      <c r="J819" s="9">
        <v>10</v>
      </c>
      <c r="K819" s="9">
        <v>11</v>
      </c>
      <c r="L819" s="9">
        <v>12</v>
      </c>
      <c r="M819" s="9">
        <v>13</v>
      </c>
      <c r="N819" s="9">
        <v>14</v>
      </c>
    </row>
    <row r="820" spans="1:23" ht="32.25" thickBot="1" x14ac:dyDescent="0.25">
      <c r="B820" s="82" t="s">
        <v>67</v>
      </c>
      <c r="C820" s="83" t="s">
        <v>339</v>
      </c>
      <c r="D820" s="83" t="s">
        <v>340</v>
      </c>
      <c r="E820" s="83" t="s">
        <v>341</v>
      </c>
      <c r="F820" s="83" t="s">
        <v>342</v>
      </c>
      <c r="G820" s="83" t="s">
        <v>343</v>
      </c>
      <c r="H820" s="83" t="s">
        <v>344</v>
      </c>
      <c r="I820" s="83" t="s">
        <v>345</v>
      </c>
      <c r="J820" s="83" t="s">
        <v>346</v>
      </c>
      <c r="K820" s="83" t="s">
        <v>347</v>
      </c>
      <c r="L820" s="83" t="s">
        <v>348</v>
      </c>
      <c r="M820" s="83" t="s">
        <v>349</v>
      </c>
      <c r="N820" s="83" t="s">
        <v>350</v>
      </c>
      <c r="O820" s="96" t="s">
        <v>155</v>
      </c>
      <c r="P820" s="96" t="s">
        <v>156</v>
      </c>
    </row>
    <row r="821" spans="1:23" ht="15" customHeight="1" x14ac:dyDescent="0.25">
      <c r="B821" s="379" t="s">
        <v>35</v>
      </c>
      <c r="C821" s="390">
        <v>2958568.0000000242</v>
      </c>
      <c r="D821" s="390">
        <v>2975638.9999999814</v>
      </c>
      <c r="E821" s="390">
        <v>2980665.0000000037</v>
      </c>
      <c r="F821" s="390">
        <v>2944286.999999973</v>
      </c>
      <c r="G821" s="390">
        <v>2914391.0000000112</v>
      </c>
      <c r="H821" s="390">
        <v>2890852.0000000098</v>
      </c>
      <c r="I821" s="390">
        <v>2896592.9999999977</v>
      </c>
      <c r="J821" s="390">
        <v>2890881.9999999851</v>
      </c>
      <c r="K821" s="390">
        <v>2887160.9999999991</v>
      </c>
      <c r="L821" s="390">
        <v>2891842.9999999995</v>
      </c>
      <c r="M821" s="390">
        <v>2896700.0000000247</v>
      </c>
      <c r="N821" s="390">
        <v>2897034.9999999884</v>
      </c>
      <c r="O821" s="402">
        <v>2918718</v>
      </c>
      <c r="P821" s="395">
        <v>0.84950569383644059</v>
      </c>
      <c r="W821" s="529">
        <v>-2.0947634125707448E-2</v>
      </c>
    </row>
    <row r="822" spans="1:23" ht="15" x14ac:dyDescent="0.25">
      <c r="B822" s="44" t="s">
        <v>37</v>
      </c>
      <c r="C822" s="98">
        <v>315747.0000000007</v>
      </c>
      <c r="D822" s="98">
        <v>320262.99999999965</v>
      </c>
      <c r="E822" s="98">
        <v>319054.00000000017</v>
      </c>
      <c r="F822" s="98">
        <v>317799.99999999977</v>
      </c>
      <c r="G822" s="98">
        <v>316339.00000000006</v>
      </c>
      <c r="H822" s="98">
        <v>311641.00000000122</v>
      </c>
      <c r="I822" s="98">
        <v>309962.99999999866</v>
      </c>
      <c r="J822" s="98">
        <v>304176.00000000029</v>
      </c>
      <c r="K822" s="98">
        <v>303570.99999999942</v>
      </c>
      <c r="L822" s="98">
        <v>303358.99999999825</v>
      </c>
      <c r="M822" s="98">
        <v>301823.00000000035</v>
      </c>
      <c r="N822" s="98">
        <v>302133.00000000041</v>
      </c>
      <c r="O822" s="124">
        <v>310489.08333333326</v>
      </c>
      <c r="P822" s="105">
        <v>9.0369211470831948E-2</v>
      </c>
      <c r="W822" s="529">
        <v>-1.8318463833392001E-2</v>
      </c>
    </row>
    <row r="823" spans="1:23" ht="15" x14ac:dyDescent="0.25">
      <c r="B823" s="44" t="s">
        <v>357</v>
      </c>
      <c r="C823" s="98">
        <v>158271.99999999985</v>
      </c>
      <c r="D823" s="98">
        <v>159602.00000000003</v>
      </c>
      <c r="E823" s="98">
        <v>160406.00000000003</v>
      </c>
      <c r="F823" s="98">
        <v>156734.99999999985</v>
      </c>
      <c r="G823" s="98">
        <v>155975.00000000026</v>
      </c>
      <c r="H823" s="98">
        <v>148799</v>
      </c>
      <c r="I823" s="98">
        <v>148837.99999999991</v>
      </c>
      <c r="J823" s="98">
        <v>144569.99999999997</v>
      </c>
      <c r="K823" s="98">
        <v>144358.99999999997</v>
      </c>
      <c r="L823" s="98">
        <v>144536.99999999991</v>
      </c>
      <c r="M823" s="98">
        <v>139310.99999999997</v>
      </c>
      <c r="N823" s="98">
        <v>136420.00000000003</v>
      </c>
      <c r="O823" s="124">
        <v>149818.66666666666</v>
      </c>
      <c r="P823" s="105">
        <v>4.3605380984499731E-2</v>
      </c>
      <c r="W823" s="529">
        <v>-5.9606247472704904E-2</v>
      </c>
    </row>
    <row r="824" spans="1:23" ht="15" x14ac:dyDescent="0.25">
      <c r="B824" s="379" t="s">
        <v>36</v>
      </c>
      <c r="C824" s="390">
        <v>29610.999999999964</v>
      </c>
      <c r="D824" s="390">
        <v>29616.999999999982</v>
      </c>
      <c r="E824" s="390">
        <v>29259.999999999985</v>
      </c>
      <c r="F824" s="390">
        <v>28521.000000000036</v>
      </c>
      <c r="G824" s="390">
        <v>28506.000000000011</v>
      </c>
      <c r="H824" s="390">
        <v>28330.000000000076</v>
      </c>
      <c r="I824" s="390">
        <v>28402.000000000025</v>
      </c>
      <c r="J824" s="390">
        <v>28439.999999999989</v>
      </c>
      <c r="K824" s="390">
        <v>28693.000000000047</v>
      </c>
      <c r="L824" s="390">
        <v>28905.000000000095</v>
      </c>
      <c r="M824" s="390">
        <v>29312.999999999989</v>
      </c>
      <c r="N824" s="390">
        <v>29791.999999999978</v>
      </c>
      <c r="O824" s="402">
        <v>28949.166666666686</v>
      </c>
      <c r="P824" s="395">
        <v>8.4257821122675925E-3</v>
      </c>
      <c r="W824" s="529">
        <v>-4.0829421498765311E-2</v>
      </c>
    </row>
    <row r="825" spans="1:23" ht="15" x14ac:dyDescent="0.25">
      <c r="B825" s="379" t="s">
        <v>38</v>
      </c>
      <c r="C825" s="390">
        <v>20113.000000000025</v>
      </c>
      <c r="D825" s="390">
        <v>19848.999999999975</v>
      </c>
      <c r="E825" s="390">
        <v>20293.000000000015</v>
      </c>
      <c r="F825" s="390">
        <v>19599.000000000007</v>
      </c>
      <c r="G825" s="390">
        <v>20449.999999999989</v>
      </c>
      <c r="H825" s="390">
        <v>20272.999999999993</v>
      </c>
      <c r="I825" s="390">
        <v>20035</v>
      </c>
      <c r="J825" s="390">
        <v>19560.000000000004</v>
      </c>
      <c r="K825" s="390">
        <v>20006.000000000004</v>
      </c>
      <c r="L825" s="390">
        <v>19800.999999999989</v>
      </c>
      <c r="M825" s="390">
        <v>19569.999999999971</v>
      </c>
      <c r="N825" s="390">
        <v>19402.999999999993</v>
      </c>
      <c r="O825" s="417">
        <v>19912.666666666664</v>
      </c>
      <c r="P825" s="395">
        <v>5.7956690960895944E-3</v>
      </c>
      <c r="W825" s="529">
        <v>-3.8780887982909247E-3</v>
      </c>
    </row>
    <row r="826" spans="1:23" ht="15" x14ac:dyDescent="0.25">
      <c r="B826" s="379" t="s">
        <v>39</v>
      </c>
      <c r="C826" s="390">
        <v>3076.9999999999977</v>
      </c>
      <c r="D826" s="390">
        <v>3061.0000000000041</v>
      </c>
      <c r="E826" s="390">
        <v>2951.9999999999995</v>
      </c>
      <c r="F826" s="390">
        <v>2820.9999999999995</v>
      </c>
      <c r="G826" s="390">
        <v>2809.9999999999995</v>
      </c>
      <c r="H826" s="390">
        <v>2805.9999999999977</v>
      </c>
      <c r="I826" s="390">
        <v>2811.0000000000009</v>
      </c>
      <c r="J826" s="390">
        <v>2814.0000000000023</v>
      </c>
      <c r="K826" s="390">
        <v>2768.9999999999991</v>
      </c>
      <c r="L826" s="390">
        <v>2774.9999999999964</v>
      </c>
      <c r="M826" s="390">
        <v>2813.0000000000009</v>
      </c>
      <c r="N826" s="390">
        <v>2720.0000000000005</v>
      </c>
      <c r="O826" s="402">
        <v>2852.4166666666665</v>
      </c>
      <c r="P826" s="395">
        <v>8.3020839955326063E-4</v>
      </c>
      <c r="W826" s="529">
        <v>-8.6447838804028926E-2</v>
      </c>
    </row>
    <row r="827" spans="1:23" ht="15" x14ac:dyDescent="0.25">
      <c r="B827" s="379" t="s">
        <v>358</v>
      </c>
      <c r="C827" s="390">
        <v>4901.9999999999991</v>
      </c>
      <c r="D827" s="390">
        <v>5022.0000000000009</v>
      </c>
      <c r="E827" s="390">
        <v>5051.0000000000027</v>
      </c>
      <c r="F827" s="390">
        <v>5018.9999999999991</v>
      </c>
      <c r="G827" s="390">
        <v>5008.9999999999991</v>
      </c>
      <c r="H827" s="390">
        <v>5018</v>
      </c>
      <c r="I827" s="390">
        <v>5028.9999999999982</v>
      </c>
      <c r="J827" s="390">
        <v>5011.0000000000018</v>
      </c>
      <c r="K827" s="390">
        <v>5043.9999999999973</v>
      </c>
      <c r="L827" s="390">
        <v>5101.0000000000009</v>
      </c>
      <c r="M827" s="390">
        <v>5140</v>
      </c>
      <c r="N827" s="390">
        <v>5181.0000000000009</v>
      </c>
      <c r="O827" s="402">
        <v>5043.916666666667</v>
      </c>
      <c r="P827" s="395">
        <v>1.4680541003172811E-3</v>
      </c>
      <c r="W827" s="529">
        <v>2.5907792737657916E-2</v>
      </c>
    </row>
    <row r="828" spans="1:23" ht="16.5" customHeight="1" thickBot="1" x14ac:dyDescent="0.3">
      <c r="B828" s="102" t="s">
        <v>0</v>
      </c>
      <c r="C828" s="102">
        <v>3490290.0000000251</v>
      </c>
      <c r="D828" s="102">
        <v>3513052.9999999809</v>
      </c>
      <c r="E828" s="102">
        <v>3517681.0000000037</v>
      </c>
      <c r="F828" s="102">
        <v>3474781.999999973</v>
      </c>
      <c r="G828" s="102">
        <v>3443480.0000000116</v>
      </c>
      <c r="H828" s="102">
        <v>3407719.0000000112</v>
      </c>
      <c r="I828" s="102">
        <v>3411670.9999999963</v>
      </c>
      <c r="J828" s="102">
        <v>3395452.9999999856</v>
      </c>
      <c r="K828" s="102">
        <v>3391602.9999999986</v>
      </c>
      <c r="L828" s="102">
        <v>3396320.9999999977</v>
      </c>
      <c r="M828" s="102">
        <v>3394670.0000000251</v>
      </c>
      <c r="N828" s="102">
        <v>3392683.9999999888</v>
      </c>
      <c r="O828" s="125">
        <v>3435783.9166666665</v>
      </c>
      <c r="P828" s="126">
        <v>0.99770173750012958</v>
      </c>
    </row>
    <row r="829" spans="1:23" ht="15" x14ac:dyDescent="0.2">
      <c r="B829" s="38"/>
      <c r="J829" s="98"/>
      <c r="K829" s="98"/>
      <c r="L829" s="98"/>
      <c r="M829" s="98"/>
      <c r="N829" s="98"/>
      <c r="O829" s="49"/>
    </row>
    <row r="830" spans="1:23" ht="15" x14ac:dyDescent="0.2">
      <c r="B830" s="38"/>
      <c r="C830" s="98"/>
      <c r="D830" s="98"/>
      <c r="E830" s="98"/>
      <c r="F830" s="98"/>
      <c r="G830" s="98"/>
      <c r="H830" s="98"/>
      <c r="I830" s="98"/>
      <c r="J830" s="98"/>
      <c r="K830" s="98"/>
      <c r="L830" s="98"/>
      <c r="M830" s="98"/>
      <c r="N830" s="98"/>
      <c r="O830" s="49"/>
    </row>
    <row r="831" spans="1:23" ht="15" x14ac:dyDescent="0.2">
      <c r="B831" s="38"/>
      <c r="C831" s="98"/>
      <c r="D831" s="98"/>
      <c r="E831" s="98"/>
      <c r="F831" s="98"/>
      <c r="G831" s="98"/>
      <c r="H831" s="98"/>
      <c r="I831" s="98"/>
      <c r="J831" s="98"/>
      <c r="K831" s="98"/>
      <c r="L831" s="98"/>
      <c r="M831" s="98"/>
      <c r="N831" s="98"/>
      <c r="O831" s="49"/>
    </row>
    <row r="832" spans="1:23" ht="15" x14ac:dyDescent="0.2">
      <c r="B832" s="38"/>
      <c r="C832" s="98"/>
      <c r="D832" s="98"/>
      <c r="E832" s="98"/>
      <c r="F832" s="98"/>
      <c r="G832" s="98"/>
      <c r="H832" s="98"/>
      <c r="I832" s="98"/>
      <c r="J832" s="98"/>
      <c r="K832" s="98"/>
      <c r="L832" s="98"/>
      <c r="M832" s="98"/>
      <c r="N832" s="98"/>
      <c r="O832" s="49"/>
    </row>
    <row r="833" spans="2:15" ht="15" x14ac:dyDescent="0.2">
      <c r="B833" s="38"/>
      <c r="C833" s="98"/>
      <c r="D833" s="98"/>
      <c r="E833" s="98"/>
      <c r="F833" s="98"/>
      <c r="G833" s="98"/>
      <c r="H833" s="98"/>
      <c r="I833" s="98"/>
      <c r="J833" s="98"/>
      <c r="K833" s="98"/>
      <c r="L833" s="98"/>
      <c r="M833" s="98"/>
      <c r="N833" s="98"/>
      <c r="O833" s="49"/>
    </row>
    <row r="834" spans="2:15" ht="15" x14ac:dyDescent="0.2">
      <c r="B834" s="38"/>
      <c r="C834" s="98"/>
      <c r="D834" s="98"/>
      <c r="E834" s="98"/>
      <c r="F834" s="98"/>
      <c r="G834" s="98"/>
      <c r="H834" s="98"/>
      <c r="I834" s="98"/>
      <c r="J834" s="98"/>
      <c r="K834" s="98"/>
      <c r="L834" s="98"/>
      <c r="M834" s="98"/>
      <c r="N834" s="98"/>
      <c r="O834" s="49"/>
    </row>
    <row r="835" spans="2:15" ht="15" x14ac:dyDescent="0.2">
      <c r="B835" s="38"/>
      <c r="C835" s="98"/>
      <c r="D835" s="98"/>
      <c r="E835" s="98"/>
      <c r="F835" s="98"/>
      <c r="G835" s="98"/>
      <c r="H835" s="98"/>
      <c r="I835" s="98"/>
      <c r="J835" s="98"/>
      <c r="K835" s="98"/>
      <c r="L835" s="98"/>
      <c r="M835" s="98"/>
      <c r="N835" s="98"/>
      <c r="O835" s="49"/>
    </row>
    <row r="836" spans="2:15" ht="15" x14ac:dyDescent="0.2">
      <c r="B836" s="38"/>
      <c r="C836" s="98"/>
      <c r="D836" s="98"/>
      <c r="E836" s="98"/>
      <c r="F836" s="98"/>
      <c r="G836" s="98"/>
      <c r="H836" s="98"/>
      <c r="I836" s="98"/>
      <c r="J836" s="98"/>
      <c r="K836" s="98"/>
      <c r="L836" s="98"/>
      <c r="M836" s="98"/>
      <c r="N836" s="98"/>
      <c r="O836" s="49"/>
    </row>
    <row r="837" spans="2:15" ht="15" x14ac:dyDescent="0.2">
      <c r="B837" s="38"/>
      <c r="C837" s="98"/>
      <c r="D837" s="98"/>
      <c r="E837" s="98"/>
      <c r="F837" s="98"/>
      <c r="G837" s="98"/>
      <c r="H837" s="98"/>
      <c r="I837" s="98"/>
      <c r="J837" s="98"/>
      <c r="K837" s="98"/>
      <c r="L837" s="98"/>
      <c r="M837" s="98"/>
      <c r="N837" s="98"/>
      <c r="O837" s="49"/>
    </row>
    <row r="838" spans="2:15" ht="15" x14ac:dyDescent="0.2">
      <c r="B838" s="38"/>
      <c r="C838" s="98"/>
      <c r="D838" s="98"/>
      <c r="E838" s="98"/>
      <c r="F838" s="98"/>
      <c r="G838" s="98"/>
      <c r="H838" s="98"/>
      <c r="I838" s="98"/>
      <c r="J838" s="98"/>
      <c r="K838" s="98"/>
      <c r="L838" s="98"/>
      <c r="M838" s="98"/>
      <c r="N838" s="98"/>
      <c r="O838" s="49"/>
    </row>
    <row r="839" spans="2:15" ht="15" x14ac:dyDescent="0.2">
      <c r="B839" s="38"/>
      <c r="C839" s="98"/>
      <c r="D839" s="98"/>
      <c r="E839" s="98"/>
      <c r="F839" s="98"/>
      <c r="G839" s="98"/>
      <c r="H839" s="98"/>
      <c r="I839" s="98"/>
      <c r="J839" s="98"/>
      <c r="K839" s="98"/>
      <c r="L839" s="98"/>
      <c r="M839" s="98"/>
      <c r="N839" s="98"/>
      <c r="O839" s="49"/>
    </row>
    <row r="840" spans="2:15" ht="15" x14ac:dyDescent="0.2">
      <c r="B840" s="38"/>
      <c r="C840" s="98"/>
      <c r="D840" s="98"/>
      <c r="E840" s="98"/>
      <c r="F840" s="98"/>
      <c r="G840" s="98"/>
      <c r="H840" s="98"/>
      <c r="I840" s="98"/>
      <c r="J840" s="98"/>
      <c r="K840" s="98"/>
      <c r="L840" s="98"/>
      <c r="M840" s="98"/>
      <c r="N840" s="98"/>
      <c r="O840" s="49"/>
    </row>
    <row r="841" spans="2:15" ht="15" x14ac:dyDescent="0.2">
      <c r="B841" s="38"/>
      <c r="C841" s="98"/>
      <c r="D841" s="98"/>
      <c r="E841" s="98"/>
      <c r="F841" s="98"/>
      <c r="G841" s="98"/>
      <c r="H841" s="98"/>
      <c r="I841" s="98"/>
      <c r="J841" s="98"/>
      <c r="K841" s="98"/>
      <c r="L841" s="98"/>
      <c r="M841" s="98"/>
      <c r="N841" s="98"/>
      <c r="O841" s="49"/>
    </row>
    <row r="842" spans="2:15" ht="15" x14ac:dyDescent="0.2">
      <c r="B842" s="38"/>
      <c r="C842" s="98"/>
      <c r="D842" s="98"/>
      <c r="E842" s="98"/>
      <c r="F842" s="98"/>
      <c r="G842" s="98"/>
      <c r="H842" s="98"/>
      <c r="I842" s="98"/>
      <c r="J842" s="98"/>
      <c r="K842" s="98"/>
      <c r="L842" s="98"/>
      <c r="M842" s="98"/>
      <c r="N842" s="98"/>
      <c r="O842" s="49"/>
    </row>
    <row r="843" spans="2:15" ht="15" x14ac:dyDescent="0.2">
      <c r="B843" s="38"/>
      <c r="C843" s="98"/>
      <c r="D843" s="98"/>
      <c r="E843" s="98"/>
      <c r="F843" s="98"/>
      <c r="G843" s="98"/>
      <c r="H843" s="98"/>
      <c r="I843" s="98"/>
      <c r="J843" s="98"/>
      <c r="K843" s="98"/>
      <c r="L843" s="98"/>
      <c r="M843" s="98"/>
      <c r="N843" s="98"/>
      <c r="O843" s="49"/>
    </row>
    <row r="844" spans="2:15" ht="15" x14ac:dyDescent="0.2">
      <c r="B844" s="38"/>
      <c r="C844" s="98"/>
      <c r="D844" s="98"/>
      <c r="E844" s="98"/>
      <c r="F844" s="98"/>
      <c r="G844" s="98"/>
      <c r="H844" s="98"/>
      <c r="I844" s="98"/>
      <c r="J844" s="98"/>
      <c r="K844" s="98"/>
      <c r="L844" s="98"/>
      <c r="M844" s="98"/>
      <c r="N844" s="98"/>
      <c r="O844" s="49"/>
    </row>
    <row r="845" spans="2:15" ht="15" x14ac:dyDescent="0.2">
      <c r="B845" s="38"/>
      <c r="C845" s="98"/>
      <c r="D845" s="98"/>
      <c r="E845" s="98"/>
      <c r="F845" s="98"/>
      <c r="G845" s="98"/>
      <c r="H845" s="98"/>
      <c r="I845" s="98"/>
      <c r="J845" s="98"/>
      <c r="K845" s="98"/>
      <c r="L845" s="98"/>
      <c r="M845" s="98"/>
      <c r="N845" s="98"/>
      <c r="O845" s="49"/>
    </row>
    <row r="846" spans="2:15" ht="15" x14ac:dyDescent="0.2">
      <c r="B846" s="38"/>
      <c r="C846" s="98"/>
      <c r="D846" s="98"/>
      <c r="E846" s="98"/>
      <c r="F846" s="98"/>
      <c r="G846" s="98"/>
      <c r="H846" s="98"/>
      <c r="I846" s="98"/>
      <c r="J846" s="98"/>
      <c r="K846" s="98"/>
      <c r="L846" s="98"/>
      <c r="M846" s="98"/>
      <c r="N846" s="98"/>
      <c r="O846" s="49"/>
    </row>
    <row r="847" spans="2:15" ht="15" x14ac:dyDescent="0.2">
      <c r="B847" s="38"/>
      <c r="C847" s="98"/>
      <c r="D847" s="98"/>
      <c r="E847" s="98"/>
      <c r="F847" s="98"/>
      <c r="G847" s="98"/>
      <c r="H847" s="98"/>
      <c r="I847" s="98"/>
      <c r="J847" s="98"/>
      <c r="K847" s="98"/>
      <c r="L847" s="98"/>
      <c r="M847" s="98"/>
      <c r="N847" s="98"/>
      <c r="O847" s="49"/>
    </row>
    <row r="848" spans="2:15" ht="15" x14ac:dyDescent="0.2">
      <c r="B848" s="38"/>
      <c r="C848" s="98"/>
      <c r="D848" s="98"/>
      <c r="E848" s="98"/>
      <c r="F848" s="98"/>
      <c r="G848" s="98"/>
      <c r="H848" s="98"/>
      <c r="I848" s="98"/>
      <c r="J848" s="98"/>
      <c r="K848" s="98"/>
      <c r="L848" s="98"/>
      <c r="M848" s="98"/>
      <c r="N848" s="98"/>
      <c r="O848" s="49"/>
    </row>
    <row r="849" spans="2:16" ht="15" x14ac:dyDescent="0.2">
      <c r="B849" s="38"/>
      <c r="C849" s="98"/>
      <c r="D849" s="98"/>
      <c r="E849" s="98"/>
      <c r="F849" s="98"/>
      <c r="G849" s="98"/>
      <c r="H849" s="98"/>
      <c r="I849" s="98"/>
      <c r="J849" s="98"/>
      <c r="K849" s="98"/>
      <c r="L849" s="98"/>
      <c r="M849" s="98"/>
      <c r="N849" s="98"/>
      <c r="O849" s="49"/>
    </row>
    <row r="850" spans="2:16" ht="15" x14ac:dyDescent="0.2">
      <c r="B850" s="38"/>
      <c r="C850" s="98"/>
      <c r="D850" s="98"/>
      <c r="E850" s="98"/>
      <c r="F850" s="98"/>
      <c r="G850" s="98"/>
      <c r="H850" s="98"/>
      <c r="I850" s="98"/>
      <c r="J850" s="98"/>
      <c r="K850" s="98"/>
      <c r="L850" s="98"/>
      <c r="M850" s="98"/>
      <c r="N850" s="98"/>
      <c r="O850" s="49"/>
    </row>
    <row r="851" spans="2:16" ht="15" x14ac:dyDescent="0.2">
      <c r="B851" s="38"/>
      <c r="C851" s="98"/>
      <c r="D851" s="98"/>
      <c r="E851" s="98"/>
      <c r="F851" s="98"/>
      <c r="G851" s="98"/>
      <c r="H851" s="98"/>
      <c r="I851" s="98"/>
      <c r="J851" s="98"/>
      <c r="K851" s="98"/>
      <c r="L851" s="98"/>
      <c r="M851" s="98"/>
      <c r="N851" s="98"/>
      <c r="O851" s="49"/>
    </row>
    <row r="852" spans="2:16" ht="15" x14ac:dyDescent="0.2">
      <c r="B852" s="38"/>
      <c r="C852" s="98"/>
      <c r="D852" s="98"/>
      <c r="E852" s="98"/>
      <c r="F852" s="98"/>
      <c r="G852" s="98"/>
      <c r="H852" s="98"/>
      <c r="I852" s="98"/>
      <c r="J852" s="98"/>
      <c r="K852" s="98"/>
      <c r="L852" s="98"/>
      <c r="M852" s="98"/>
      <c r="N852" s="98"/>
      <c r="O852" s="49"/>
    </row>
    <row r="853" spans="2:16" ht="15" x14ac:dyDescent="0.2">
      <c r="B853" s="38"/>
      <c r="C853" s="98"/>
      <c r="D853" s="98"/>
      <c r="E853" s="98"/>
      <c r="F853" s="98"/>
      <c r="G853" s="98"/>
      <c r="H853" s="98"/>
      <c r="I853" s="98"/>
      <c r="J853" s="98"/>
      <c r="K853" s="98"/>
      <c r="L853" s="98"/>
      <c r="M853" s="98"/>
      <c r="N853" s="98"/>
      <c r="O853" s="49"/>
    </row>
    <row r="854" spans="2:16" ht="15" x14ac:dyDescent="0.2">
      <c r="B854" s="38"/>
      <c r="C854" s="49"/>
      <c r="D854" s="49"/>
      <c r="E854" s="49"/>
      <c r="F854" s="49"/>
      <c r="G854" s="49"/>
      <c r="H854" s="49"/>
      <c r="I854" s="49"/>
      <c r="J854" s="49"/>
      <c r="K854" s="49"/>
      <c r="L854" s="49"/>
      <c r="M854" s="49"/>
      <c r="N854" s="49"/>
      <c r="O854" s="49"/>
    </row>
    <row r="855" spans="2:16" ht="15" x14ac:dyDescent="0.2">
      <c r="B855" s="38"/>
      <c r="C855" s="49"/>
      <c r="D855" s="49"/>
      <c r="E855" s="49"/>
      <c r="F855" s="49"/>
      <c r="G855" s="49"/>
      <c r="H855" s="49"/>
      <c r="I855" s="49"/>
      <c r="J855" s="49"/>
      <c r="K855" s="49"/>
      <c r="L855" s="49"/>
      <c r="M855" s="49"/>
      <c r="N855" s="49"/>
      <c r="O855" s="49"/>
    </row>
    <row r="856" spans="2:16" ht="20.25" x14ac:dyDescent="0.3">
      <c r="B856" s="330" t="s">
        <v>68</v>
      </c>
      <c r="C856" s="49"/>
      <c r="D856" s="49"/>
      <c r="E856" s="49"/>
      <c r="F856" s="49"/>
      <c r="G856" s="49"/>
      <c r="H856" s="49"/>
      <c r="I856" s="49"/>
      <c r="J856" s="49"/>
      <c r="K856" s="49"/>
      <c r="L856" s="49"/>
      <c r="M856" s="49"/>
      <c r="N856" s="49"/>
      <c r="O856" s="49"/>
    </row>
    <row r="857" spans="2:16" ht="15" x14ac:dyDescent="0.2">
      <c r="B857" s="38"/>
    </row>
    <row r="858" spans="2:16" ht="15" x14ac:dyDescent="0.2">
      <c r="B858" s="38" t="s">
        <v>418</v>
      </c>
      <c r="C858" s="9">
        <v>3</v>
      </c>
      <c r="D858" s="9">
        <v>4</v>
      </c>
      <c r="E858" s="9">
        <v>5</v>
      </c>
      <c r="F858" s="9">
        <v>6</v>
      </c>
      <c r="G858" s="9">
        <v>7</v>
      </c>
      <c r="H858" s="9">
        <v>8</v>
      </c>
      <c r="I858" s="9">
        <v>9</v>
      </c>
      <c r="J858" s="9">
        <v>10</v>
      </c>
      <c r="K858" s="9">
        <v>11</v>
      </c>
      <c r="L858" s="9">
        <v>12</v>
      </c>
      <c r="M858" s="9">
        <v>13</v>
      </c>
      <c r="N858" s="9">
        <v>14</v>
      </c>
    </row>
    <row r="859" spans="2:16" ht="32.25" thickBot="1" x14ac:dyDescent="0.25">
      <c r="B859" s="82" t="s">
        <v>67</v>
      </c>
      <c r="C859" s="83" t="s">
        <v>339</v>
      </c>
      <c r="D859" s="83" t="s">
        <v>340</v>
      </c>
      <c r="E859" s="83" t="s">
        <v>341</v>
      </c>
      <c r="F859" s="83" t="s">
        <v>342</v>
      </c>
      <c r="G859" s="83" t="s">
        <v>343</v>
      </c>
      <c r="H859" s="83" t="s">
        <v>344</v>
      </c>
      <c r="I859" s="83" t="s">
        <v>345</v>
      </c>
      <c r="J859" s="83" t="s">
        <v>346</v>
      </c>
      <c r="K859" s="83" t="s">
        <v>347</v>
      </c>
      <c r="L859" s="83" t="s">
        <v>348</v>
      </c>
      <c r="M859" s="83" t="s">
        <v>349</v>
      </c>
      <c r="N859" s="83" t="s">
        <v>350</v>
      </c>
      <c r="O859" s="96" t="s">
        <v>174</v>
      </c>
      <c r="P859" s="96" t="s">
        <v>175</v>
      </c>
    </row>
    <row r="860" spans="2:16" ht="15" x14ac:dyDescent="0.25">
      <c r="B860" s="379" t="s">
        <v>35</v>
      </c>
      <c r="C860" s="393">
        <v>225050093.9500002</v>
      </c>
      <c r="D860" s="393">
        <v>241559463.52999997</v>
      </c>
      <c r="E860" s="393">
        <v>220699621.13999894</v>
      </c>
      <c r="F860" s="393">
        <v>133059345.55999945</v>
      </c>
      <c r="G860" s="393">
        <v>214270268.06999975</v>
      </c>
      <c r="H860" s="393">
        <v>196968078.56999975</v>
      </c>
      <c r="I860" s="393">
        <v>187232343.92999998</v>
      </c>
      <c r="J860" s="393">
        <v>144806323.60000032</v>
      </c>
      <c r="K860" s="393">
        <v>199782902.43999967</v>
      </c>
      <c r="L860" s="393">
        <v>200980131.97000009</v>
      </c>
      <c r="M860" s="393">
        <v>174209448.11999908</v>
      </c>
      <c r="N860" s="393">
        <v>71576517.460000068</v>
      </c>
      <c r="O860" s="403">
        <v>184182878.19499978</v>
      </c>
      <c r="P860" s="395">
        <v>0.8292886314853406</v>
      </c>
    </row>
    <row r="861" spans="2:16" ht="15" x14ac:dyDescent="0.25">
      <c r="B861" s="44" t="s">
        <v>36</v>
      </c>
      <c r="C861" s="104">
        <v>42782255.090000026</v>
      </c>
      <c r="D861" s="104">
        <v>43251607.469999991</v>
      </c>
      <c r="E861" s="104">
        <v>40771630.610000007</v>
      </c>
      <c r="F861" s="104">
        <v>32289910.320000023</v>
      </c>
      <c r="G861" s="104">
        <v>43951809.260000035</v>
      </c>
      <c r="H861" s="104">
        <v>41641835.950000018</v>
      </c>
      <c r="I861" s="104">
        <v>36953451.640000023</v>
      </c>
      <c r="J861" s="104">
        <v>31410300.299999949</v>
      </c>
      <c r="K861" s="104">
        <v>35531464.770000033</v>
      </c>
      <c r="L861" s="104">
        <v>38155332.479999982</v>
      </c>
      <c r="M861" s="104">
        <v>32058855.099999972</v>
      </c>
      <c r="N861" s="104">
        <v>30238000.509999983</v>
      </c>
      <c r="O861" s="127">
        <v>37419704.458333336</v>
      </c>
      <c r="P861" s="105">
        <v>0.16848328034043938</v>
      </c>
    </row>
    <row r="862" spans="2:16" ht="15" x14ac:dyDescent="0.25">
      <c r="B862" s="379" t="s">
        <v>39</v>
      </c>
      <c r="C862" s="393">
        <v>500061.21000000037</v>
      </c>
      <c r="D862" s="393">
        <v>597311.63000000035</v>
      </c>
      <c r="E862" s="393">
        <v>593494.71</v>
      </c>
      <c r="F862" s="393">
        <v>385370.67000000004</v>
      </c>
      <c r="G862" s="393">
        <v>494760.86000000028</v>
      </c>
      <c r="H862" s="393">
        <v>505401.54999999993</v>
      </c>
      <c r="I862" s="393">
        <v>444537.71999999991</v>
      </c>
      <c r="J862" s="393">
        <v>296560.01</v>
      </c>
      <c r="K862" s="393">
        <v>461909.33999999968</v>
      </c>
      <c r="L862" s="393">
        <v>460661.79000000027</v>
      </c>
      <c r="M862" s="393">
        <v>397745.09999999992</v>
      </c>
      <c r="N862" s="393">
        <v>0</v>
      </c>
      <c r="O862" s="403">
        <v>428151.21583333332</v>
      </c>
      <c r="P862" s="395">
        <v>1.9277629893007552E-3</v>
      </c>
    </row>
    <row r="863" spans="2:16" ht="15" x14ac:dyDescent="0.25">
      <c r="B863" s="379" t="s">
        <v>37</v>
      </c>
      <c r="C863" s="393">
        <v>43220.399999999972</v>
      </c>
      <c r="D863" s="393">
        <v>37916.099999999962</v>
      </c>
      <c r="E863" s="393">
        <v>37517.410000000011</v>
      </c>
      <c r="F863" s="393">
        <v>28936.830000000034</v>
      </c>
      <c r="G863" s="393">
        <v>30127.769999999968</v>
      </c>
      <c r="H863" s="393">
        <v>39204.350000000013</v>
      </c>
      <c r="I863" s="393">
        <v>37029.439999999995</v>
      </c>
      <c r="J863" s="393">
        <v>27673.99</v>
      </c>
      <c r="K863" s="393">
        <v>31807.119999999981</v>
      </c>
      <c r="L863" s="393">
        <v>34284.97</v>
      </c>
      <c r="M863" s="393">
        <v>29099.609999999975</v>
      </c>
      <c r="N863" s="393">
        <v>20862.419999999991</v>
      </c>
      <c r="O863" s="403">
        <v>33140.034166666665</v>
      </c>
      <c r="P863" s="395">
        <v>1.4921394350432367E-4</v>
      </c>
    </row>
    <row r="864" spans="2:16" ht="15" x14ac:dyDescent="0.25">
      <c r="B864" s="379" t="s">
        <v>38</v>
      </c>
      <c r="C864" s="393">
        <v>54715.380000000005</v>
      </c>
      <c r="D864" s="393">
        <v>59343.869999999995</v>
      </c>
      <c r="E864" s="393">
        <v>32998.769999999997</v>
      </c>
      <c r="F864" s="393">
        <v>18644.269999999997</v>
      </c>
      <c r="G864" s="393">
        <v>28844.560000000001</v>
      </c>
      <c r="H864" s="393">
        <v>32215</v>
      </c>
      <c r="I864" s="393">
        <v>24862.09</v>
      </c>
      <c r="J864" s="393">
        <v>25927.620000000003</v>
      </c>
      <c r="K864" s="393">
        <v>28822.05</v>
      </c>
      <c r="L864" s="393">
        <v>31935.37</v>
      </c>
      <c r="M864" s="393">
        <v>29985.819999999952</v>
      </c>
      <c r="N864" s="393">
        <v>788.83</v>
      </c>
      <c r="O864" s="403">
        <v>30756.969166666662</v>
      </c>
      <c r="P864" s="395">
        <v>1.3848412577122091E-4</v>
      </c>
    </row>
    <row r="865" spans="2:16" ht="15" x14ac:dyDescent="0.25">
      <c r="B865" s="379" t="s">
        <v>358</v>
      </c>
      <c r="C865" s="393">
        <v>5684.6400000000021</v>
      </c>
      <c r="D865" s="393">
        <v>2532.9</v>
      </c>
      <c r="E865" s="393">
        <v>1115.3399999999999</v>
      </c>
      <c r="F865" s="393">
        <v>455.26</v>
      </c>
      <c r="G865" s="393">
        <v>2565.0099999999998</v>
      </c>
      <c r="H865" s="393">
        <v>920.25000000000034</v>
      </c>
      <c r="I865" s="393">
        <v>3222.8999999999992</v>
      </c>
      <c r="J865" s="393">
        <v>538.79</v>
      </c>
      <c r="K865" s="393">
        <v>5511.6499999999987</v>
      </c>
      <c r="L865" s="393">
        <v>5894.92</v>
      </c>
      <c r="M865" s="393">
        <v>3882.9299999999989</v>
      </c>
      <c r="N865" s="393">
        <v>1328.8100000000004</v>
      </c>
      <c r="O865" s="403">
        <v>2804.4500000000003</v>
      </c>
      <c r="P865" s="395">
        <v>1.2627115643761299E-5</v>
      </c>
    </row>
    <row r="866" spans="2:16" ht="15" x14ac:dyDescent="0.25">
      <c r="B866" s="379" t="s">
        <v>357</v>
      </c>
      <c r="C866" s="393">
        <v>0</v>
      </c>
      <c r="D866" s="393">
        <v>0</v>
      </c>
      <c r="E866" s="393">
        <v>0</v>
      </c>
      <c r="F866" s="393">
        <v>0</v>
      </c>
      <c r="G866" s="393">
        <v>0</v>
      </c>
      <c r="H866" s="393">
        <v>0</v>
      </c>
      <c r="I866" s="393">
        <v>0</v>
      </c>
      <c r="J866" s="393">
        <v>0</v>
      </c>
      <c r="K866" s="393">
        <v>0</v>
      </c>
      <c r="L866" s="393">
        <v>0</v>
      </c>
      <c r="M866" s="393">
        <v>0</v>
      </c>
      <c r="N866" s="393">
        <v>0</v>
      </c>
      <c r="O866" s="403">
        <v>0</v>
      </c>
      <c r="P866" s="395">
        <v>0</v>
      </c>
    </row>
    <row r="867" spans="2:16" ht="16.5" thickBot="1" x14ac:dyDescent="0.3">
      <c r="B867" s="101" t="s">
        <v>0</v>
      </c>
      <c r="C867" s="106">
        <v>268436030.67000026</v>
      </c>
      <c r="D867" s="106">
        <v>285508175.49999994</v>
      </c>
      <c r="E867" s="106">
        <v>262136377.97999898</v>
      </c>
      <c r="F867" s="106">
        <v>165782662.90999946</v>
      </c>
      <c r="G867" s="106">
        <v>258778375.52999982</v>
      </c>
      <c r="H867" s="106">
        <v>239187655.66999978</v>
      </c>
      <c r="I867" s="106">
        <v>224695447.72</v>
      </c>
      <c r="J867" s="106">
        <v>176567324.31000027</v>
      </c>
      <c r="K867" s="106">
        <v>235842417.36999974</v>
      </c>
      <c r="L867" s="106">
        <v>239668241.50000006</v>
      </c>
      <c r="M867" s="106">
        <v>206729016.67999905</v>
      </c>
      <c r="N867" s="106">
        <v>101837498.03000006</v>
      </c>
      <c r="O867" s="106">
        <v>222097435.32249978</v>
      </c>
      <c r="P867" s="126">
        <v>1</v>
      </c>
    </row>
    <row r="868" spans="2:16" ht="15" x14ac:dyDescent="0.2">
      <c r="B868" s="38"/>
      <c r="C868" s="49"/>
      <c r="D868" s="49"/>
      <c r="E868" s="49"/>
      <c r="F868" s="49"/>
      <c r="G868" s="49"/>
      <c r="H868" s="49"/>
      <c r="I868" s="49"/>
      <c r="J868" s="49"/>
      <c r="K868" s="49"/>
      <c r="L868" s="49"/>
      <c r="M868" s="49"/>
      <c r="N868" s="49"/>
      <c r="O868" s="49"/>
    </row>
    <row r="869" spans="2:16" ht="15" x14ac:dyDescent="0.2">
      <c r="B869" s="38"/>
      <c r="C869" s="49"/>
      <c r="D869" s="49"/>
      <c r="E869" s="49"/>
      <c r="F869" s="49"/>
      <c r="G869" s="49"/>
      <c r="H869" s="49"/>
      <c r="I869" s="49"/>
      <c r="J869" s="49"/>
      <c r="K869" s="49"/>
      <c r="L869" s="49"/>
      <c r="M869" s="49"/>
      <c r="N869" s="49"/>
      <c r="O869" s="49"/>
    </row>
    <row r="870" spans="2:16" ht="15" x14ac:dyDescent="0.2">
      <c r="B870" s="38"/>
      <c r="C870" s="49"/>
      <c r="D870" s="49"/>
      <c r="E870" s="49"/>
      <c r="F870" s="49"/>
      <c r="G870" s="49"/>
      <c r="H870" s="49"/>
      <c r="I870" s="49"/>
      <c r="J870" s="49"/>
      <c r="K870" s="49"/>
      <c r="L870" s="49"/>
      <c r="M870" s="49"/>
      <c r="N870" s="49"/>
      <c r="O870" s="49"/>
    </row>
    <row r="871" spans="2:16" ht="15" x14ac:dyDescent="0.2">
      <c r="B871" s="38"/>
      <c r="C871" s="49"/>
      <c r="D871" s="49"/>
      <c r="E871" s="49"/>
      <c r="F871" s="49"/>
      <c r="G871" s="49"/>
      <c r="H871" s="49"/>
      <c r="I871" s="49"/>
      <c r="J871" s="49"/>
      <c r="K871" s="49"/>
      <c r="L871" s="49"/>
      <c r="M871" s="49"/>
      <c r="N871" s="49"/>
      <c r="O871" s="49"/>
    </row>
    <row r="872" spans="2:16" ht="15" x14ac:dyDescent="0.2">
      <c r="B872" s="38"/>
      <c r="C872" s="49"/>
      <c r="D872" s="49"/>
      <c r="E872" s="49"/>
      <c r="F872" s="49"/>
      <c r="G872" s="49"/>
      <c r="H872" s="49"/>
      <c r="I872" s="49"/>
      <c r="J872" s="49"/>
      <c r="K872" s="49"/>
      <c r="L872" s="49"/>
      <c r="M872" s="49"/>
      <c r="N872" s="49"/>
      <c r="O872" s="49"/>
    </row>
    <row r="873" spans="2:16" ht="15" x14ac:dyDescent="0.2">
      <c r="B873" s="38"/>
      <c r="C873" s="49"/>
      <c r="D873" s="49"/>
      <c r="E873" s="49"/>
      <c r="F873" s="49"/>
      <c r="G873" s="49"/>
      <c r="H873" s="49"/>
      <c r="I873" s="49"/>
      <c r="J873" s="49"/>
      <c r="K873" s="49"/>
      <c r="L873" s="49"/>
      <c r="M873" s="49"/>
      <c r="N873" s="49"/>
      <c r="O873" s="49"/>
    </row>
    <row r="874" spans="2:16" ht="15" x14ac:dyDescent="0.2">
      <c r="B874" s="38"/>
      <c r="C874" s="49"/>
      <c r="D874" s="49"/>
      <c r="E874" s="49"/>
      <c r="F874" s="49"/>
      <c r="G874" s="49"/>
      <c r="H874" s="49"/>
      <c r="I874" s="49"/>
      <c r="J874" s="49"/>
      <c r="K874" s="49"/>
      <c r="L874" s="49"/>
      <c r="M874" s="49"/>
      <c r="N874" s="49"/>
      <c r="O874" s="49"/>
    </row>
    <row r="875" spans="2:16" ht="15" x14ac:dyDescent="0.2">
      <c r="B875" s="38"/>
      <c r="C875" s="49"/>
      <c r="D875" s="49"/>
      <c r="E875" s="49"/>
      <c r="F875" s="49"/>
      <c r="G875" s="49"/>
      <c r="H875" s="49"/>
      <c r="I875" s="49"/>
      <c r="J875" s="49"/>
      <c r="K875" s="49"/>
      <c r="L875" s="49"/>
      <c r="M875" s="49"/>
      <c r="N875" s="49"/>
      <c r="O875" s="49"/>
    </row>
    <row r="876" spans="2:16" ht="15" x14ac:dyDescent="0.2">
      <c r="B876" s="38"/>
      <c r="C876" s="49"/>
      <c r="D876" s="49"/>
      <c r="E876" s="49"/>
      <c r="F876" s="49"/>
      <c r="G876" s="49"/>
      <c r="H876" s="49"/>
      <c r="I876" s="49"/>
      <c r="J876" s="49"/>
      <c r="K876" s="49"/>
      <c r="L876" s="49"/>
      <c r="M876" s="49"/>
      <c r="N876" s="49"/>
      <c r="O876" s="49"/>
    </row>
    <row r="877" spans="2:16" ht="15" x14ac:dyDescent="0.2">
      <c r="B877" s="38"/>
      <c r="C877" s="49"/>
      <c r="D877" s="49"/>
      <c r="E877" s="49"/>
      <c r="F877" s="49"/>
      <c r="G877" s="49"/>
      <c r="H877" s="49"/>
      <c r="I877" s="49"/>
      <c r="J877" s="49"/>
      <c r="K877" s="49"/>
      <c r="L877" s="49"/>
      <c r="M877" s="49"/>
      <c r="N877" s="49"/>
      <c r="O877" s="49"/>
    </row>
    <row r="878" spans="2:16" ht="15" x14ac:dyDescent="0.2">
      <c r="B878" s="38"/>
      <c r="C878" s="49"/>
      <c r="D878" s="49"/>
      <c r="E878" s="49"/>
      <c r="F878" s="49"/>
      <c r="G878" s="49"/>
      <c r="H878" s="49"/>
      <c r="I878" s="49"/>
      <c r="J878" s="49"/>
      <c r="K878" s="49"/>
      <c r="L878" s="49"/>
      <c r="M878" s="49"/>
      <c r="N878" s="49"/>
      <c r="O878" s="49"/>
    </row>
    <row r="879" spans="2:16" ht="15" x14ac:dyDescent="0.2">
      <c r="B879" s="38"/>
      <c r="C879" s="49"/>
      <c r="D879" s="49"/>
      <c r="E879" s="49"/>
      <c r="F879" s="49"/>
      <c r="G879" s="49"/>
      <c r="H879" s="49"/>
      <c r="I879" s="49"/>
      <c r="J879" s="49"/>
      <c r="K879" s="49"/>
      <c r="L879" s="49"/>
      <c r="M879" s="49"/>
      <c r="N879" s="49"/>
      <c r="O879" s="49"/>
    </row>
    <row r="880" spans="2:16" ht="15" x14ac:dyDescent="0.2">
      <c r="B880" s="38"/>
      <c r="C880" s="49"/>
      <c r="D880" s="49"/>
      <c r="E880" s="49"/>
      <c r="F880" s="49"/>
      <c r="G880" s="49"/>
      <c r="H880" s="49"/>
      <c r="I880" s="49"/>
      <c r="J880" s="49"/>
      <c r="K880" s="49"/>
      <c r="L880" s="49"/>
      <c r="M880" s="49"/>
      <c r="N880" s="49"/>
      <c r="O880" s="49"/>
    </row>
    <row r="881" spans="2:16" ht="15" x14ac:dyDescent="0.2">
      <c r="B881" s="38"/>
      <c r="C881" s="49"/>
      <c r="D881" s="49"/>
      <c r="E881" s="49"/>
      <c r="F881" s="49"/>
      <c r="G881" s="49"/>
      <c r="H881" s="49"/>
      <c r="I881" s="49"/>
      <c r="J881" s="49"/>
      <c r="K881" s="49"/>
      <c r="L881" s="49"/>
      <c r="M881" s="49"/>
      <c r="N881" s="49"/>
      <c r="O881" s="49"/>
    </row>
    <row r="882" spans="2:16" ht="15" x14ac:dyDescent="0.2">
      <c r="B882" s="38"/>
      <c r="C882" s="49"/>
      <c r="D882" s="49"/>
      <c r="E882" s="49"/>
      <c r="F882" s="49"/>
      <c r="G882" s="49"/>
      <c r="H882" s="49"/>
      <c r="I882" s="49"/>
      <c r="J882" s="49"/>
      <c r="K882" s="49"/>
      <c r="L882" s="49"/>
      <c r="M882" s="49"/>
      <c r="N882" s="49"/>
      <c r="O882" s="49"/>
    </row>
    <row r="883" spans="2:16" ht="15" x14ac:dyDescent="0.2">
      <c r="B883" s="38"/>
      <c r="C883" s="49"/>
      <c r="D883" s="49"/>
      <c r="E883" s="49"/>
      <c r="F883" s="49"/>
      <c r="G883" s="49"/>
      <c r="H883" s="49"/>
      <c r="I883" s="49"/>
      <c r="J883" s="49"/>
      <c r="K883" s="49"/>
      <c r="L883" s="49"/>
      <c r="M883" s="49"/>
      <c r="N883" s="49"/>
      <c r="O883" s="49"/>
    </row>
    <row r="884" spans="2:16" ht="15" x14ac:dyDescent="0.2">
      <c r="B884" s="38"/>
      <c r="C884" s="49"/>
      <c r="D884" s="49"/>
      <c r="E884" s="49"/>
      <c r="F884" s="49"/>
      <c r="G884" s="49"/>
      <c r="H884" s="49"/>
      <c r="I884" s="49"/>
      <c r="J884" s="49"/>
      <c r="K884" s="49"/>
      <c r="L884" s="49"/>
      <c r="M884" s="49"/>
      <c r="N884" s="49"/>
      <c r="O884" s="49"/>
    </row>
    <row r="885" spans="2:16" ht="15" x14ac:dyDescent="0.2">
      <c r="B885" s="38"/>
      <c r="C885" s="49"/>
      <c r="D885" s="49"/>
      <c r="E885" s="49"/>
      <c r="F885" s="49"/>
      <c r="G885" s="49"/>
      <c r="H885" s="49"/>
      <c r="I885" s="49"/>
      <c r="J885" s="49"/>
      <c r="K885" s="49"/>
      <c r="L885" s="49"/>
      <c r="M885" s="49"/>
      <c r="N885" s="49"/>
      <c r="O885" s="49"/>
    </row>
    <row r="886" spans="2:16" ht="15" x14ac:dyDescent="0.2">
      <c r="B886" s="38"/>
      <c r="C886" s="49"/>
      <c r="D886" s="49"/>
      <c r="E886" s="49"/>
      <c r="F886" s="49"/>
      <c r="G886" s="49"/>
      <c r="H886" s="49"/>
      <c r="I886" s="49"/>
      <c r="J886" s="49"/>
      <c r="K886" s="49"/>
      <c r="L886" s="49"/>
      <c r="M886" s="49"/>
      <c r="N886" s="49"/>
      <c r="O886" s="49"/>
    </row>
    <row r="887" spans="2:16" ht="15" x14ac:dyDescent="0.2">
      <c r="B887" s="38"/>
      <c r="C887" s="49"/>
      <c r="D887" s="49"/>
      <c r="E887" s="49"/>
      <c r="F887" s="49"/>
      <c r="G887" s="49"/>
      <c r="H887" s="49"/>
      <c r="I887" s="49"/>
      <c r="J887" s="49"/>
      <c r="K887" s="49"/>
      <c r="L887" s="49"/>
      <c r="M887" s="49"/>
      <c r="N887" s="49"/>
      <c r="O887" s="49"/>
    </row>
    <row r="888" spans="2:16" ht="15" x14ac:dyDescent="0.2">
      <c r="B888" s="38"/>
      <c r="C888" s="49"/>
      <c r="D888" s="49"/>
      <c r="E888" s="49"/>
      <c r="F888" s="49"/>
      <c r="G888" s="49"/>
      <c r="H888" s="49"/>
      <c r="I888" s="49"/>
      <c r="J888" s="49"/>
      <c r="K888" s="49"/>
      <c r="L888" s="49"/>
      <c r="M888" s="49"/>
      <c r="N888" s="49"/>
      <c r="O888" s="49"/>
    </row>
    <row r="889" spans="2:16" ht="15" x14ac:dyDescent="0.2">
      <c r="B889" s="38"/>
      <c r="C889" s="49"/>
      <c r="D889" s="49"/>
      <c r="E889" s="49"/>
      <c r="F889" s="49"/>
      <c r="G889" s="49"/>
      <c r="H889" s="49"/>
      <c r="I889" s="49"/>
      <c r="J889" s="49"/>
      <c r="K889" s="49"/>
      <c r="L889" s="49"/>
      <c r="M889" s="49"/>
      <c r="N889" s="49"/>
      <c r="O889" s="49"/>
    </row>
    <row r="890" spans="2:16" ht="15" x14ac:dyDescent="0.2">
      <c r="B890" s="38"/>
      <c r="C890" s="49"/>
      <c r="D890" s="49"/>
      <c r="E890" s="49"/>
      <c r="F890" s="49"/>
      <c r="G890" s="49"/>
      <c r="H890" s="49"/>
      <c r="I890" s="49"/>
      <c r="J890" s="49"/>
      <c r="K890" s="49"/>
      <c r="L890" s="49"/>
      <c r="M890" s="49"/>
      <c r="N890" s="49"/>
      <c r="O890" s="49"/>
    </row>
    <row r="891" spans="2:16" ht="15" x14ac:dyDescent="0.2">
      <c r="B891" s="38"/>
      <c r="C891" s="49"/>
      <c r="D891" s="49"/>
      <c r="E891" s="49"/>
      <c r="F891" s="49"/>
      <c r="G891" s="49"/>
      <c r="H891" s="49"/>
      <c r="I891" s="49"/>
      <c r="J891" s="49"/>
      <c r="K891" s="49"/>
      <c r="L891" s="49"/>
      <c r="M891" s="49"/>
      <c r="N891" s="49"/>
      <c r="O891" s="49"/>
    </row>
    <row r="892" spans="2:16" ht="15" x14ac:dyDescent="0.2">
      <c r="B892" s="38"/>
      <c r="C892" s="49"/>
      <c r="D892" s="49"/>
      <c r="E892" s="49"/>
      <c r="F892" s="49"/>
      <c r="G892" s="49"/>
      <c r="H892" s="49"/>
      <c r="I892" s="49"/>
      <c r="J892" s="49"/>
      <c r="K892" s="49"/>
      <c r="L892" s="49"/>
      <c r="M892" s="49"/>
      <c r="N892" s="49"/>
      <c r="O892" s="49"/>
    </row>
    <row r="893" spans="2:16" ht="20.25" x14ac:dyDescent="0.3">
      <c r="B893" s="330" t="s">
        <v>77</v>
      </c>
      <c r="C893" s="49"/>
      <c r="D893" s="49"/>
      <c r="E893" s="49"/>
      <c r="F893" s="49"/>
      <c r="G893" s="49"/>
      <c r="H893" s="49"/>
      <c r="I893" s="49"/>
      <c r="J893" s="49"/>
      <c r="K893" s="49"/>
      <c r="L893" s="49"/>
      <c r="M893" s="49"/>
      <c r="N893" s="49"/>
      <c r="O893" s="49"/>
    </row>
    <row r="894" spans="2:16" ht="15" x14ac:dyDescent="0.2">
      <c r="B894" s="38"/>
    </row>
    <row r="895" spans="2:16" ht="15" x14ac:dyDescent="0.2">
      <c r="B895" s="38" t="s">
        <v>429</v>
      </c>
      <c r="C895" s="9">
        <v>3</v>
      </c>
      <c r="D895" s="9">
        <v>4</v>
      </c>
      <c r="E895" s="9">
        <v>5</v>
      </c>
      <c r="F895" s="9">
        <v>6</v>
      </c>
      <c r="G895" s="9">
        <v>7</v>
      </c>
      <c r="H895" s="9">
        <v>8</v>
      </c>
      <c r="I895" s="9">
        <v>9</v>
      </c>
      <c r="J895" s="9">
        <v>10</v>
      </c>
      <c r="K895" s="9">
        <v>11</v>
      </c>
      <c r="L895" s="9">
        <v>12</v>
      </c>
      <c r="M895" s="9">
        <v>13</v>
      </c>
      <c r="N895" s="9">
        <v>14</v>
      </c>
      <c r="O895" s="9"/>
      <c r="P895" s="9"/>
    </row>
    <row r="896" spans="2:16" ht="32.25" thickBot="1" x14ac:dyDescent="0.25">
      <c r="B896" s="82" t="s">
        <v>67</v>
      </c>
      <c r="C896" s="83" t="s">
        <v>339</v>
      </c>
      <c r="D896" s="83" t="s">
        <v>340</v>
      </c>
      <c r="E896" s="83" t="s">
        <v>341</v>
      </c>
      <c r="F896" s="83" t="s">
        <v>342</v>
      </c>
      <c r="G896" s="83" t="s">
        <v>343</v>
      </c>
      <c r="H896" s="83" t="s">
        <v>344</v>
      </c>
      <c r="I896" s="83" t="s">
        <v>345</v>
      </c>
      <c r="J896" s="83" t="s">
        <v>346</v>
      </c>
      <c r="K896" s="83" t="s">
        <v>347</v>
      </c>
      <c r="L896" s="83" t="s">
        <v>348</v>
      </c>
      <c r="M896" s="83" t="s">
        <v>349</v>
      </c>
      <c r="N896" s="83" t="s">
        <v>350</v>
      </c>
      <c r="O896" s="96" t="s">
        <v>176</v>
      </c>
      <c r="P896" s="96" t="s">
        <v>177</v>
      </c>
    </row>
    <row r="897" spans="2:16" ht="15" x14ac:dyDescent="0.25">
      <c r="B897" s="379" t="s">
        <v>35</v>
      </c>
      <c r="C897" s="393">
        <v>2764390795.6999989</v>
      </c>
      <c r="D897" s="393">
        <v>2797848641.3700147</v>
      </c>
      <c r="E897" s="393">
        <v>2754586584.1800017</v>
      </c>
      <c r="F897" s="393">
        <v>2676369544.7700105</v>
      </c>
      <c r="G897" s="393">
        <v>2682873321.670001</v>
      </c>
      <c r="H897" s="393">
        <v>2567663610.0700026</v>
      </c>
      <c r="I897" s="393">
        <v>2481469387.4699893</v>
      </c>
      <c r="J897" s="393">
        <v>2421591172.7099924</v>
      </c>
      <c r="K897" s="393">
        <v>2425895741.9700274</v>
      </c>
      <c r="L897" s="393">
        <v>2434184051.6099954</v>
      </c>
      <c r="M897" s="393">
        <v>2455796714.0799756</v>
      </c>
      <c r="N897" s="393">
        <v>2536314557.9000034</v>
      </c>
      <c r="O897" s="403">
        <v>2583248676.9583344</v>
      </c>
      <c r="P897" s="395">
        <v>0.83176020412711094</v>
      </c>
    </row>
    <row r="898" spans="2:16" ht="15" x14ac:dyDescent="0.25">
      <c r="B898" s="44" t="s">
        <v>37</v>
      </c>
      <c r="C898" s="104">
        <v>360419850.01000053</v>
      </c>
      <c r="D898" s="104">
        <v>366866800.1000002</v>
      </c>
      <c r="E898" s="104">
        <v>362414621.52999991</v>
      </c>
      <c r="F898" s="104">
        <v>345807928.20000094</v>
      </c>
      <c r="G898" s="104">
        <v>360707874.82000023</v>
      </c>
      <c r="H898" s="104">
        <v>351139765.52000034</v>
      </c>
      <c r="I898" s="104">
        <v>330012328.15000087</v>
      </c>
      <c r="J898" s="104">
        <v>309266131.75999939</v>
      </c>
      <c r="K898" s="104">
        <v>313466097.33000022</v>
      </c>
      <c r="L898" s="104">
        <v>319461095.02000087</v>
      </c>
      <c r="M898" s="104">
        <v>320930101.53999919</v>
      </c>
      <c r="N898" s="104">
        <v>316646168.56000006</v>
      </c>
      <c r="O898" s="127">
        <v>338094896.87833357</v>
      </c>
      <c r="P898" s="105">
        <v>0.10886055336065231</v>
      </c>
    </row>
    <row r="899" spans="2:16" ht="15" x14ac:dyDescent="0.25">
      <c r="B899" s="44" t="s">
        <v>36</v>
      </c>
      <c r="C899" s="104">
        <v>118041688.83999999</v>
      </c>
      <c r="D899" s="104">
        <v>88450281.799999863</v>
      </c>
      <c r="E899" s="104">
        <v>85511818.209999949</v>
      </c>
      <c r="F899" s="104">
        <v>106595905.16000001</v>
      </c>
      <c r="G899" s="104">
        <v>78467309.460000053</v>
      </c>
      <c r="H899" s="104">
        <v>89141002.47999987</v>
      </c>
      <c r="I899" s="104">
        <v>96643478.470000073</v>
      </c>
      <c r="J899" s="104">
        <v>96305863.760000139</v>
      </c>
      <c r="K899" s="104">
        <v>88462280.489999965</v>
      </c>
      <c r="L899" s="104">
        <v>95773759.520000249</v>
      </c>
      <c r="M899" s="104">
        <v>98125461.740000173</v>
      </c>
      <c r="N899" s="104">
        <v>139561670.15000007</v>
      </c>
      <c r="O899" s="127">
        <v>98423376.673333347</v>
      </c>
      <c r="P899" s="105">
        <v>3.1690579618948424E-2</v>
      </c>
    </row>
    <row r="900" spans="2:16" ht="15" x14ac:dyDescent="0.25">
      <c r="B900" s="44" t="s">
        <v>357</v>
      </c>
      <c r="C900" s="104">
        <v>71496960.75000003</v>
      </c>
      <c r="D900" s="104">
        <v>72044118.839999944</v>
      </c>
      <c r="E900" s="104">
        <v>71964176.790000021</v>
      </c>
      <c r="F900" s="104">
        <v>66442100.079999983</v>
      </c>
      <c r="G900" s="104">
        <v>69336203.050000072</v>
      </c>
      <c r="H900" s="104">
        <v>68376998.869999975</v>
      </c>
      <c r="I900" s="104">
        <v>66415929.489999987</v>
      </c>
      <c r="J900" s="104">
        <v>60107793.460000001</v>
      </c>
      <c r="K900" s="104">
        <v>62589923.410000004</v>
      </c>
      <c r="L900" s="104">
        <v>63184163.979999967</v>
      </c>
      <c r="M900" s="104">
        <v>59474748.019999981</v>
      </c>
      <c r="N900" s="104">
        <v>56353588.759999998</v>
      </c>
      <c r="O900" s="127">
        <v>65648892.125</v>
      </c>
      <c r="P900" s="105">
        <v>2.1137777559573835E-2</v>
      </c>
    </row>
    <row r="901" spans="2:16" ht="15" x14ac:dyDescent="0.25">
      <c r="B901" s="379" t="s">
        <v>358</v>
      </c>
      <c r="C901" s="393">
        <v>17479439.070000004</v>
      </c>
      <c r="D901" s="393">
        <v>17490419.149999995</v>
      </c>
      <c r="E901" s="393">
        <v>17395107.469999999</v>
      </c>
      <c r="F901" s="393">
        <v>17583411.720000003</v>
      </c>
      <c r="G901" s="393">
        <v>19063590.239999987</v>
      </c>
      <c r="H901" s="393">
        <v>18227682.32</v>
      </c>
      <c r="I901" s="393">
        <v>17860140.999999996</v>
      </c>
      <c r="J901" s="393">
        <v>17794401.209999997</v>
      </c>
      <c r="K901" s="393">
        <v>17740874.289999999</v>
      </c>
      <c r="L901" s="393">
        <v>17678108.18</v>
      </c>
      <c r="M901" s="393">
        <v>17948842.020000007</v>
      </c>
      <c r="N901" s="393">
        <v>17997095.02</v>
      </c>
      <c r="O901" s="403">
        <v>17854925.974166665</v>
      </c>
      <c r="P901" s="395">
        <v>5.7489691199353529E-3</v>
      </c>
    </row>
    <row r="902" spans="2:16" ht="15" x14ac:dyDescent="0.25">
      <c r="B902" s="379" t="s">
        <v>39</v>
      </c>
      <c r="C902" s="393">
        <v>1611837.32</v>
      </c>
      <c r="D902" s="393">
        <v>1591465.1100000013</v>
      </c>
      <c r="E902" s="393">
        <v>1328110.4399999997</v>
      </c>
      <c r="F902" s="393">
        <v>149932.71</v>
      </c>
      <c r="G902" s="393">
        <v>99666.700000000215</v>
      </c>
      <c r="H902" s="393">
        <v>229515.40000000011</v>
      </c>
      <c r="I902" s="393">
        <v>323012.17000000039</v>
      </c>
      <c r="J902" s="393">
        <v>427532.41000000102</v>
      </c>
      <c r="K902" s="393">
        <v>541552.59000000102</v>
      </c>
      <c r="L902" s="393">
        <v>930550.6099999994</v>
      </c>
      <c r="M902" s="393">
        <v>1028145.7200000003</v>
      </c>
      <c r="N902" s="393">
        <v>1983343.8799999985</v>
      </c>
      <c r="O902" s="403">
        <v>853722.08833333349</v>
      </c>
      <c r="P902" s="395">
        <v>2.7488335319542681E-4</v>
      </c>
    </row>
    <row r="903" spans="2:16" ht="15" x14ac:dyDescent="0.25">
      <c r="B903" s="379" t="s">
        <v>38</v>
      </c>
      <c r="C903" s="393">
        <v>1974391.7099999997</v>
      </c>
      <c r="D903" s="393">
        <v>1541431.5000000005</v>
      </c>
      <c r="E903" s="393">
        <v>1402734.4100000001</v>
      </c>
      <c r="F903" s="393">
        <v>1153491.3299999996</v>
      </c>
      <c r="G903" s="393">
        <v>1852111.53</v>
      </c>
      <c r="H903" s="393">
        <v>1835052.4399999995</v>
      </c>
      <c r="I903" s="393">
        <v>1484681.0300000003</v>
      </c>
      <c r="J903" s="393">
        <v>1304617.7200000002</v>
      </c>
      <c r="K903" s="393">
        <v>1710211.32</v>
      </c>
      <c r="L903" s="393">
        <v>1536175.2100000007</v>
      </c>
      <c r="M903" s="393">
        <v>1838506.7200000007</v>
      </c>
      <c r="N903" s="393">
        <v>2008654.41</v>
      </c>
      <c r="O903" s="403">
        <v>1636838.2775000001</v>
      </c>
      <c r="P903" s="395">
        <v>5.2703286058372297E-4</v>
      </c>
    </row>
    <row r="904" spans="2:16" ht="16.5" thickBot="1" x14ac:dyDescent="0.3">
      <c r="B904" s="101" t="s">
        <v>0</v>
      </c>
      <c r="C904" s="106">
        <v>3335414963.4000001</v>
      </c>
      <c r="D904" s="106">
        <v>3345833157.8700151</v>
      </c>
      <c r="E904" s="106">
        <v>3294603153.0300012</v>
      </c>
      <c r="F904" s="106">
        <v>3214102313.9700108</v>
      </c>
      <c r="G904" s="106">
        <v>3212400077.4700012</v>
      </c>
      <c r="H904" s="106">
        <v>3096613627.1000032</v>
      </c>
      <c r="I904" s="106">
        <v>2994208957.7799907</v>
      </c>
      <c r="J904" s="106">
        <v>2906797513.0299916</v>
      </c>
      <c r="K904" s="106">
        <v>2910406681.4000278</v>
      </c>
      <c r="L904" s="106">
        <v>2932747904.1299968</v>
      </c>
      <c r="M904" s="106">
        <v>2955142519.8399744</v>
      </c>
      <c r="N904" s="106">
        <v>3070865078.6800036</v>
      </c>
      <c r="O904" s="106">
        <v>3105761328.9750013</v>
      </c>
      <c r="P904" s="107">
        <v>1</v>
      </c>
    </row>
    <row r="905" spans="2:16" ht="15" x14ac:dyDescent="0.2">
      <c r="B905" s="38"/>
      <c r="C905" s="49"/>
      <c r="D905" s="49"/>
      <c r="E905" s="49"/>
      <c r="F905" s="49"/>
      <c r="G905" s="49"/>
      <c r="H905" s="49"/>
      <c r="I905" s="49"/>
      <c r="J905" s="49"/>
      <c r="K905" s="49"/>
      <c r="L905" s="49"/>
      <c r="M905" s="49"/>
      <c r="N905" s="49"/>
      <c r="O905" s="49"/>
    </row>
    <row r="906" spans="2:16" ht="15" x14ac:dyDescent="0.2">
      <c r="B906" s="38"/>
      <c r="C906" s="49"/>
      <c r="D906" s="49"/>
      <c r="E906" s="49"/>
      <c r="F906" s="49"/>
      <c r="G906" s="49"/>
      <c r="H906" s="49"/>
      <c r="I906" s="49"/>
      <c r="J906" s="49"/>
      <c r="K906" s="49"/>
      <c r="L906" s="49"/>
      <c r="M906" s="49"/>
      <c r="N906" s="49"/>
      <c r="O906" s="49"/>
    </row>
    <row r="907" spans="2:16" ht="15" x14ac:dyDescent="0.2">
      <c r="B907" s="38"/>
      <c r="C907" s="49"/>
      <c r="D907" s="49"/>
      <c r="E907" s="49"/>
      <c r="F907" s="49"/>
      <c r="G907" s="49"/>
      <c r="H907" s="49"/>
      <c r="I907" s="49"/>
      <c r="J907" s="49"/>
      <c r="K907" s="49"/>
      <c r="L907" s="49"/>
      <c r="M907" s="49"/>
      <c r="N907" s="49"/>
      <c r="O907" s="49"/>
    </row>
    <row r="908" spans="2:16" ht="15" x14ac:dyDescent="0.2">
      <c r="B908" s="38"/>
      <c r="C908" s="49"/>
      <c r="D908" s="49"/>
      <c r="E908" s="49"/>
      <c r="F908" s="49"/>
      <c r="G908" s="49"/>
      <c r="H908" s="49"/>
      <c r="I908" s="49"/>
      <c r="J908" s="49"/>
      <c r="K908" s="49"/>
      <c r="L908" s="49"/>
      <c r="M908" s="49"/>
      <c r="N908" s="49"/>
      <c r="O908" s="49"/>
    </row>
    <row r="909" spans="2:16" ht="15" x14ac:dyDescent="0.2">
      <c r="B909" s="38"/>
      <c r="C909" s="49"/>
      <c r="D909" s="49"/>
      <c r="E909" s="49"/>
      <c r="F909" s="49"/>
      <c r="G909" s="49"/>
      <c r="H909" s="49"/>
      <c r="I909" s="49"/>
      <c r="J909" s="49"/>
      <c r="K909" s="49"/>
      <c r="L909" s="49"/>
      <c r="M909" s="49"/>
      <c r="N909" s="49"/>
      <c r="O909" s="49"/>
    </row>
    <row r="910" spans="2:16" ht="15" x14ac:dyDescent="0.2">
      <c r="B910" s="38"/>
      <c r="C910" s="49"/>
      <c r="D910" s="49"/>
      <c r="E910" s="49"/>
      <c r="F910" s="49"/>
      <c r="G910" s="49"/>
      <c r="H910" s="49"/>
      <c r="I910" s="49"/>
      <c r="J910" s="49"/>
      <c r="K910" s="49"/>
      <c r="L910" s="49"/>
      <c r="M910" s="49"/>
      <c r="N910" s="49"/>
      <c r="O910" s="49"/>
    </row>
    <row r="911" spans="2:16" ht="15" x14ac:dyDescent="0.2">
      <c r="B911" s="38"/>
      <c r="C911" s="49"/>
      <c r="D911" s="49"/>
      <c r="E911" s="49"/>
      <c r="F911" s="49"/>
      <c r="G911" s="49"/>
      <c r="H911" s="49"/>
      <c r="I911" s="49"/>
      <c r="J911" s="49"/>
      <c r="K911" s="49"/>
      <c r="L911" s="49"/>
      <c r="M911" s="49"/>
      <c r="N911" s="49"/>
      <c r="O911" s="49"/>
    </row>
    <row r="912" spans="2:16" ht="15" x14ac:dyDescent="0.2">
      <c r="B912" s="38"/>
      <c r="C912" s="49"/>
      <c r="D912" s="49"/>
      <c r="E912" s="49"/>
      <c r="F912" s="49"/>
      <c r="G912" s="49"/>
      <c r="H912" s="49"/>
      <c r="I912" s="49"/>
      <c r="J912" s="49"/>
      <c r="K912" s="49"/>
      <c r="L912" s="49"/>
      <c r="M912" s="49"/>
      <c r="N912" s="49"/>
      <c r="O912" s="49"/>
    </row>
    <row r="913" spans="2:15" ht="15" x14ac:dyDescent="0.2">
      <c r="B913" s="38"/>
      <c r="C913" s="49"/>
      <c r="D913" s="49"/>
      <c r="E913" s="49"/>
      <c r="F913" s="49"/>
      <c r="G913" s="49"/>
      <c r="H913" s="49"/>
      <c r="I913" s="49"/>
      <c r="J913" s="49"/>
      <c r="K913" s="49"/>
      <c r="L913" s="49"/>
      <c r="M913" s="49"/>
      <c r="N913" s="49"/>
      <c r="O913" s="49"/>
    </row>
    <row r="914" spans="2:15" ht="15" x14ac:dyDescent="0.2">
      <c r="B914" s="38"/>
      <c r="C914" s="49"/>
      <c r="D914" s="49"/>
      <c r="E914" s="49"/>
      <c r="F914" s="49"/>
      <c r="G914" s="49"/>
      <c r="H914" s="49"/>
      <c r="I914" s="49"/>
      <c r="J914" s="49"/>
      <c r="K914" s="49"/>
      <c r="L914" s="49"/>
      <c r="M914" s="49"/>
      <c r="N914" s="49"/>
      <c r="O914" s="49"/>
    </row>
    <row r="915" spans="2:15" ht="15" x14ac:dyDescent="0.2">
      <c r="B915" s="38"/>
      <c r="C915" s="49"/>
      <c r="D915" s="49"/>
      <c r="E915" s="49"/>
      <c r="F915" s="49"/>
      <c r="G915" s="49"/>
      <c r="H915" s="49"/>
      <c r="I915" s="49"/>
      <c r="J915" s="49"/>
      <c r="K915" s="49"/>
      <c r="L915" s="49"/>
      <c r="M915" s="49"/>
      <c r="N915" s="49"/>
      <c r="O915" s="49"/>
    </row>
    <row r="916" spans="2:15" ht="15" x14ac:dyDescent="0.2">
      <c r="B916" s="38"/>
      <c r="C916" s="49"/>
      <c r="D916" s="49"/>
      <c r="E916" s="49"/>
      <c r="F916" s="49"/>
      <c r="G916" s="49"/>
      <c r="H916" s="49"/>
      <c r="I916" s="49"/>
      <c r="J916" s="49"/>
      <c r="K916" s="49"/>
      <c r="L916" s="49"/>
      <c r="M916" s="49"/>
      <c r="N916" s="49"/>
      <c r="O916" s="49"/>
    </row>
    <row r="917" spans="2:15" ht="15" x14ac:dyDescent="0.2">
      <c r="B917" s="38"/>
      <c r="C917" s="49"/>
      <c r="D917" s="49"/>
      <c r="E917" s="49"/>
      <c r="F917" s="49"/>
      <c r="G917" s="49"/>
      <c r="H917" s="49"/>
      <c r="I917" s="49"/>
      <c r="J917" s="49"/>
      <c r="K917" s="49"/>
      <c r="L917" s="49"/>
      <c r="M917" s="49"/>
      <c r="N917" s="49"/>
      <c r="O917" s="49"/>
    </row>
    <row r="918" spans="2:15" ht="15" x14ac:dyDescent="0.2">
      <c r="B918" s="38"/>
      <c r="C918" s="49"/>
      <c r="D918" s="49"/>
      <c r="E918" s="49"/>
      <c r="F918" s="49"/>
      <c r="G918" s="49"/>
      <c r="H918" s="49"/>
      <c r="I918" s="49"/>
      <c r="J918" s="49"/>
      <c r="K918" s="49"/>
      <c r="L918" s="49"/>
      <c r="M918" s="49"/>
      <c r="N918" s="49"/>
      <c r="O918" s="49"/>
    </row>
    <row r="919" spans="2:15" ht="15" x14ac:dyDescent="0.2">
      <c r="B919" s="38"/>
      <c r="C919" s="49"/>
      <c r="D919" s="49"/>
      <c r="E919" s="49"/>
      <c r="F919" s="49"/>
      <c r="G919" s="49"/>
      <c r="H919" s="49"/>
      <c r="I919" s="49"/>
      <c r="J919" s="49"/>
      <c r="K919" s="49"/>
      <c r="L919" s="49"/>
      <c r="M919" s="49"/>
      <c r="N919" s="49"/>
      <c r="O919" s="49"/>
    </row>
    <row r="920" spans="2:15" ht="15" x14ac:dyDescent="0.2">
      <c r="B920" s="38"/>
      <c r="C920" s="49"/>
      <c r="D920" s="49"/>
      <c r="E920" s="49"/>
      <c r="F920" s="49"/>
      <c r="G920" s="49"/>
      <c r="H920" s="49"/>
      <c r="I920" s="49"/>
      <c r="J920" s="49"/>
      <c r="K920" s="49"/>
      <c r="L920" s="49"/>
      <c r="M920" s="49"/>
      <c r="N920" s="49"/>
      <c r="O920" s="49"/>
    </row>
    <row r="921" spans="2:15" ht="15" x14ac:dyDescent="0.2">
      <c r="B921" s="38"/>
      <c r="C921" s="49"/>
      <c r="D921" s="49"/>
      <c r="E921" s="49"/>
      <c r="F921" s="49"/>
      <c r="G921" s="49"/>
      <c r="H921" s="49"/>
      <c r="I921" s="49"/>
      <c r="J921" s="49"/>
      <c r="K921" s="49"/>
      <c r="L921" s="49"/>
      <c r="M921" s="49"/>
      <c r="N921" s="49"/>
      <c r="O921" s="49"/>
    </row>
    <row r="922" spans="2:15" ht="15" x14ac:dyDescent="0.2">
      <c r="B922" s="38"/>
      <c r="C922" s="49"/>
      <c r="D922" s="49"/>
      <c r="E922" s="49"/>
      <c r="F922" s="49"/>
      <c r="G922" s="49"/>
      <c r="H922" s="49"/>
      <c r="I922" s="49"/>
      <c r="J922" s="49"/>
      <c r="K922" s="49"/>
      <c r="L922" s="49"/>
      <c r="M922" s="49"/>
      <c r="N922" s="49"/>
      <c r="O922" s="49"/>
    </row>
    <row r="923" spans="2:15" ht="15" x14ac:dyDescent="0.2">
      <c r="B923" s="38"/>
      <c r="C923" s="49"/>
      <c r="D923" s="49"/>
      <c r="E923" s="49"/>
      <c r="F923" s="49"/>
      <c r="G923" s="49"/>
      <c r="H923" s="49"/>
      <c r="I923" s="49"/>
      <c r="J923" s="49"/>
      <c r="K923" s="49"/>
      <c r="L923" s="49"/>
      <c r="M923" s="49"/>
      <c r="N923" s="49"/>
      <c r="O923" s="49"/>
    </row>
    <row r="924" spans="2:15" ht="15" x14ac:dyDescent="0.2">
      <c r="B924" s="38"/>
      <c r="C924" s="49"/>
      <c r="D924" s="49"/>
      <c r="E924" s="49"/>
      <c r="F924" s="49"/>
      <c r="G924" s="49"/>
      <c r="H924" s="49"/>
      <c r="I924" s="49"/>
      <c r="J924" s="49"/>
      <c r="K924" s="49"/>
      <c r="L924" s="49"/>
      <c r="M924" s="49"/>
      <c r="N924" s="49"/>
      <c r="O924" s="49"/>
    </row>
    <row r="925" spans="2:15" ht="15" x14ac:dyDescent="0.2">
      <c r="B925" s="38"/>
      <c r="C925" s="49"/>
      <c r="D925" s="49"/>
      <c r="E925" s="49"/>
      <c r="F925" s="49"/>
      <c r="G925" s="49"/>
      <c r="H925" s="49"/>
      <c r="I925" s="49"/>
      <c r="J925" s="49"/>
      <c r="K925" s="49"/>
      <c r="L925" s="49"/>
      <c r="M925" s="49"/>
      <c r="N925" s="49"/>
      <c r="O925" s="49"/>
    </row>
    <row r="926" spans="2:15" ht="15" x14ac:dyDescent="0.2">
      <c r="B926" s="38"/>
      <c r="C926" s="49"/>
      <c r="D926" s="49"/>
      <c r="E926" s="49"/>
      <c r="F926" s="49"/>
      <c r="G926" s="49"/>
      <c r="H926" s="49"/>
      <c r="I926" s="49"/>
      <c r="J926" s="49"/>
      <c r="K926" s="49"/>
      <c r="L926" s="49"/>
      <c r="M926" s="49"/>
      <c r="N926" s="49"/>
      <c r="O926" s="49"/>
    </row>
    <row r="927" spans="2:15" ht="15" x14ac:dyDescent="0.2">
      <c r="B927" s="38"/>
      <c r="C927" s="49"/>
      <c r="D927" s="49"/>
      <c r="E927" s="49"/>
      <c r="F927" s="49"/>
      <c r="G927" s="49"/>
      <c r="H927" s="49"/>
      <c r="I927" s="49"/>
      <c r="J927" s="49"/>
      <c r="K927" s="49"/>
      <c r="L927" s="49"/>
      <c r="M927" s="49"/>
      <c r="N927" s="49"/>
      <c r="O927" s="49"/>
    </row>
    <row r="928" spans="2:15" ht="15" x14ac:dyDescent="0.2">
      <c r="B928" s="38"/>
      <c r="C928" s="49"/>
      <c r="D928" s="49"/>
      <c r="E928" s="49"/>
      <c r="F928" s="49"/>
      <c r="G928" s="49"/>
      <c r="H928" s="49"/>
      <c r="I928" s="49"/>
      <c r="J928" s="49"/>
      <c r="K928" s="49"/>
      <c r="L928" s="49"/>
      <c r="M928" s="49"/>
      <c r="N928" s="49"/>
      <c r="O928" s="49"/>
    </row>
    <row r="929" spans="2:16" ht="15" x14ac:dyDescent="0.2">
      <c r="B929" s="38"/>
      <c r="C929" s="49"/>
      <c r="D929" s="49"/>
      <c r="E929" s="49"/>
      <c r="F929" s="49"/>
      <c r="G929" s="49"/>
      <c r="H929" s="49"/>
      <c r="I929" s="49"/>
      <c r="J929" s="49"/>
      <c r="K929" s="49"/>
      <c r="L929" s="49"/>
      <c r="M929" s="49"/>
      <c r="N929" s="49"/>
      <c r="O929" s="49"/>
    </row>
    <row r="930" spans="2:16" ht="15" x14ac:dyDescent="0.2">
      <c r="B930" s="38"/>
      <c r="C930" s="49"/>
      <c r="D930" s="49"/>
      <c r="E930" s="49"/>
      <c r="F930" s="49"/>
      <c r="G930" s="49"/>
      <c r="H930" s="49"/>
      <c r="I930" s="49"/>
      <c r="J930" s="49"/>
      <c r="K930" s="49"/>
      <c r="L930" s="49"/>
      <c r="M930" s="49"/>
      <c r="N930" s="49"/>
      <c r="O930" s="49"/>
    </row>
    <row r="931" spans="2:16" ht="20.25" x14ac:dyDescent="0.3">
      <c r="B931" s="330" t="s">
        <v>76</v>
      </c>
      <c r="C931" s="49"/>
      <c r="D931" s="49"/>
      <c r="E931" s="49"/>
      <c r="F931" s="49"/>
      <c r="G931" s="49"/>
      <c r="H931" s="49"/>
      <c r="I931" s="49"/>
      <c r="J931" s="49"/>
      <c r="K931" s="49"/>
      <c r="L931" s="49"/>
      <c r="M931" s="49"/>
      <c r="N931" s="49"/>
      <c r="O931" s="49"/>
    </row>
    <row r="932" spans="2:16" ht="15" x14ac:dyDescent="0.2">
      <c r="B932" s="38"/>
    </row>
    <row r="933" spans="2:16" ht="15" x14ac:dyDescent="0.2">
      <c r="B933" s="38" t="s">
        <v>430</v>
      </c>
      <c r="C933" s="9">
        <v>3</v>
      </c>
      <c r="D933" s="9">
        <v>4</v>
      </c>
      <c r="E933" s="9">
        <v>5</v>
      </c>
      <c r="F933" s="9">
        <v>6</v>
      </c>
      <c r="G933" s="9">
        <v>7</v>
      </c>
      <c r="H933" s="9">
        <v>8</v>
      </c>
      <c r="I933" s="9">
        <v>9</v>
      </c>
      <c r="J933" s="9">
        <v>10</v>
      </c>
      <c r="K933" s="9">
        <v>11</v>
      </c>
      <c r="L933" s="9">
        <v>12</v>
      </c>
      <c r="M933" s="9">
        <v>13</v>
      </c>
      <c r="N933" s="9">
        <v>14</v>
      </c>
      <c r="O933" s="9"/>
      <c r="P933" s="9"/>
    </row>
    <row r="934" spans="2:16" ht="32.25" thickBot="1" x14ac:dyDescent="0.25">
      <c r="B934" s="82" t="s">
        <v>67</v>
      </c>
      <c r="C934" s="83" t="s">
        <v>339</v>
      </c>
      <c r="D934" s="83" t="s">
        <v>340</v>
      </c>
      <c r="E934" s="83" t="s">
        <v>341</v>
      </c>
      <c r="F934" s="83" t="s">
        <v>342</v>
      </c>
      <c r="G934" s="83" t="s">
        <v>343</v>
      </c>
      <c r="H934" s="83" t="s">
        <v>344</v>
      </c>
      <c r="I934" s="83" t="s">
        <v>345</v>
      </c>
      <c r="J934" s="83" t="s">
        <v>346</v>
      </c>
      <c r="K934" s="83" t="s">
        <v>347</v>
      </c>
      <c r="L934" s="83" t="s">
        <v>348</v>
      </c>
      <c r="M934" s="83" t="s">
        <v>349</v>
      </c>
      <c r="N934" s="83" t="s">
        <v>350</v>
      </c>
      <c r="O934" s="96" t="s">
        <v>178</v>
      </c>
      <c r="P934" s="96" t="s">
        <v>179</v>
      </c>
    </row>
    <row r="935" spans="2:16" ht="15" x14ac:dyDescent="0.25">
      <c r="B935" s="379" t="s">
        <v>35</v>
      </c>
      <c r="C935" s="393">
        <v>3455737249.3000312</v>
      </c>
      <c r="D935" s="393">
        <v>3474378720.5700073</v>
      </c>
      <c r="E935" s="393">
        <v>3393152051.5100179</v>
      </c>
      <c r="F935" s="393">
        <v>3274527518.6400266</v>
      </c>
      <c r="G935" s="393">
        <v>3182870451.7599859</v>
      </c>
      <c r="H935" s="393">
        <v>3384692019.2900119</v>
      </c>
      <c r="I935" s="393">
        <v>3475238029.6599951</v>
      </c>
      <c r="J935" s="393">
        <v>3577476634.3999867</v>
      </c>
      <c r="K935" s="393">
        <v>3592507847.1299591</v>
      </c>
      <c r="L935" s="393">
        <v>3620349592.639997</v>
      </c>
      <c r="M935" s="393">
        <v>3708126457.9700232</v>
      </c>
      <c r="N935" s="393">
        <v>3753149612.6799831</v>
      </c>
      <c r="O935" s="403">
        <v>3491017182.129169</v>
      </c>
      <c r="P935" s="395">
        <v>0.87213252415117215</v>
      </c>
    </row>
    <row r="936" spans="2:16" ht="15" x14ac:dyDescent="0.25">
      <c r="B936" s="44" t="s">
        <v>37</v>
      </c>
      <c r="C936" s="104">
        <v>332700230.4400003</v>
      </c>
      <c r="D936" s="104">
        <v>344012639.37000078</v>
      </c>
      <c r="E936" s="104">
        <v>334228082.91999948</v>
      </c>
      <c r="F936" s="104">
        <v>319533406.24000043</v>
      </c>
      <c r="G936" s="104">
        <v>297895166.29000008</v>
      </c>
      <c r="H936" s="104">
        <v>314933170.99999952</v>
      </c>
      <c r="I936" s="104">
        <v>334228841.20999962</v>
      </c>
      <c r="J936" s="104">
        <v>350952872.1499998</v>
      </c>
      <c r="K936" s="104">
        <v>356675986.01000106</v>
      </c>
      <c r="L936" s="104">
        <v>354335657.72000009</v>
      </c>
      <c r="M936" s="104">
        <v>357045909.74000168</v>
      </c>
      <c r="N936" s="104">
        <v>358532635.12999952</v>
      </c>
      <c r="O936" s="127">
        <v>337922883.18500024</v>
      </c>
      <c r="P936" s="105">
        <v>8.4420534676609746E-2</v>
      </c>
    </row>
    <row r="937" spans="2:16" ht="15" x14ac:dyDescent="0.25">
      <c r="B937" s="44" t="s">
        <v>36</v>
      </c>
      <c r="C937" s="104">
        <v>101459015.81</v>
      </c>
      <c r="D937" s="104">
        <v>100389687.01999977</v>
      </c>
      <c r="E937" s="104">
        <v>93961377.580000207</v>
      </c>
      <c r="F937" s="104">
        <v>94438585.099999934</v>
      </c>
      <c r="G937" s="104">
        <v>94086387.160000026</v>
      </c>
      <c r="H937" s="104">
        <v>104627103.84999987</v>
      </c>
      <c r="I937" s="104">
        <v>111853572.01000002</v>
      </c>
      <c r="J937" s="104">
        <v>123545443.21999981</v>
      </c>
      <c r="K937" s="104">
        <v>119341090.22000009</v>
      </c>
      <c r="L937" s="104">
        <v>119472775.13999997</v>
      </c>
      <c r="M937" s="104">
        <v>126241532.28000022</v>
      </c>
      <c r="N937" s="104">
        <v>124141284.64000012</v>
      </c>
      <c r="O937" s="127">
        <v>109463154.5025</v>
      </c>
      <c r="P937" s="105">
        <v>2.7346292572410138E-2</v>
      </c>
    </row>
    <row r="938" spans="2:16" ht="15" x14ac:dyDescent="0.25">
      <c r="B938" s="44" t="s">
        <v>357</v>
      </c>
      <c r="C938" s="104">
        <v>50084439.150000036</v>
      </c>
      <c r="D938" s="104">
        <v>54225635.419999987</v>
      </c>
      <c r="E938" s="104">
        <v>48937882.180000074</v>
      </c>
      <c r="F938" s="104">
        <v>42969184.260000013</v>
      </c>
      <c r="G938" s="104">
        <v>40314894.899999991</v>
      </c>
      <c r="H938" s="104">
        <v>43608056.279999994</v>
      </c>
      <c r="I938" s="104">
        <v>45556347.769999981</v>
      </c>
      <c r="J938" s="104">
        <v>49968377.019999981</v>
      </c>
      <c r="K938" s="104">
        <v>50684841.730000004</v>
      </c>
      <c r="L938" s="104">
        <v>52006813.190000005</v>
      </c>
      <c r="M938" s="104">
        <v>54058108.620000049</v>
      </c>
      <c r="N938" s="104">
        <v>55307467.040000029</v>
      </c>
      <c r="O938" s="127">
        <v>48976837.296666682</v>
      </c>
      <c r="P938" s="105">
        <v>1.2235486251726714E-2</v>
      </c>
    </row>
    <row r="939" spans="2:16" ht="15" x14ac:dyDescent="0.25">
      <c r="B939" s="379" t="s">
        <v>358</v>
      </c>
      <c r="C939" s="393">
        <v>11473787.18</v>
      </c>
      <c r="D939" s="393">
        <v>11359513.949999999</v>
      </c>
      <c r="E939" s="393">
        <v>11380046.029999999</v>
      </c>
      <c r="F939" s="393">
        <v>11663812.999999998</v>
      </c>
      <c r="G939" s="393">
        <v>10597625.91</v>
      </c>
      <c r="H939" s="393">
        <v>10814955.010000005</v>
      </c>
      <c r="I939" s="393">
        <v>10997024.069999995</v>
      </c>
      <c r="J939" s="393">
        <v>10889529.910000002</v>
      </c>
      <c r="K939" s="393">
        <v>11059810.27</v>
      </c>
      <c r="L939" s="393">
        <v>11264372.680000003</v>
      </c>
      <c r="M939" s="393">
        <v>11206861.57</v>
      </c>
      <c r="N939" s="393">
        <v>11725373.399999997</v>
      </c>
      <c r="O939" s="403">
        <v>11202726.081666665</v>
      </c>
      <c r="P939" s="395">
        <v>2.7986862468030714E-3</v>
      </c>
    </row>
    <row r="940" spans="2:16" ht="15" x14ac:dyDescent="0.25">
      <c r="B940" s="379" t="s">
        <v>39</v>
      </c>
      <c r="C940" s="393">
        <v>3349825.3699999978</v>
      </c>
      <c r="D940" s="393">
        <v>3310201.4000000008</v>
      </c>
      <c r="E940" s="393">
        <v>3087585.1999999974</v>
      </c>
      <c r="F940" s="393">
        <v>3852452.89</v>
      </c>
      <c r="G940" s="393">
        <v>3750471.4100000015</v>
      </c>
      <c r="H940" s="393">
        <v>3698262.0799999991</v>
      </c>
      <c r="I940" s="393">
        <v>3527516.3599999985</v>
      </c>
      <c r="J940" s="393">
        <v>3563926.8100000015</v>
      </c>
      <c r="K940" s="393">
        <v>3329919.2800000045</v>
      </c>
      <c r="L940" s="393">
        <v>2981105.8700000015</v>
      </c>
      <c r="M940" s="393">
        <v>3060657.9199999981</v>
      </c>
      <c r="N940" s="393">
        <v>2454395.5699999989</v>
      </c>
      <c r="O940" s="403">
        <v>3330526.68</v>
      </c>
      <c r="P940" s="395">
        <v>8.3203848295288906E-4</v>
      </c>
    </row>
    <row r="941" spans="2:16" ht="15" x14ac:dyDescent="0.25">
      <c r="B941" s="379" t="s">
        <v>38</v>
      </c>
      <c r="C941" s="393">
        <v>1016692.3600000001</v>
      </c>
      <c r="D941" s="393">
        <v>938969.93000000017</v>
      </c>
      <c r="E941" s="393">
        <v>888496.17999999993</v>
      </c>
      <c r="F941" s="393">
        <v>755381.04000000015</v>
      </c>
      <c r="G941" s="393">
        <v>774800.24000000022</v>
      </c>
      <c r="H941" s="393">
        <v>867978.49000000011</v>
      </c>
      <c r="I941" s="393">
        <v>947936.34000000032</v>
      </c>
      <c r="J941" s="393">
        <v>986882.44999999984</v>
      </c>
      <c r="K941" s="393">
        <v>999816.80999999947</v>
      </c>
      <c r="L941" s="393">
        <v>994127.18000000017</v>
      </c>
      <c r="M941" s="393">
        <v>1051715.7600000009</v>
      </c>
      <c r="N941" s="393">
        <v>1038231.5300000006</v>
      </c>
      <c r="O941" s="403">
        <v>938419.02583333349</v>
      </c>
      <c r="P941" s="395">
        <v>2.3443761832542796E-4</v>
      </c>
    </row>
    <row r="942" spans="2:16" ht="16.5" thickBot="1" x14ac:dyDescent="0.3">
      <c r="B942" s="101" t="s">
        <v>0</v>
      </c>
      <c r="C942" s="106">
        <v>3955821239.6100311</v>
      </c>
      <c r="D942" s="106">
        <v>3988615367.660008</v>
      </c>
      <c r="E942" s="106">
        <v>3885635521.600018</v>
      </c>
      <c r="F942" s="106">
        <v>3747740341.1700268</v>
      </c>
      <c r="G942" s="106">
        <v>3630289797.6699853</v>
      </c>
      <c r="H942" s="106">
        <v>3863241546.0000114</v>
      </c>
      <c r="I942" s="106">
        <v>3982349267.4199953</v>
      </c>
      <c r="J942" s="106">
        <v>4117383665.9599857</v>
      </c>
      <c r="K942" s="106">
        <v>4134599311.4499607</v>
      </c>
      <c r="L942" s="106">
        <v>4161404444.4199967</v>
      </c>
      <c r="M942" s="106">
        <v>4260791243.8600254</v>
      </c>
      <c r="N942" s="106">
        <v>4306348999.9899826</v>
      </c>
      <c r="O942" s="106">
        <v>4002851728.9008355</v>
      </c>
      <c r="P942" s="107">
        <v>1.0000000000000002</v>
      </c>
    </row>
    <row r="943" spans="2:16" ht="15" x14ac:dyDescent="0.2">
      <c r="B943" s="44"/>
      <c r="C943" s="49"/>
      <c r="D943" s="49"/>
      <c r="E943" s="49"/>
      <c r="F943" s="49"/>
      <c r="G943" s="49"/>
      <c r="H943" s="49"/>
      <c r="I943" s="49"/>
      <c r="J943" s="49"/>
      <c r="K943" s="49"/>
      <c r="L943" s="49"/>
      <c r="M943" s="49"/>
      <c r="N943" s="49"/>
      <c r="O943" s="49"/>
    </row>
    <row r="944" spans="2:16" ht="15" x14ac:dyDescent="0.2">
      <c r="B944" s="44"/>
      <c r="C944" s="49"/>
      <c r="D944" s="49"/>
      <c r="E944" s="49"/>
      <c r="F944" s="49"/>
      <c r="G944" s="49"/>
      <c r="H944" s="49"/>
      <c r="I944" s="49"/>
      <c r="J944" s="49"/>
      <c r="K944" s="49"/>
      <c r="L944" s="49"/>
      <c r="M944" s="49"/>
      <c r="N944" s="49"/>
      <c r="O944" s="49"/>
    </row>
    <row r="945" spans="2:15" ht="15" x14ac:dyDescent="0.2">
      <c r="B945" s="44"/>
      <c r="C945" s="49"/>
      <c r="D945" s="49"/>
      <c r="E945" s="49"/>
      <c r="F945" s="49"/>
      <c r="G945" s="49"/>
      <c r="H945" s="49"/>
      <c r="I945" s="49"/>
      <c r="J945" s="49"/>
      <c r="K945" s="49"/>
      <c r="L945" s="49"/>
      <c r="M945" s="49"/>
      <c r="N945" s="49"/>
      <c r="O945" s="49"/>
    </row>
    <row r="946" spans="2:15" ht="15" x14ac:dyDescent="0.2">
      <c r="B946" s="44"/>
      <c r="C946" s="49"/>
      <c r="D946" s="49"/>
      <c r="E946" s="49"/>
      <c r="F946" s="49"/>
      <c r="G946" s="49"/>
      <c r="H946" s="49"/>
      <c r="I946" s="49"/>
      <c r="J946" s="49"/>
      <c r="K946" s="49"/>
      <c r="L946" s="49"/>
      <c r="M946" s="49"/>
      <c r="N946" s="49"/>
      <c r="O946" s="49"/>
    </row>
    <row r="947" spans="2:15" ht="15" x14ac:dyDescent="0.2">
      <c r="B947" s="44"/>
      <c r="C947" s="49"/>
      <c r="D947" s="49"/>
      <c r="E947" s="49"/>
      <c r="F947" s="49"/>
      <c r="G947" s="49"/>
      <c r="H947" s="49"/>
      <c r="I947" s="49"/>
      <c r="J947" s="49"/>
      <c r="K947" s="49"/>
      <c r="L947" s="49"/>
      <c r="M947" s="49"/>
      <c r="N947" s="49"/>
      <c r="O947" s="49"/>
    </row>
    <row r="948" spans="2:15" ht="15" x14ac:dyDescent="0.2">
      <c r="B948" s="44"/>
      <c r="C948" s="49"/>
      <c r="D948" s="49"/>
      <c r="E948" s="49"/>
      <c r="F948" s="49"/>
      <c r="G948" s="49"/>
      <c r="H948" s="49"/>
      <c r="I948" s="49"/>
      <c r="J948" s="49"/>
      <c r="K948" s="49"/>
      <c r="L948" s="49"/>
      <c r="M948" s="49"/>
      <c r="N948" s="49"/>
      <c r="O948" s="49"/>
    </row>
    <row r="949" spans="2:15" ht="15" x14ac:dyDescent="0.2">
      <c r="B949" s="44"/>
      <c r="C949" s="49"/>
      <c r="D949" s="49"/>
      <c r="E949" s="49"/>
      <c r="F949" s="49"/>
      <c r="G949" s="49"/>
      <c r="H949" s="49"/>
      <c r="I949" s="49"/>
      <c r="J949" s="49"/>
      <c r="K949" s="49"/>
      <c r="L949" s="49"/>
      <c r="M949" s="49"/>
      <c r="N949" s="49"/>
      <c r="O949" s="49"/>
    </row>
    <row r="950" spans="2:15" ht="15" x14ac:dyDescent="0.2">
      <c r="B950" s="44"/>
      <c r="C950" s="49"/>
      <c r="D950" s="49"/>
      <c r="E950" s="49"/>
      <c r="F950" s="49"/>
      <c r="G950" s="49"/>
      <c r="H950" s="49"/>
      <c r="I950" s="49"/>
      <c r="J950" s="49"/>
      <c r="K950" s="49"/>
      <c r="L950" s="49"/>
      <c r="M950" s="49"/>
      <c r="N950" s="49"/>
      <c r="O950" s="49"/>
    </row>
    <row r="951" spans="2:15" ht="15" x14ac:dyDescent="0.2">
      <c r="B951" s="44"/>
      <c r="C951" s="49"/>
      <c r="D951" s="49"/>
      <c r="E951" s="49"/>
      <c r="F951" s="49"/>
      <c r="G951" s="49"/>
      <c r="H951" s="49"/>
      <c r="I951" s="49"/>
      <c r="J951" s="49"/>
      <c r="K951" s="49"/>
      <c r="L951" s="49"/>
      <c r="M951" s="49"/>
      <c r="N951" s="49"/>
      <c r="O951" s="49"/>
    </row>
    <row r="952" spans="2:15" ht="15" x14ac:dyDescent="0.2">
      <c r="B952" s="44"/>
      <c r="C952" s="49"/>
      <c r="D952" s="49"/>
      <c r="E952" s="49"/>
      <c r="F952" s="49"/>
      <c r="G952" s="49"/>
      <c r="H952" s="49"/>
      <c r="I952" s="49"/>
      <c r="J952" s="49"/>
      <c r="K952" s="49"/>
      <c r="L952" s="49"/>
      <c r="M952" s="49"/>
      <c r="N952" s="49"/>
      <c r="O952" s="49"/>
    </row>
    <row r="953" spans="2:15" ht="15" x14ac:dyDescent="0.2">
      <c r="B953" s="44"/>
      <c r="C953" s="49"/>
      <c r="D953" s="49"/>
      <c r="E953" s="49"/>
      <c r="F953" s="49"/>
      <c r="G953" s="49"/>
      <c r="H953" s="49"/>
      <c r="I953" s="49"/>
      <c r="J953" s="49"/>
      <c r="K953" s="49"/>
      <c r="L953" s="49"/>
      <c r="M953" s="49"/>
      <c r="N953" s="49"/>
      <c r="O953" s="49"/>
    </row>
    <row r="954" spans="2:15" ht="15" x14ac:dyDescent="0.2">
      <c r="B954" s="44"/>
      <c r="C954" s="49"/>
      <c r="D954" s="49"/>
      <c r="E954" s="49"/>
      <c r="F954" s="49"/>
      <c r="G954" s="49"/>
      <c r="H954" s="49"/>
      <c r="I954" s="49"/>
      <c r="J954" s="49"/>
      <c r="K954" s="49"/>
      <c r="L954" s="49"/>
      <c r="M954" s="49"/>
      <c r="N954" s="49"/>
      <c r="O954" s="49"/>
    </row>
    <row r="955" spans="2:15" ht="15" x14ac:dyDescent="0.2">
      <c r="B955" s="44"/>
      <c r="C955" s="49"/>
      <c r="D955" s="49"/>
      <c r="E955" s="49"/>
      <c r="F955" s="49"/>
      <c r="G955" s="49"/>
      <c r="H955" s="49"/>
      <c r="I955" s="49"/>
      <c r="J955" s="49"/>
      <c r="K955" s="49"/>
      <c r="L955" s="49"/>
      <c r="M955" s="49"/>
      <c r="N955" s="49"/>
      <c r="O955" s="49"/>
    </row>
    <row r="956" spans="2:15" ht="15" x14ac:dyDescent="0.2">
      <c r="B956" s="44"/>
      <c r="C956" s="49"/>
      <c r="D956" s="49"/>
      <c r="E956" s="49"/>
      <c r="F956" s="49"/>
      <c r="G956" s="49"/>
      <c r="H956" s="49"/>
      <c r="I956" s="49"/>
      <c r="J956" s="49"/>
      <c r="K956" s="49"/>
      <c r="L956" s="49"/>
      <c r="M956" s="49"/>
      <c r="N956" s="49"/>
      <c r="O956" s="49"/>
    </row>
    <row r="957" spans="2:15" ht="15" x14ac:dyDescent="0.2">
      <c r="B957" s="44"/>
      <c r="C957" s="49"/>
      <c r="D957" s="49"/>
      <c r="E957" s="49"/>
      <c r="F957" s="49"/>
      <c r="G957" s="49"/>
      <c r="H957" s="49"/>
      <c r="I957" s="49"/>
      <c r="J957" s="49"/>
      <c r="K957" s="49"/>
      <c r="L957" s="49"/>
      <c r="M957" s="49"/>
      <c r="N957" s="49"/>
      <c r="O957" s="49"/>
    </row>
    <row r="958" spans="2:15" ht="15" x14ac:dyDescent="0.2">
      <c r="B958" s="44"/>
      <c r="C958" s="49"/>
      <c r="D958" s="49"/>
      <c r="E958" s="49"/>
      <c r="F958" s="49"/>
      <c r="G958" s="49"/>
      <c r="H958" s="49"/>
      <c r="I958" s="49"/>
      <c r="J958" s="49"/>
      <c r="K958" s="49"/>
      <c r="L958" s="49"/>
      <c r="M958" s="49"/>
      <c r="N958" s="49"/>
      <c r="O958" s="49"/>
    </row>
    <row r="959" spans="2:15" ht="15" x14ac:dyDescent="0.2">
      <c r="B959" s="44"/>
      <c r="C959" s="49"/>
      <c r="D959" s="49"/>
      <c r="E959" s="49"/>
      <c r="F959" s="49"/>
      <c r="G959" s="49"/>
      <c r="H959" s="49"/>
      <c r="I959" s="49"/>
      <c r="J959" s="49"/>
      <c r="K959" s="49"/>
      <c r="L959" s="49"/>
      <c r="M959" s="49"/>
      <c r="N959" s="49"/>
      <c r="O959" s="49"/>
    </row>
    <row r="960" spans="2:15" ht="15" x14ac:dyDescent="0.2">
      <c r="B960" s="44"/>
      <c r="C960" s="49"/>
      <c r="D960" s="49"/>
      <c r="E960" s="49"/>
      <c r="F960" s="49"/>
      <c r="G960" s="49"/>
      <c r="H960" s="49"/>
      <c r="I960" s="49"/>
      <c r="J960" s="49"/>
      <c r="K960" s="49"/>
      <c r="L960" s="49"/>
      <c r="M960" s="49"/>
      <c r="N960" s="49"/>
      <c r="O960" s="49"/>
    </row>
    <row r="961" spans="2:23" ht="15" x14ac:dyDescent="0.2">
      <c r="B961" s="44"/>
      <c r="C961" s="49"/>
      <c r="D961" s="49"/>
      <c r="E961" s="49"/>
      <c r="F961" s="49"/>
      <c r="G961" s="49"/>
      <c r="H961" s="49"/>
      <c r="I961" s="49"/>
      <c r="J961" s="49"/>
      <c r="K961" s="49"/>
      <c r="L961" s="49"/>
      <c r="M961" s="49"/>
      <c r="N961" s="49"/>
      <c r="O961" s="49"/>
    </row>
    <row r="962" spans="2:23" ht="15" x14ac:dyDescent="0.2">
      <c r="B962" s="44"/>
      <c r="C962" s="49"/>
      <c r="D962" s="49"/>
      <c r="E962" s="49"/>
      <c r="F962" s="49"/>
      <c r="G962" s="49"/>
      <c r="H962" s="49"/>
      <c r="I962" s="49"/>
      <c r="J962" s="49"/>
      <c r="K962" s="49"/>
      <c r="L962" s="49"/>
      <c r="M962" s="49"/>
      <c r="N962" s="49"/>
      <c r="O962" s="49"/>
    </row>
    <row r="963" spans="2:23" ht="15" x14ac:dyDescent="0.2">
      <c r="B963" s="44"/>
      <c r="C963" s="49"/>
      <c r="D963" s="49"/>
      <c r="E963" s="49"/>
      <c r="F963" s="49"/>
      <c r="G963" s="49"/>
      <c r="H963" s="49"/>
      <c r="I963" s="49"/>
      <c r="J963" s="49"/>
      <c r="K963" s="49"/>
      <c r="L963" s="49"/>
      <c r="M963" s="49"/>
      <c r="N963" s="49"/>
      <c r="O963" s="49"/>
    </row>
    <row r="964" spans="2:23" ht="15" x14ac:dyDescent="0.2">
      <c r="B964" s="44"/>
      <c r="C964" s="49"/>
      <c r="D964" s="49"/>
      <c r="E964" s="49"/>
      <c r="F964" s="49"/>
      <c r="G964" s="49"/>
      <c r="H964" s="49"/>
      <c r="I964" s="49"/>
      <c r="J964" s="49"/>
      <c r="K964" s="49"/>
      <c r="L964" s="49"/>
      <c r="M964" s="49"/>
      <c r="N964" s="49"/>
      <c r="O964" s="49"/>
    </row>
    <row r="965" spans="2:23" ht="15" x14ac:dyDescent="0.2">
      <c r="B965" s="44"/>
      <c r="C965" s="49"/>
      <c r="D965" s="49"/>
      <c r="E965" s="49"/>
      <c r="F965" s="49"/>
      <c r="G965" s="49"/>
      <c r="H965" s="49"/>
      <c r="I965" s="49"/>
      <c r="J965" s="49"/>
      <c r="K965" s="49"/>
      <c r="L965" s="49"/>
      <c r="M965" s="49"/>
      <c r="N965" s="49"/>
      <c r="O965" s="49"/>
    </row>
    <row r="966" spans="2:23" ht="15" x14ac:dyDescent="0.2">
      <c r="B966" s="44"/>
      <c r="C966" s="49"/>
      <c r="D966" s="49"/>
      <c r="E966" s="49"/>
      <c r="F966" s="49"/>
      <c r="G966" s="49"/>
      <c r="H966" s="49"/>
      <c r="I966" s="49"/>
      <c r="J966" s="49"/>
      <c r="K966" s="49"/>
      <c r="L966" s="49"/>
      <c r="M966" s="49"/>
      <c r="N966" s="49"/>
      <c r="O966" s="49"/>
    </row>
    <row r="967" spans="2:23" ht="15" x14ac:dyDescent="0.2">
      <c r="B967" s="44"/>
      <c r="C967" s="49"/>
      <c r="D967" s="49"/>
      <c r="E967" s="49"/>
      <c r="F967" s="49"/>
      <c r="G967" s="49"/>
      <c r="H967" s="49"/>
      <c r="I967" s="49"/>
      <c r="J967" s="49"/>
      <c r="K967" s="49"/>
      <c r="L967" s="49"/>
      <c r="M967" s="49"/>
      <c r="N967" s="49"/>
      <c r="O967" s="49"/>
    </row>
    <row r="968" spans="2:23" ht="15" x14ac:dyDescent="0.2">
      <c r="B968" s="38"/>
      <c r="C968" s="49"/>
      <c r="D968" s="49"/>
      <c r="E968" s="49"/>
      <c r="F968" s="49"/>
      <c r="G968" s="49"/>
      <c r="H968" s="49"/>
      <c r="I968" s="49"/>
      <c r="J968" s="49"/>
      <c r="K968" s="49"/>
      <c r="L968" s="49"/>
      <c r="M968" s="49"/>
      <c r="N968" s="49"/>
      <c r="O968" s="49"/>
    </row>
    <row r="969" spans="2:23" ht="20.25" x14ac:dyDescent="0.3">
      <c r="B969" s="330" t="s">
        <v>75</v>
      </c>
      <c r="C969" s="49"/>
      <c r="D969" s="49"/>
      <c r="E969" s="49"/>
      <c r="F969" s="49"/>
      <c r="G969" s="49"/>
      <c r="H969" s="49"/>
      <c r="I969" s="49"/>
      <c r="J969" s="49"/>
      <c r="K969" s="49"/>
      <c r="L969" s="49"/>
      <c r="M969" s="49"/>
      <c r="N969" s="49"/>
      <c r="O969" s="49"/>
    </row>
    <row r="970" spans="2:23" ht="15" x14ac:dyDescent="0.2">
      <c r="B970" s="38"/>
    </row>
    <row r="971" spans="2:23" ht="15" x14ac:dyDescent="0.2">
      <c r="B971" s="38" t="s">
        <v>418</v>
      </c>
      <c r="C971" s="9">
        <v>2</v>
      </c>
      <c r="D971" s="9">
        <v>3</v>
      </c>
      <c r="E971" s="9">
        <v>4</v>
      </c>
      <c r="F971" s="9">
        <v>5</v>
      </c>
      <c r="G971" s="9">
        <v>6</v>
      </c>
      <c r="H971" s="9">
        <v>7</v>
      </c>
      <c r="I971" s="9">
        <v>8</v>
      </c>
      <c r="J971" s="9">
        <v>9</v>
      </c>
      <c r="K971" s="9">
        <v>10</v>
      </c>
      <c r="L971" s="9">
        <v>11</v>
      </c>
      <c r="M971" s="9">
        <v>12</v>
      </c>
      <c r="N971" s="9">
        <v>13</v>
      </c>
    </row>
    <row r="972" spans="2:23" ht="32.25" thickBot="1" x14ac:dyDescent="0.25">
      <c r="B972" s="82" t="s">
        <v>67</v>
      </c>
      <c r="C972" s="83" t="s">
        <v>339</v>
      </c>
      <c r="D972" s="83" t="s">
        <v>340</v>
      </c>
      <c r="E972" s="83" t="s">
        <v>341</v>
      </c>
      <c r="F972" s="83" t="s">
        <v>342</v>
      </c>
      <c r="G972" s="83" t="s">
        <v>343</v>
      </c>
      <c r="H972" s="83" t="s">
        <v>344</v>
      </c>
      <c r="I972" s="83" t="s">
        <v>345</v>
      </c>
      <c r="J972" s="83" t="s">
        <v>346</v>
      </c>
      <c r="K972" s="83" t="s">
        <v>347</v>
      </c>
      <c r="L972" s="83" t="s">
        <v>348</v>
      </c>
      <c r="M972" s="83" t="s">
        <v>349</v>
      </c>
      <c r="N972" s="83" t="s">
        <v>350</v>
      </c>
      <c r="O972" s="96" t="s">
        <v>180</v>
      </c>
      <c r="P972" s="96" t="s">
        <v>181</v>
      </c>
    </row>
    <row r="973" spans="2:23" ht="15.75" x14ac:dyDescent="0.25">
      <c r="B973" s="379" t="s">
        <v>35</v>
      </c>
      <c r="C973" s="393">
        <v>6445178138.9500303</v>
      </c>
      <c r="D973" s="393">
        <v>6513786825.4700222</v>
      </c>
      <c r="E973" s="393">
        <v>6368438256.830019</v>
      </c>
      <c r="F973" s="393">
        <v>6083956408.9700365</v>
      </c>
      <c r="G973" s="393">
        <v>6080014041.4999866</v>
      </c>
      <c r="H973" s="393">
        <v>6149323707.9300137</v>
      </c>
      <c r="I973" s="393">
        <v>6143939761.0599842</v>
      </c>
      <c r="J973" s="393">
        <v>6143874130.70998</v>
      </c>
      <c r="K973" s="393">
        <v>6218186491.5399857</v>
      </c>
      <c r="L973" s="393">
        <v>6255513776.2199926</v>
      </c>
      <c r="M973" s="393">
        <v>6338132620.1699982</v>
      </c>
      <c r="N973" s="393">
        <v>6361040688.0399866</v>
      </c>
      <c r="O973" s="418">
        <v>6258448737.2825041</v>
      </c>
      <c r="P973" s="395">
        <v>0.85373017296062736</v>
      </c>
      <c r="W973" s="529">
        <v>-4.6738565078531746E-2</v>
      </c>
    </row>
    <row r="974" spans="2:23" ht="15.75" x14ac:dyDescent="0.25">
      <c r="B974" s="44" t="s">
        <v>37</v>
      </c>
      <c r="C974" s="104">
        <v>693163300.85000086</v>
      </c>
      <c r="D974" s="104">
        <v>710917355.57000101</v>
      </c>
      <c r="E974" s="104">
        <v>696680221.85999942</v>
      </c>
      <c r="F974" s="104">
        <v>665370271.27000141</v>
      </c>
      <c r="G974" s="104">
        <v>658633168.88000035</v>
      </c>
      <c r="H974" s="104">
        <v>666112140.86999989</v>
      </c>
      <c r="I974" s="104">
        <v>664278198.80000043</v>
      </c>
      <c r="J974" s="104">
        <v>660246677.89999914</v>
      </c>
      <c r="K974" s="104">
        <v>670173890.46000123</v>
      </c>
      <c r="L974" s="104">
        <v>673831037.71000099</v>
      </c>
      <c r="M974" s="104">
        <v>678005110.89000082</v>
      </c>
      <c r="N974" s="104">
        <v>675199666.10999966</v>
      </c>
      <c r="O974" s="154">
        <v>676050920.09750044</v>
      </c>
      <c r="P974" s="105">
        <v>9.222174586280027E-2</v>
      </c>
      <c r="W974" s="529">
        <v>-4.1671424344854498E-2</v>
      </c>
    </row>
    <row r="975" spans="2:23" ht="15.75" x14ac:dyDescent="0.25">
      <c r="B975" s="44" t="s">
        <v>36</v>
      </c>
      <c r="C975" s="104">
        <v>262282959.74000001</v>
      </c>
      <c r="D975" s="104">
        <v>232091576.28999963</v>
      </c>
      <c r="E975" s="104">
        <v>220244826.40000015</v>
      </c>
      <c r="F975" s="104">
        <v>233324400.57999995</v>
      </c>
      <c r="G975" s="104">
        <v>216505505.88000011</v>
      </c>
      <c r="H975" s="104">
        <v>235409942.27999976</v>
      </c>
      <c r="I975" s="104">
        <v>245450502.12000012</v>
      </c>
      <c r="J975" s="104">
        <v>251261607.27999991</v>
      </c>
      <c r="K975" s="104">
        <v>243334835.48000008</v>
      </c>
      <c r="L975" s="104">
        <v>253401867.14000022</v>
      </c>
      <c r="M975" s="104">
        <v>256425849.12000036</v>
      </c>
      <c r="N975" s="104">
        <v>293940955.30000019</v>
      </c>
      <c r="O975" s="154">
        <v>245306235.63416672</v>
      </c>
      <c r="P975" s="105">
        <v>3.3462818626075801E-2</v>
      </c>
      <c r="W975" s="529">
        <v>-6.4176710666548176E-2</v>
      </c>
    </row>
    <row r="976" spans="2:23" ht="15.75" x14ac:dyDescent="0.25">
      <c r="B976" s="44" t="s">
        <v>357</v>
      </c>
      <c r="C976" s="104">
        <v>121581399.90000007</v>
      </c>
      <c r="D976" s="104">
        <v>126269754.25999993</v>
      </c>
      <c r="E976" s="104">
        <v>120902058.97000009</v>
      </c>
      <c r="F976" s="104">
        <v>109411284.34</v>
      </c>
      <c r="G976" s="104">
        <v>109651097.95000006</v>
      </c>
      <c r="H976" s="104">
        <v>111985055.14999998</v>
      </c>
      <c r="I976" s="104">
        <v>111972277.25999996</v>
      </c>
      <c r="J976" s="104">
        <v>110076170.47999999</v>
      </c>
      <c r="K976" s="104">
        <v>113274765.14000002</v>
      </c>
      <c r="L976" s="104">
        <v>115190977.16999997</v>
      </c>
      <c r="M976" s="104">
        <v>113532856.64000003</v>
      </c>
      <c r="N976" s="104">
        <v>111661055.80000003</v>
      </c>
      <c r="O976" s="154">
        <v>114625729.42166668</v>
      </c>
      <c r="P976" s="105">
        <v>1.5636373790510482E-2</v>
      </c>
      <c r="W976" s="529">
        <v>-7.9034479352134021E-2</v>
      </c>
    </row>
    <row r="977" spans="2:23" ht="15.75" x14ac:dyDescent="0.25">
      <c r="B977" s="379" t="s">
        <v>358</v>
      </c>
      <c r="C977" s="393">
        <v>28958910.890000004</v>
      </c>
      <c r="D977" s="393">
        <v>28852465.999999993</v>
      </c>
      <c r="E977" s="393">
        <v>28776268.839999996</v>
      </c>
      <c r="F977" s="393">
        <v>29247679.980000004</v>
      </c>
      <c r="G977" s="393">
        <v>29663781.159999989</v>
      </c>
      <c r="H977" s="393">
        <v>29043557.580000006</v>
      </c>
      <c r="I977" s="393">
        <v>28860387.969999991</v>
      </c>
      <c r="J977" s="393">
        <v>28684469.909999996</v>
      </c>
      <c r="K977" s="393">
        <v>28806196.209999997</v>
      </c>
      <c r="L977" s="393">
        <v>28948375.780000005</v>
      </c>
      <c r="M977" s="393">
        <v>29159586.520000007</v>
      </c>
      <c r="N977" s="393">
        <v>29723797.229999997</v>
      </c>
      <c r="O977" s="418">
        <v>29060456.505833331</v>
      </c>
      <c r="P977" s="395">
        <v>3.9642073620007948E-3</v>
      </c>
      <c r="W977" s="529">
        <v>-3.4021624768366056E-3</v>
      </c>
    </row>
    <row r="978" spans="2:23" ht="15.75" x14ac:dyDescent="0.25">
      <c r="B978" s="379" t="s">
        <v>39</v>
      </c>
      <c r="C978" s="393">
        <v>5461723.8999999985</v>
      </c>
      <c r="D978" s="393">
        <v>5498978.1400000025</v>
      </c>
      <c r="E978" s="393">
        <v>5009190.3499999968</v>
      </c>
      <c r="F978" s="393">
        <v>4387756.2700000005</v>
      </c>
      <c r="G978" s="393">
        <v>4344898.9700000025</v>
      </c>
      <c r="H978" s="393">
        <v>4433179.0299999993</v>
      </c>
      <c r="I978" s="393">
        <v>4295066.2499999991</v>
      </c>
      <c r="J978" s="393">
        <v>4288019.2300000023</v>
      </c>
      <c r="K978" s="393">
        <v>4333381.2100000046</v>
      </c>
      <c r="L978" s="393">
        <v>4372318.2700000014</v>
      </c>
      <c r="M978" s="393">
        <v>4486548.7399999984</v>
      </c>
      <c r="N978" s="393">
        <v>4437739.4499999974</v>
      </c>
      <c r="O978" s="418">
        <v>4612399.9841666678</v>
      </c>
      <c r="P978" s="395">
        <v>6.2918866983578139E-4</v>
      </c>
      <c r="W978" s="529">
        <v>-0.21360611985530792</v>
      </c>
    </row>
    <row r="979" spans="2:23" ht="15.75" x14ac:dyDescent="0.25">
      <c r="B979" s="379" t="s">
        <v>38</v>
      </c>
      <c r="C979" s="393">
        <v>3045799.45</v>
      </c>
      <c r="D979" s="393">
        <v>2539745.3000000007</v>
      </c>
      <c r="E979" s="393">
        <v>2324229.3600000003</v>
      </c>
      <c r="F979" s="393">
        <v>1927516.6399999997</v>
      </c>
      <c r="G979" s="393">
        <v>2655756.33</v>
      </c>
      <c r="H979" s="393">
        <v>2735245.9299999997</v>
      </c>
      <c r="I979" s="393">
        <v>2457479.4600000009</v>
      </c>
      <c r="J979" s="393">
        <v>2317427.79</v>
      </c>
      <c r="K979" s="393">
        <v>2738850.1799999997</v>
      </c>
      <c r="L979" s="393">
        <v>2562237.7600000007</v>
      </c>
      <c r="M979" s="393">
        <v>2920208.3000000017</v>
      </c>
      <c r="N979" s="393">
        <v>3047674.7700000005</v>
      </c>
      <c r="O979" s="418">
        <v>2606014.2725</v>
      </c>
      <c r="P979" s="395">
        <v>3.5549272814933022E-4</v>
      </c>
      <c r="W979" s="529">
        <v>-0.19315782265309664</v>
      </c>
    </row>
    <row r="980" spans="2:23" ht="16.5" thickBot="1" x14ac:dyDescent="0.3">
      <c r="B980" s="101" t="s">
        <v>0</v>
      </c>
      <c r="C980" s="106">
        <v>7559672233.6800308</v>
      </c>
      <c r="D980" s="106">
        <v>7619956701.0300236</v>
      </c>
      <c r="E980" s="106">
        <v>7442375052.6100197</v>
      </c>
      <c r="F980" s="106">
        <v>7127625318.0500383</v>
      </c>
      <c r="G980" s="106">
        <v>7101468250.6699867</v>
      </c>
      <c r="H980" s="106">
        <v>7199042828.7700129</v>
      </c>
      <c r="I980" s="106">
        <v>7201253672.9199848</v>
      </c>
      <c r="J980" s="106">
        <v>7200748503.2999783</v>
      </c>
      <c r="K980" s="106">
        <v>7280848410.2199879</v>
      </c>
      <c r="L980" s="106">
        <v>7333820590.0499945</v>
      </c>
      <c r="M980" s="106">
        <v>7422662780.3800011</v>
      </c>
      <c r="N980" s="106">
        <v>7479051576.6999865</v>
      </c>
      <c r="O980" s="106">
        <v>7330710493.1983395</v>
      </c>
      <c r="P980" s="107">
        <v>0.99901531860201476</v>
      </c>
    </row>
    <row r="981" spans="2:23" ht="15" x14ac:dyDescent="0.2">
      <c r="B981" s="44"/>
      <c r="C981" s="49"/>
      <c r="D981" s="49"/>
      <c r="E981" s="49"/>
      <c r="F981" s="49"/>
      <c r="G981" s="49"/>
      <c r="H981" s="49"/>
      <c r="I981" s="49"/>
      <c r="J981" s="49"/>
      <c r="K981" s="49"/>
      <c r="L981" s="49"/>
      <c r="M981" s="49"/>
      <c r="N981" s="49"/>
      <c r="O981" s="49"/>
    </row>
    <row r="982" spans="2:23" ht="15" x14ac:dyDescent="0.2">
      <c r="B982" s="44"/>
      <c r="C982" s="49"/>
      <c r="D982" s="49"/>
      <c r="E982" s="49"/>
      <c r="F982" s="49"/>
      <c r="G982" s="49"/>
      <c r="H982" s="49"/>
      <c r="I982" s="49"/>
      <c r="J982" s="49"/>
      <c r="K982" s="49"/>
      <c r="L982" s="49"/>
      <c r="M982" s="49"/>
      <c r="N982" s="49"/>
      <c r="O982" s="49"/>
    </row>
    <row r="983" spans="2:23" ht="15" x14ac:dyDescent="0.2">
      <c r="B983" s="44"/>
      <c r="C983" s="49"/>
      <c r="D983" s="49"/>
      <c r="E983" s="49"/>
      <c r="F983" s="49"/>
      <c r="G983" s="49"/>
      <c r="H983" s="49"/>
      <c r="I983" s="49"/>
      <c r="J983" s="49"/>
      <c r="K983" s="49"/>
      <c r="L983" s="49"/>
      <c r="M983" s="49"/>
      <c r="N983" s="49"/>
      <c r="O983" s="49"/>
    </row>
    <row r="984" spans="2:23" ht="15" x14ac:dyDescent="0.2">
      <c r="B984" s="44"/>
      <c r="C984" s="49"/>
      <c r="D984" s="49"/>
      <c r="E984" s="49"/>
      <c r="F984" s="49"/>
      <c r="G984" s="49"/>
      <c r="H984" s="49"/>
      <c r="I984" s="49"/>
      <c r="J984" s="49"/>
      <c r="K984" s="49"/>
      <c r="L984" s="49"/>
      <c r="M984" s="49"/>
      <c r="N984" s="49"/>
      <c r="O984" s="49"/>
    </row>
    <row r="985" spans="2:23" ht="15" x14ac:dyDescent="0.2">
      <c r="B985" s="44"/>
      <c r="C985" s="49"/>
      <c r="D985" s="49"/>
      <c r="E985" s="49"/>
      <c r="F985" s="49"/>
      <c r="G985" s="49"/>
      <c r="H985" s="49"/>
      <c r="I985" s="49"/>
      <c r="J985" s="49"/>
      <c r="K985" s="49"/>
      <c r="L985" s="49"/>
      <c r="M985" s="49"/>
      <c r="N985" s="49"/>
      <c r="O985" s="49"/>
    </row>
    <row r="986" spans="2:23" ht="15" x14ac:dyDescent="0.2">
      <c r="B986" s="44"/>
      <c r="C986" s="49"/>
      <c r="D986" s="49"/>
      <c r="E986" s="49"/>
      <c r="F986" s="49"/>
      <c r="G986" s="49"/>
      <c r="H986" s="49"/>
      <c r="I986" s="49"/>
      <c r="J986" s="49"/>
      <c r="K986" s="49"/>
      <c r="L986" s="49"/>
      <c r="M986" s="49"/>
      <c r="N986" s="49"/>
      <c r="O986" s="49"/>
    </row>
    <row r="987" spans="2:23" ht="15" x14ac:dyDescent="0.2">
      <c r="B987" s="44"/>
      <c r="C987" s="49"/>
      <c r="D987" s="49"/>
      <c r="E987" s="49"/>
      <c r="F987" s="49"/>
      <c r="G987" s="49"/>
      <c r="H987" s="49"/>
      <c r="I987" s="49"/>
      <c r="J987" s="49"/>
      <c r="K987" s="49"/>
      <c r="L987" s="49"/>
      <c r="M987" s="49"/>
      <c r="N987" s="49"/>
      <c r="O987" s="49"/>
    </row>
    <row r="988" spans="2:23" ht="15" x14ac:dyDescent="0.2">
      <c r="B988" s="44"/>
      <c r="C988" s="49"/>
      <c r="D988" s="49"/>
      <c r="E988" s="49"/>
      <c r="F988" s="49"/>
      <c r="G988" s="49"/>
      <c r="H988" s="49"/>
      <c r="I988" s="49"/>
      <c r="J988" s="49"/>
      <c r="K988" s="49"/>
      <c r="L988" s="49"/>
      <c r="M988" s="49"/>
      <c r="N988" s="49"/>
      <c r="O988" s="49"/>
    </row>
    <row r="989" spans="2:23" ht="15" x14ac:dyDescent="0.2">
      <c r="B989" s="44"/>
      <c r="C989" s="49"/>
      <c r="D989" s="49"/>
      <c r="E989" s="49"/>
      <c r="F989" s="49"/>
      <c r="G989" s="49"/>
      <c r="H989" s="49"/>
      <c r="I989" s="49"/>
      <c r="J989" s="49"/>
      <c r="K989" s="49"/>
      <c r="L989" s="49"/>
      <c r="M989" s="49"/>
      <c r="N989" s="49"/>
      <c r="O989" s="49"/>
    </row>
    <row r="990" spans="2:23" ht="15" x14ac:dyDescent="0.2">
      <c r="B990" s="44"/>
      <c r="C990" s="49"/>
      <c r="D990" s="49"/>
      <c r="E990" s="49"/>
      <c r="F990" s="49"/>
      <c r="G990" s="49"/>
      <c r="H990" s="49"/>
      <c r="I990" s="49"/>
      <c r="J990" s="49"/>
      <c r="K990" s="49"/>
      <c r="L990" s="49"/>
      <c r="M990" s="49"/>
      <c r="N990" s="49"/>
      <c r="O990" s="49"/>
    </row>
    <row r="991" spans="2:23" ht="15" x14ac:dyDescent="0.2">
      <c r="B991" s="44"/>
      <c r="C991" s="49"/>
      <c r="D991" s="49"/>
      <c r="E991" s="49"/>
      <c r="F991" s="49"/>
      <c r="G991" s="49"/>
      <c r="H991" s="49"/>
      <c r="I991" s="49"/>
      <c r="J991" s="49"/>
      <c r="K991" s="49"/>
      <c r="L991" s="49"/>
      <c r="M991" s="49"/>
      <c r="N991" s="49"/>
      <c r="O991" s="49"/>
    </row>
    <row r="992" spans="2:23" ht="15" x14ac:dyDescent="0.2">
      <c r="B992" s="44"/>
      <c r="C992" s="49"/>
      <c r="D992" s="49"/>
      <c r="E992" s="49"/>
      <c r="F992" s="49"/>
      <c r="G992" s="49"/>
      <c r="H992" s="49"/>
      <c r="I992" s="49"/>
      <c r="J992" s="49"/>
      <c r="K992" s="49"/>
      <c r="L992" s="49"/>
      <c r="M992" s="49"/>
      <c r="N992" s="49"/>
      <c r="O992" s="49"/>
    </row>
    <row r="993" spans="2:15" ht="15" x14ac:dyDescent="0.2">
      <c r="B993" s="44"/>
      <c r="C993" s="49"/>
      <c r="D993" s="49"/>
      <c r="E993" s="49"/>
      <c r="F993" s="49"/>
      <c r="G993" s="49"/>
      <c r="H993" s="49"/>
      <c r="I993" s="49"/>
      <c r="J993" s="49"/>
      <c r="K993" s="49"/>
      <c r="L993" s="49"/>
      <c r="M993" s="49"/>
      <c r="N993" s="49"/>
      <c r="O993" s="49"/>
    </row>
    <row r="994" spans="2:15" ht="15" x14ac:dyDescent="0.2">
      <c r="B994" s="44"/>
      <c r="C994" s="49"/>
      <c r="D994" s="49"/>
      <c r="E994" s="49"/>
      <c r="F994" s="49"/>
      <c r="G994" s="49"/>
      <c r="H994" s="49"/>
      <c r="I994" s="49"/>
      <c r="J994" s="49"/>
      <c r="K994" s="49"/>
      <c r="L994" s="49"/>
      <c r="M994" s="49"/>
      <c r="N994" s="49"/>
      <c r="O994" s="49"/>
    </row>
    <row r="995" spans="2:15" ht="15" x14ac:dyDescent="0.2">
      <c r="B995" s="44"/>
      <c r="C995" s="49"/>
      <c r="D995" s="49"/>
      <c r="E995" s="49"/>
      <c r="F995" s="49"/>
      <c r="G995" s="49"/>
      <c r="H995" s="49"/>
      <c r="I995" s="49"/>
      <c r="J995" s="49"/>
      <c r="K995" s="49"/>
      <c r="L995" s="49"/>
      <c r="M995" s="49"/>
      <c r="N995" s="49"/>
      <c r="O995" s="49"/>
    </row>
    <row r="996" spans="2:15" ht="15" x14ac:dyDescent="0.2">
      <c r="B996" s="44"/>
      <c r="C996" s="49"/>
      <c r="D996" s="49"/>
      <c r="E996" s="49"/>
      <c r="F996" s="49"/>
      <c r="G996" s="49"/>
      <c r="H996" s="49"/>
      <c r="I996" s="49"/>
      <c r="J996" s="49"/>
      <c r="K996" s="49"/>
      <c r="L996" s="49"/>
      <c r="M996" s="49"/>
      <c r="N996" s="49"/>
      <c r="O996" s="49"/>
    </row>
    <row r="997" spans="2:15" ht="15" x14ac:dyDescent="0.2">
      <c r="B997" s="44"/>
      <c r="C997" s="49"/>
      <c r="D997" s="49"/>
      <c r="E997" s="49"/>
      <c r="F997" s="49"/>
      <c r="G997" s="49"/>
      <c r="H997" s="49"/>
      <c r="I997" s="49"/>
      <c r="J997" s="49"/>
      <c r="K997" s="49"/>
      <c r="L997" s="49"/>
      <c r="M997" s="49"/>
      <c r="N997" s="49"/>
      <c r="O997" s="49"/>
    </row>
    <row r="998" spans="2:15" ht="15" x14ac:dyDescent="0.2">
      <c r="B998" s="44"/>
      <c r="C998" s="49"/>
      <c r="D998" s="49"/>
      <c r="E998" s="49"/>
      <c r="F998" s="49"/>
      <c r="G998" s="49"/>
      <c r="H998" s="49"/>
      <c r="I998" s="49"/>
      <c r="J998" s="49"/>
      <c r="K998" s="49"/>
      <c r="L998" s="49"/>
      <c r="M998" s="49"/>
      <c r="N998" s="49"/>
      <c r="O998" s="49"/>
    </row>
    <row r="999" spans="2:15" ht="15" x14ac:dyDescent="0.2">
      <c r="B999" s="44"/>
      <c r="C999" s="49"/>
      <c r="D999" s="49"/>
      <c r="E999" s="49"/>
      <c r="F999" s="49"/>
      <c r="G999" s="49"/>
      <c r="H999" s="49"/>
      <c r="I999" s="49"/>
      <c r="J999" s="49"/>
      <c r="K999" s="49"/>
      <c r="L999" s="49"/>
      <c r="M999" s="49"/>
      <c r="N999" s="49"/>
      <c r="O999" s="49"/>
    </row>
    <row r="1000" spans="2:15" ht="15" x14ac:dyDescent="0.2">
      <c r="B1000" s="44"/>
      <c r="C1000" s="49"/>
      <c r="D1000" s="49"/>
      <c r="E1000" s="49"/>
      <c r="F1000" s="49"/>
      <c r="G1000" s="49"/>
      <c r="H1000" s="49"/>
      <c r="I1000" s="49"/>
      <c r="J1000" s="49"/>
      <c r="K1000" s="49"/>
      <c r="L1000" s="49"/>
      <c r="M1000" s="49"/>
      <c r="N1000" s="49"/>
      <c r="O1000" s="49"/>
    </row>
    <row r="1001" spans="2:15" ht="15" x14ac:dyDescent="0.2">
      <c r="B1001" s="44"/>
      <c r="C1001" s="49"/>
      <c r="D1001" s="49"/>
      <c r="E1001" s="49"/>
      <c r="F1001" s="49"/>
      <c r="G1001" s="49"/>
      <c r="H1001" s="49"/>
      <c r="I1001" s="49"/>
      <c r="J1001" s="49"/>
      <c r="K1001" s="49"/>
      <c r="L1001" s="49"/>
      <c r="M1001" s="49"/>
      <c r="N1001" s="49"/>
      <c r="O1001" s="49"/>
    </row>
    <row r="1002" spans="2:15" ht="15" x14ac:dyDescent="0.2">
      <c r="B1002" s="44"/>
      <c r="C1002" s="49"/>
      <c r="D1002" s="49"/>
      <c r="E1002" s="49"/>
      <c r="F1002" s="49"/>
      <c r="G1002" s="49"/>
      <c r="H1002" s="49"/>
      <c r="I1002" s="49"/>
      <c r="J1002" s="49"/>
      <c r="K1002" s="49"/>
      <c r="L1002" s="49"/>
      <c r="M1002" s="49"/>
      <c r="N1002" s="49"/>
      <c r="O1002" s="49"/>
    </row>
    <row r="1003" spans="2:15" ht="15" x14ac:dyDescent="0.2">
      <c r="B1003" s="44"/>
      <c r="C1003" s="49"/>
      <c r="D1003" s="49"/>
      <c r="E1003" s="49"/>
      <c r="F1003" s="49"/>
      <c r="G1003" s="49"/>
      <c r="H1003" s="49"/>
      <c r="I1003" s="49"/>
      <c r="J1003" s="49"/>
      <c r="K1003" s="49"/>
      <c r="L1003" s="49"/>
      <c r="M1003" s="49"/>
      <c r="N1003" s="49"/>
      <c r="O1003" s="49"/>
    </row>
    <row r="1004" spans="2:15" ht="15" x14ac:dyDescent="0.2">
      <c r="B1004" s="44"/>
      <c r="C1004" s="49"/>
      <c r="D1004" s="49"/>
      <c r="E1004" s="49"/>
      <c r="F1004" s="49"/>
      <c r="G1004" s="49"/>
      <c r="H1004" s="49"/>
      <c r="I1004" s="49"/>
      <c r="J1004" s="49"/>
      <c r="K1004" s="49"/>
      <c r="L1004" s="49"/>
      <c r="M1004" s="49"/>
      <c r="N1004" s="49"/>
      <c r="O1004" s="49"/>
    </row>
    <row r="1005" spans="2:15" ht="15" x14ac:dyDescent="0.2">
      <c r="B1005" s="44"/>
      <c r="C1005" s="49"/>
      <c r="D1005" s="49"/>
      <c r="E1005" s="49"/>
      <c r="F1005" s="49"/>
      <c r="G1005" s="49"/>
      <c r="H1005" s="49"/>
      <c r="I1005" s="49"/>
      <c r="J1005" s="49"/>
      <c r="K1005" s="49"/>
      <c r="L1005" s="49"/>
      <c r="M1005" s="49"/>
      <c r="N1005" s="49"/>
      <c r="O1005" s="49"/>
    </row>
    <row r="1006" spans="2:15" ht="15" x14ac:dyDescent="0.2">
      <c r="B1006" s="38"/>
      <c r="C1006" s="49"/>
      <c r="D1006" s="49"/>
      <c r="E1006" s="49"/>
      <c r="F1006" s="49"/>
      <c r="G1006" s="49"/>
      <c r="H1006" s="49"/>
      <c r="I1006" s="49"/>
      <c r="J1006" s="49"/>
      <c r="K1006" s="49"/>
      <c r="L1006" s="49"/>
      <c r="M1006" s="49"/>
      <c r="N1006" s="49"/>
      <c r="O1006" s="49"/>
    </row>
    <row r="1007" spans="2:15" ht="20.25" x14ac:dyDescent="0.3">
      <c r="B1007" s="330" t="s">
        <v>74</v>
      </c>
      <c r="C1007" s="49"/>
      <c r="D1007" s="49"/>
      <c r="E1007" s="49"/>
      <c r="F1007" s="49"/>
      <c r="G1007" s="49"/>
      <c r="H1007" s="49"/>
      <c r="I1007" s="49"/>
      <c r="J1007" s="49"/>
      <c r="K1007" s="49"/>
      <c r="L1007" s="49"/>
      <c r="M1007" s="49"/>
      <c r="N1007" s="49"/>
      <c r="O1007" s="49"/>
    </row>
    <row r="1008" spans="2:15" ht="15" x14ac:dyDescent="0.2">
      <c r="B1008" s="38"/>
    </row>
    <row r="1009" spans="2:16" ht="15" x14ac:dyDescent="0.2">
      <c r="B1009" s="38" t="s">
        <v>418</v>
      </c>
      <c r="C1009" s="9">
        <v>3</v>
      </c>
      <c r="D1009" s="9">
        <v>4</v>
      </c>
      <c r="E1009" s="9">
        <v>5</v>
      </c>
      <c r="F1009" s="9">
        <v>6</v>
      </c>
      <c r="G1009" s="9">
        <v>7</v>
      </c>
      <c r="H1009" s="9">
        <v>8</v>
      </c>
      <c r="I1009" s="9">
        <v>9</v>
      </c>
      <c r="J1009" s="9">
        <v>10</v>
      </c>
      <c r="K1009" s="9">
        <v>11</v>
      </c>
      <c r="L1009" s="9">
        <v>12</v>
      </c>
      <c r="M1009" s="9">
        <v>13</v>
      </c>
      <c r="N1009" s="9">
        <v>14</v>
      </c>
    </row>
    <row r="1010" spans="2:16" ht="32.25" thickBot="1" x14ac:dyDescent="0.25">
      <c r="B1010" s="82" t="s">
        <v>67</v>
      </c>
      <c r="C1010" s="83" t="s">
        <v>339</v>
      </c>
      <c r="D1010" s="83" t="s">
        <v>340</v>
      </c>
      <c r="E1010" s="83" t="s">
        <v>341</v>
      </c>
      <c r="F1010" s="83" t="s">
        <v>342</v>
      </c>
      <c r="G1010" s="83" t="s">
        <v>343</v>
      </c>
      <c r="H1010" s="83" t="s">
        <v>344</v>
      </c>
      <c r="I1010" s="83" t="s">
        <v>345</v>
      </c>
      <c r="J1010" s="83" t="s">
        <v>346</v>
      </c>
      <c r="K1010" s="83" t="s">
        <v>347</v>
      </c>
      <c r="L1010" s="83" t="s">
        <v>348</v>
      </c>
      <c r="M1010" s="83" t="s">
        <v>349</v>
      </c>
      <c r="N1010" s="83" t="s">
        <v>350</v>
      </c>
      <c r="O1010" s="96" t="s">
        <v>183</v>
      </c>
      <c r="P1010" s="96" t="s">
        <v>182</v>
      </c>
    </row>
    <row r="1011" spans="2:16" ht="15.75" x14ac:dyDescent="0.25">
      <c r="B1011" s="379" t="s">
        <v>35</v>
      </c>
      <c r="C1011" s="393">
        <v>84983589.119999453</v>
      </c>
      <c r="D1011" s="393">
        <v>88833736.090000376</v>
      </c>
      <c r="E1011" s="393">
        <v>88653574.180000886</v>
      </c>
      <c r="F1011" s="393">
        <v>70093529.610000283</v>
      </c>
      <c r="G1011" s="393">
        <v>67740358.319999501</v>
      </c>
      <c r="H1011" s="393">
        <v>75416089.950000077</v>
      </c>
      <c r="I1011" s="393">
        <v>68689566.560000136</v>
      </c>
      <c r="J1011" s="393">
        <v>57551792.090000048</v>
      </c>
      <c r="K1011" s="393">
        <v>71005366.960000023</v>
      </c>
      <c r="L1011" s="393">
        <v>110956239.52000047</v>
      </c>
      <c r="M1011" s="393">
        <v>120624003.6300001</v>
      </c>
      <c r="N1011" s="393">
        <v>93313954.58999975</v>
      </c>
      <c r="O1011" s="418">
        <v>83155150.051666766</v>
      </c>
      <c r="P1011" s="395">
        <v>0.87034009847926708</v>
      </c>
    </row>
    <row r="1012" spans="2:16" ht="15.75" x14ac:dyDescent="0.25">
      <c r="B1012" s="379" t="s">
        <v>37</v>
      </c>
      <c r="C1012" s="393">
        <v>4694614.4999999925</v>
      </c>
      <c r="D1012" s="393">
        <v>4823651.3800000139</v>
      </c>
      <c r="E1012" s="393">
        <v>7087432.2199999988</v>
      </c>
      <c r="F1012" s="393">
        <v>6712025.0400000094</v>
      </c>
      <c r="G1012" s="393">
        <v>7546618.4199999934</v>
      </c>
      <c r="H1012" s="393">
        <v>2427825.6000000029</v>
      </c>
      <c r="I1012" s="393">
        <v>5835643.4200000344</v>
      </c>
      <c r="J1012" s="393">
        <v>3737767.6600000029</v>
      </c>
      <c r="K1012" s="393">
        <v>4784792.2899999963</v>
      </c>
      <c r="L1012" s="393">
        <v>9164099.4599999897</v>
      </c>
      <c r="M1012" s="393">
        <v>7817870.7000000002</v>
      </c>
      <c r="N1012" s="393">
        <v>7807120.2100000111</v>
      </c>
      <c r="O1012" s="418">
        <v>6036621.7416666709</v>
      </c>
      <c r="P1012" s="395">
        <v>6.3182063382242012E-2</v>
      </c>
    </row>
    <row r="1013" spans="2:16" ht="15.75" x14ac:dyDescent="0.25">
      <c r="B1013" s="44" t="s">
        <v>36</v>
      </c>
      <c r="C1013" s="104">
        <v>2225979.3399999985</v>
      </c>
      <c r="D1013" s="104">
        <v>2534176.2499999986</v>
      </c>
      <c r="E1013" s="104">
        <v>4297060.7999999924</v>
      </c>
      <c r="F1013" s="104">
        <v>4280547.84</v>
      </c>
      <c r="G1013" s="104">
        <v>3325716.9700000007</v>
      </c>
      <c r="H1013" s="104">
        <v>5319469.7900000019</v>
      </c>
      <c r="I1013" s="104">
        <v>4831784.0699999984</v>
      </c>
      <c r="J1013" s="104">
        <v>2427239.679999996</v>
      </c>
      <c r="K1013" s="104">
        <v>3312537.0600000019</v>
      </c>
      <c r="L1013" s="104">
        <v>3201970.6700000013</v>
      </c>
      <c r="M1013" s="104">
        <v>2892763.1599999941</v>
      </c>
      <c r="N1013" s="104">
        <v>3137213.970000003</v>
      </c>
      <c r="O1013" s="154">
        <v>3482204.9666666654</v>
      </c>
      <c r="P1013" s="105">
        <v>3.6446360949749866E-2</v>
      </c>
    </row>
    <row r="1014" spans="2:16" ht="15.75" x14ac:dyDescent="0.25">
      <c r="B1014" s="173" t="s">
        <v>357</v>
      </c>
      <c r="C1014" s="571">
        <v>1316053.6300000008</v>
      </c>
      <c r="D1014" s="571">
        <v>1319798.3599999994</v>
      </c>
      <c r="E1014" s="571">
        <v>3497155.7899999986</v>
      </c>
      <c r="F1014" s="571">
        <v>3383400.3699999996</v>
      </c>
      <c r="G1014" s="571">
        <v>4296144.1300000083</v>
      </c>
      <c r="H1014" s="571">
        <v>453424.92000000004</v>
      </c>
      <c r="I1014" s="571">
        <v>1914568.5200000005</v>
      </c>
      <c r="J1014" s="571">
        <v>1406350.0700000008</v>
      </c>
      <c r="K1014" s="571">
        <v>1892311.4999999995</v>
      </c>
      <c r="L1014" s="571">
        <v>3901763.5200000037</v>
      </c>
      <c r="M1014" s="571">
        <v>906134.15000000037</v>
      </c>
      <c r="N1014" s="571">
        <v>1176330.0199999993</v>
      </c>
      <c r="O1014" s="574">
        <v>2121952.9150000005</v>
      </c>
      <c r="P1014" s="573">
        <v>2.2209336497643062E-2</v>
      </c>
    </row>
    <row r="1015" spans="2:16" ht="15.75" x14ac:dyDescent="0.25">
      <c r="B1015" s="44" t="s">
        <v>39</v>
      </c>
      <c r="C1015" s="104">
        <v>629790.30000000005</v>
      </c>
      <c r="D1015" s="104">
        <v>592336.43000000017</v>
      </c>
      <c r="E1015" s="104">
        <v>329501.27000000014</v>
      </c>
      <c r="F1015" s="104">
        <v>115040.96000000006</v>
      </c>
      <c r="G1015" s="104">
        <v>65980.750000000015</v>
      </c>
      <c r="H1015" s="104">
        <v>116850.57999999994</v>
      </c>
      <c r="I1015" s="104">
        <v>200932.45999999988</v>
      </c>
      <c r="J1015" s="104">
        <v>145707.91000000006</v>
      </c>
      <c r="K1015" s="104">
        <v>328190.86000000039</v>
      </c>
      <c r="L1015" s="104">
        <v>483334.70000000042</v>
      </c>
      <c r="M1015" s="104">
        <v>876761.1799999997</v>
      </c>
      <c r="N1015" s="104">
        <v>888313.44000000018</v>
      </c>
      <c r="O1015" s="154">
        <v>397728.40333333338</v>
      </c>
      <c r="P1015" s="105">
        <v>4.1628086475709097E-3</v>
      </c>
    </row>
    <row r="1016" spans="2:16" ht="15.75" x14ac:dyDescent="0.25">
      <c r="B1016" s="379" t="s">
        <v>358</v>
      </c>
      <c r="C1016" s="393">
        <v>164864.97</v>
      </c>
      <c r="D1016" s="393">
        <v>192351.26999999979</v>
      </c>
      <c r="E1016" s="393">
        <v>114553.07999999989</v>
      </c>
      <c r="F1016" s="393">
        <v>96922.860000000073</v>
      </c>
      <c r="G1016" s="393">
        <v>6416.8899999999949</v>
      </c>
      <c r="H1016" s="393">
        <v>1833.1499999999996</v>
      </c>
      <c r="I1016" s="393">
        <v>4783.07</v>
      </c>
      <c r="J1016" s="393">
        <v>13954.729999999996</v>
      </c>
      <c r="K1016" s="393">
        <v>0</v>
      </c>
      <c r="L1016" s="393">
        <v>268937.04000000027</v>
      </c>
      <c r="M1016" s="393">
        <v>354013.91000000015</v>
      </c>
      <c r="N1016" s="393">
        <v>207313.68999999992</v>
      </c>
      <c r="O1016" s="418">
        <v>118828.72166666668</v>
      </c>
      <c r="P1016" s="395">
        <v>1.2437161288660209E-3</v>
      </c>
    </row>
    <row r="1017" spans="2:16" ht="15.75" x14ac:dyDescent="0.25">
      <c r="B1017" s="379" t="s">
        <v>38</v>
      </c>
      <c r="C1017" s="393">
        <v>140219.93000000005</v>
      </c>
      <c r="D1017" s="393">
        <v>359672.16</v>
      </c>
      <c r="E1017" s="393">
        <v>513580.22000000003</v>
      </c>
      <c r="F1017" s="393">
        <v>326331.42</v>
      </c>
      <c r="G1017" s="393">
        <v>226215.62</v>
      </c>
      <c r="H1017" s="393">
        <v>317783.41000000003</v>
      </c>
      <c r="I1017" s="393">
        <v>98514.02999999997</v>
      </c>
      <c r="J1017" s="393">
        <v>251496.12000000008</v>
      </c>
      <c r="K1017" s="393">
        <v>115257.89000000006</v>
      </c>
      <c r="L1017" s="393">
        <v>100712.03000000001</v>
      </c>
      <c r="M1017" s="393">
        <v>159133.90000000011</v>
      </c>
      <c r="N1017" s="393">
        <v>160633.76000000004</v>
      </c>
      <c r="O1017" s="418">
        <v>230795.87416666668</v>
      </c>
      <c r="P1017" s="395">
        <v>2.4156159146609458E-3</v>
      </c>
    </row>
    <row r="1018" spans="2:16" ht="16.5" thickBot="1" x14ac:dyDescent="0.3">
      <c r="B1018" s="101" t="s">
        <v>0</v>
      </c>
      <c r="C1018" s="106">
        <v>94155111.78999944</v>
      </c>
      <c r="D1018" s="106">
        <v>98655721.940000385</v>
      </c>
      <c r="E1018" s="106">
        <v>104492857.56000087</v>
      </c>
      <c r="F1018" s="106">
        <v>85007798.100000292</v>
      </c>
      <c r="G1018" s="106">
        <v>83207451.099999502</v>
      </c>
      <c r="H1018" s="106">
        <v>84053277.400000095</v>
      </c>
      <c r="I1018" s="106">
        <v>81575792.130000144</v>
      </c>
      <c r="J1018" s="106">
        <v>65534308.260000043</v>
      </c>
      <c r="K1018" s="106">
        <v>81438456.560000017</v>
      </c>
      <c r="L1018" s="106">
        <v>128077056.94000049</v>
      </c>
      <c r="M1018" s="106">
        <v>133630680.63000011</v>
      </c>
      <c r="N1018" s="106">
        <v>106690879.67999975</v>
      </c>
      <c r="O1018" s="106">
        <v>95543282.674166784</v>
      </c>
      <c r="P1018" s="155">
        <v>0.99999999999999978</v>
      </c>
    </row>
    <row r="1019" spans="2:16" ht="15" x14ac:dyDescent="0.2">
      <c r="B1019" s="44"/>
      <c r="C1019" s="49"/>
      <c r="D1019" s="49"/>
      <c r="E1019" s="49"/>
      <c r="F1019" s="49"/>
      <c r="G1019" s="49"/>
      <c r="H1019" s="49"/>
      <c r="I1019" s="49"/>
      <c r="J1019" s="49"/>
      <c r="K1019" s="49"/>
      <c r="L1019" s="49"/>
      <c r="M1019" s="49"/>
      <c r="N1019" s="49"/>
      <c r="O1019" s="49"/>
    </row>
    <row r="1020" spans="2:16" ht="15" x14ac:dyDescent="0.2">
      <c r="B1020" s="44"/>
      <c r="C1020" s="49"/>
      <c r="D1020" s="49"/>
      <c r="E1020" s="49"/>
      <c r="F1020" s="49"/>
      <c r="G1020" s="49"/>
      <c r="H1020" s="49"/>
      <c r="I1020" s="49"/>
      <c r="J1020" s="49"/>
      <c r="K1020" s="49"/>
      <c r="L1020" s="49"/>
      <c r="M1020" s="49"/>
      <c r="N1020" s="49"/>
      <c r="O1020" s="49"/>
    </row>
    <row r="1021" spans="2:16" ht="15" x14ac:dyDescent="0.2">
      <c r="B1021" s="44"/>
      <c r="C1021" s="49"/>
      <c r="D1021" s="49"/>
      <c r="E1021" s="49"/>
      <c r="F1021" s="49"/>
      <c r="G1021" s="49"/>
      <c r="H1021" s="49"/>
      <c r="I1021" s="49"/>
      <c r="J1021" s="49"/>
      <c r="K1021" s="49"/>
      <c r="L1021" s="49"/>
      <c r="M1021" s="49"/>
      <c r="N1021" s="49"/>
      <c r="O1021" s="49"/>
    </row>
    <row r="1022" spans="2:16" ht="15" x14ac:dyDescent="0.2">
      <c r="B1022" s="44"/>
      <c r="C1022" s="49"/>
      <c r="D1022" s="49"/>
      <c r="E1022" s="49"/>
      <c r="F1022" s="49"/>
      <c r="G1022" s="49"/>
      <c r="H1022" s="49"/>
      <c r="I1022" s="49"/>
      <c r="J1022" s="49"/>
      <c r="K1022" s="49"/>
      <c r="L1022" s="49"/>
      <c r="M1022" s="49"/>
      <c r="N1022" s="49"/>
      <c r="O1022" s="49"/>
    </row>
    <row r="1023" spans="2:16" ht="15" x14ac:dyDescent="0.2">
      <c r="B1023" s="44"/>
      <c r="C1023" s="49"/>
      <c r="D1023" s="49"/>
      <c r="E1023" s="49"/>
      <c r="F1023" s="49"/>
      <c r="G1023" s="49"/>
      <c r="H1023" s="49"/>
      <c r="I1023" s="49"/>
      <c r="J1023" s="49"/>
      <c r="K1023" s="49"/>
      <c r="L1023" s="49"/>
      <c r="M1023" s="49"/>
      <c r="N1023" s="49"/>
      <c r="O1023" s="49"/>
    </row>
    <row r="1024" spans="2:16" ht="15" x14ac:dyDescent="0.2">
      <c r="B1024" s="44"/>
      <c r="C1024" s="49"/>
      <c r="D1024" s="49"/>
      <c r="E1024" s="49"/>
      <c r="F1024" s="49"/>
      <c r="G1024" s="49"/>
      <c r="H1024" s="49"/>
      <c r="I1024" s="49"/>
      <c r="J1024" s="49"/>
      <c r="K1024" s="49"/>
      <c r="L1024" s="49"/>
      <c r="M1024" s="49"/>
      <c r="N1024" s="49"/>
      <c r="O1024" s="49"/>
    </row>
    <row r="1025" spans="2:15" ht="15" x14ac:dyDescent="0.2">
      <c r="B1025" s="44"/>
      <c r="C1025" s="49"/>
      <c r="D1025" s="49"/>
      <c r="E1025" s="49"/>
      <c r="F1025" s="49"/>
      <c r="G1025" s="49"/>
      <c r="H1025" s="49"/>
      <c r="I1025" s="49"/>
      <c r="J1025" s="49"/>
      <c r="K1025" s="49"/>
      <c r="L1025" s="49"/>
      <c r="M1025" s="49"/>
      <c r="N1025" s="49"/>
      <c r="O1025" s="49"/>
    </row>
    <row r="1026" spans="2:15" ht="15" x14ac:dyDescent="0.2">
      <c r="B1026" s="44"/>
      <c r="C1026" s="49"/>
      <c r="D1026" s="49"/>
      <c r="E1026" s="49"/>
      <c r="F1026" s="49"/>
      <c r="G1026" s="49"/>
      <c r="H1026" s="49"/>
      <c r="I1026" s="49"/>
      <c r="J1026" s="49"/>
      <c r="K1026" s="49"/>
      <c r="L1026" s="49"/>
      <c r="M1026" s="49"/>
      <c r="N1026" s="49"/>
      <c r="O1026" s="49"/>
    </row>
    <row r="1027" spans="2:15" ht="15" x14ac:dyDescent="0.2">
      <c r="B1027" s="44"/>
      <c r="C1027" s="49"/>
      <c r="D1027" s="49"/>
      <c r="E1027" s="49"/>
      <c r="F1027" s="49"/>
      <c r="G1027" s="49"/>
      <c r="H1027" s="49"/>
      <c r="I1027" s="49"/>
      <c r="J1027" s="49"/>
      <c r="K1027" s="49"/>
      <c r="L1027" s="49"/>
      <c r="M1027" s="49"/>
      <c r="N1027" s="49"/>
      <c r="O1027" s="49"/>
    </row>
    <row r="1028" spans="2:15" ht="15" x14ac:dyDescent="0.2">
      <c r="B1028" s="44"/>
      <c r="C1028" s="49"/>
      <c r="D1028" s="49"/>
      <c r="E1028" s="49"/>
      <c r="F1028" s="49"/>
      <c r="G1028" s="49"/>
      <c r="H1028" s="49"/>
      <c r="I1028" s="49"/>
      <c r="J1028" s="49"/>
      <c r="K1028" s="49"/>
      <c r="L1028" s="49"/>
      <c r="M1028" s="49"/>
      <c r="N1028" s="49"/>
      <c r="O1028" s="49"/>
    </row>
    <row r="1029" spans="2:15" ht="15" x14ac:dyDescent="0.2">
      <c r="B1029" s="44"/>
      <c r="C1029" s="49"/>
      <c r="D1029" s="49"/>
      <c r="E1029" s="49"/>
      <c r="F1029" s="49"/>
      <c r="G1029" s="49"/>
      <c r="H1029" s="49"/>
      <c r="I1029" s="49"/>
      <c r="J1029" s="49"/>
      <c r="K1029" s="49"/>
      <c r="L1029" s="49"/>
      <c r="M1029" s="49"/>
      <c r="N1029" s="49"/>
      <c r="O1029" s="49"/>
    </row>
    <row r="1030" spans="2:15" ht="15" x14ac:dyDescent="0.2">
      <c r="B1030" s="44"/>
      <c r="C1030" s="49"/>
      <c r="D1030" s="49"/>
      <c r="E1030" s="49"/>
      <c r="F1030" s="49"/>
      <c r="G1030" s="49"/>
      <c r="H1030" s="49"/>
      <c r="I1030" s="49"/>
      <c r="J1030" s="49"/>
      <c r="K1030" s="49"/>
      <c r="L1030" s="49"/>
      <c r="M1030" s="49"/>
      <c r="N1030" s="49"/>
      <c r="O1030" s="49"/>
    </row>
    <row r="1031" spans="2:15" ht="15" x14ac:dyDescent="0.2">
      <c r="B1031" s="44"/>
      <c r="C1031" s="49"/>
      <c r="D1031" s="49"/>
      <c r="E1031" s="49"/>
      <c r="F1031" s="49"/>
      <c r="G1031" s="49"/>
      <c r="H1031" s="49"/>
      <c r="I1031" s="49"/>
      <c r="J1031" s="49"/>
      <c r="K1031" s="49"/>
      <c r="L1031" s="49"/>
      <c r="M1031" s="49"/>
      <c r="N1031" s="49"/>
      <c r="O1031" s="49"/>
    </row>
    <row r="1032" spans="2:15" ht="15" x14ac:dyDescent="0.2">
      <c r="B1032" s="44"/>
      <c r="C1032" s="49"/>
      <c r="D1032" s="49"/>
      <c r="E1032" s="49"/>
      <c r="F1032" s="49"/>
      <c r="G1032" s="49"/>
      <c r="H1032" s="49"/>
      <c r="I1032" s="49"/>
      <c r="J1032" s="49"/>
      <c r="K1032" s="49"/>
      <c r="L1032" s="49"/>
      <c r="M1032" s="49"/>
      <c r="N1032" s="49"/>
      <c r="O1032" s="49"/>
    </row>
    <row r="1033" spans="2:15" ht="15" x14ac:dyDescent="0.2">
      <c r="B1033" s="44"/>
      <c r="C1033" s="49"/>
      <c r="D1033" s="49"/>
      <c r="E1033" s="49"/>
      <c r="F1033" s="49"/>
      <c r="G1033" s="49"/>
      <c r="H1033" s="49"/>
      <c r="I1033" s="49"/>
      <c r="J1033" s="49"/>
      <c r="K1033" s="49"/>
      <c r="L1033" s="49"/>
      <c r="M1033" s="49"/>
      <c r="N1033" s="49"/>
      <c r="O1033" s="49"/>
    </row>
    <row r="1034" spans="2:15" ht="15" x14ac:dyDescent="0.2">
      <c r="B1034" s="44"/>
      <c r="C1034" s="49"/>
      <c r="D1034" s="49"/>
      <c r="E1034" s="49"/>
      <c r="F1034" s="49"/>
      <c r="G1034" s="49"/>
      <c r="H1034" s="49"/>
      <c r="I1034" s="49"/>
      <c r="J1034" s="49"/>
      <c r="K1034" s="49"/>
      <c r="L1034" s="49"/>
      <c r="M1034" s="49"/>
      <c r="N1034" s="49"/>
      <c r="O1034" s="49"/>
    </row>
    <row r="1035" spans="2:15" ht="15" x14ac:dyDescent="0.2">
      <c r="B1035" s="44"/>
      <c r="C1035" s="49"/>
      <c r="D1035" s="49"/>
      <c r="E1035" s="49"/>
      <c r="F1035" s="49"/>
      <c r="G1035" s="49"/>
      <c r="H1035" s="49"/>
      <c r="I1035" s="49"/>
      <c r="J1035" s="49"/>
      <c r="K1035" s="49"/>
      <c r="L1035" s="49"/>
      <c r="M1035" s="49"/>
      <c r="N1035" s="49"/>
      <c r="O1035" s="49"/>
    </row>
    <row r="1036" spans="2:15" ht="15" x14ac:dyDescent="0.2">
      <c r="B1036" s="44"/>
      <c r="C1036" s="49"/>
      <c r="D1036" s="49"/>
      <c r="E1036" s="49"/>
      <c r="F1036" s="49"/>
      <c r="G1036" s="49"/>
      <c r="H1036" s="49"/>
      <c r="I1036" s="49"/>
      <c r="J1036" s="49"/>
      <c r="K1036" s="49"/>
      <c r="L1036" s="49"/>
      <c r="M1036" s="49"/>
      <c r="N1036" s="49"/>
      <c r="O1036" s="49"/>
    </row>
    <row r="1037" spans="2:15" ht="15" x14ac:dyDescent="0.2">
      <c r="B1037" s="44"/>
      <c r="C1037" s="49"/>
      <c r="D1037" s="49"/>
      <c r="E1037" s="49"/>
      <c r="F1037" s="49"/>
      <c r="G1037" s="49"/>
      <c r="H1037" s="49"/>
      <c r="I1037" s="49"/>
      <c r="J1037" s="49"/>
      <c r="K1037" s="49"/>
      <c r="L1037" s="49"/>
      <c r="M1037" s="49"/>
      <c r="N1037" s="49"/>
      <c r="O1037" s="49"/>
    </row>
    <row r="1038" spans="2:15" ht="15" x14ac:dyDescent="0.2">
      <c r="B1038" s="44"/>
      <c r="C1038" s="49"/>
      <c r="D1038" s="49"/>
      <c r="E1038" s="49"/>
      <c r="F1038" s="49"/>
      <c r="G1038" s="49"/>
      <c r="H1038" s="49"/>
      <c r="I1038" s="49"/>
      <c r="J1038" s="49"/>
      <c r="K1038" s="49"/>
      <c r="L1038" s="49"/>
      <c r="M1038" s="49"/>
      <c r="N1038" s="49"/>
      <c r="O1038" s="49"/>
    </row>
    <row r="1039" spans="2:15" ht="15" x14ac:dyDescent="0.2">
      <c r="B1039" s="44"/>
      <c r="C1039" s="49"/>
      <c r="D1039" s="49"/>
      <c r="E1039" s="49"/>
      <c r="F1039" s="49"/>
      <c r="G1039" s="49"/>
      <c r="H1039" s="49"/>
      <c r="I1039" s="49"/>
      <c r="J1039" s="49"/>
      <c r="K1039" s="49"/>
      <c r="L1039" s="49"/>
      <c r="M1039" s="49"/>
      <c r="N1039" s="49"/>
      <c r="O1039" s="49"/>
    </row>
    <row r="1040" spans="2:15" ht="15" x14ac:dyDescent="0.2">
      <c r="B1040" s="44"/>
      <c r="C1040" s="49"/>
      <c r="D1040" s="49"/>
      <c r="E1040" s="49"/>
      <c r="F1040" s="49"/>
      <c r="G1040" s="49"/>
      <c r="H1040" s="49"/>
      <c r="I1040" s="49"/>
      <c r="J1040" s="49"/>
      <c r="K1040" s="49"/>
      <c r="L1040" s="49"/>
      <c r="M1040" s="49"/>
      <c r="N1040" s="49"/>
      <c r="O1040" s="49"/>
    </row>
    <row r="1041" spans="2:15" ht="15" x14ac:dyDescent="0.2">
      <c r="B1041" s="44"/>
      <c r="C1041" s="49"/>
      <c r="D1041" s="49"/>
      <c r="E1041" s="49"/>
      <c r="F1041" s="49"/>
      <c r="G1041" s="49"/>
      <c r="H1041" s="49"/>
      <c r="I1041" s="49"/>
      <c r="J1041" s="49"/>
      <c r="K1041" s="49"/>
      <c r="L1041" s="49"/>
      <c r="M1041" s="49"/>
      <c r="N1041" s="49"/>
      <c r="O1041" s="49"/>
    </row>
    <row r="1042" spans="2:15" ht="15" x14ac:dyDescent="0.2">
      <c r="B1042" s="44"/>
      <c r="C1042" s="49"/>
      <c r="D1042" s="49"/>
      <c r="E1042" s="49"/>
      <c r="F1042" s="49"/>
      <c r="G1042" s="49"/>
      <c r="H1042" s="49"/>
      <c r="I1042" s="49"/>
      <c r="J1042" s="49"/>
      <c r="K1042" s="49"/>
      <c r="L1042" s="49"/>
      <c r="M1042" s="49"/>
      <c r="N1042" s="49"/>
      <c r="O1042" s="49"/>
    </row>
    <row r="1043" spans="2:15" ht="15" x14ac:dyDescent="0.2">
      <c r="B1043" s="44"/>
      <c r="C1043" s="49"/>
      <c r="D1043" s="49"/>
      <c r="E1043" s="49"/>
      <c r="F1043" s="49"/>
      <c r="G1043" s="49"/>
      <c r="H1043" s="49"/>
      <c r="I1043" s="49"/>
      <c r="J1043" s="49"/>
      <c r="K1043" s="49"/>
      <c r="L1043" s="49"/>
      <c r="M1043" s="49"/>
      <c r="N1043" s="49"/>
      <c r="O1043" s="49"/>
    </row>
    <row r="1044" spans="2:15" ht="15" x14ac:dyDescent="0.2">
      <c r="B1044" s="44"/>
      <c r="C1044" s="49"/>
      <c r="D1044" s="49"/>
      <c r="E1044" s="49"/>
      <c r="F1044" s="49"/>
      <c r="G1044" s="49"/>
      <c r="H1044" s="49"/>
      <c r="I1044" s="49"/>
      <c r="J1044" s="49"/>
      <c r="K1044" s="49"/>
      <c r="L1044" s="49"/>
      <c r="M1044" s="49"/>
      <c r="N1044" s="49"/>
      <c r="O1044" s="49"/>
    </row>
    <row r="1045" spans="2:15" ht="15" x14ac:dyDescent="0.2">
      <c r="B1045" s="44"/>
      <c r="C1045" s="49"/>
      <c r="D1045" s="49"/>
      <c r="E1045" s="49"/>
      <c r="F1045" s="49"/>
      <c r="G1045" s="49"/>
      <c r="H1045" s="49"/>
      <c r="I1045" s="49"/>
      <c r="J1045" s="49"/>
      <c r="K1045" s="49"/>
      <c r="L1045" s="49"/>
      <c r="M1045" s="49"/>
      <c r="N1045" s="49"/>
      <c r="O1045" s="49"/>
    </row>
    <row r="1046" spans="2:15" ht="20.25" x14ac:dyDescent="0.3">
      <c r="B1046" s="330" t="s">
        <v>73</v>
      </c>
      <c r="C1046" s="49"/>
      <c r="D1046" s="49"/>
      <c r="E1046" s="49"/>
      <c r="F1046" s="49"/>
      <c r="G1046" s="49"/>
      <c r="H1046" s="49"/>
      <c r="I1046" s="49"/>
      <c r="J1046" s="49"/>
      <c r="K1046" s="49"/>
      <c r="L1046" s="49"/>
      <c r="M1046" s="49"/>
      <c r="N1046" s="49"/>
      <c r="O1046" s="49"/>
    </row>
    <row r="1047" spans="2:15" ht="15" x14ac:dyDescent="0.2">
      <c r="B1047" s="38"/>
    </row>
    <row r="1048" spans="2:15" ht="15" x14ac:dyDescent="0.2">
      <c r="B1048" s="38" t="s">
        <v>418</v>
      </c>
      <c r="C1048" s="9">
        <v>3</v>
      </c>
      <c r="D1048" s="9">
        <v>4</v>
      </c>
      <c r="E1048" s="9">
        <v>5</v>
      </c>
      <c r="F1048" s="9">
        <v>6</v>
      </c>
      <c r="G1048" s="9">
        <v>7</v>
      </c>
      <c r="H1048" s="9">
        <v>8</v>
      </c>
      <c r="I1048" s="9">
        <v>9</v>
      </c>
      <c r="J1048" s="9">
        <v>10</v>
      </c>
      <c r="K1048" s="9">
        <v>11</v>
      </c>
      <c r="L1048" s="9">
        <v>12</v>
      </c>
      <c r="M1048" s="9">
        <v>13</v>
      </c>
      <c r="N1048" s="9">
        <v>14</v>
      </c>
      <c r="O1048" s="9"/>
    </row>
    <row r="1049" spans="2:15" ht="16.5" thickBot="1" x14ac:dyDescent="0.25">
      <c r="B1049" s="82" t="s">
        <v>67</v>
      </c>
      <c r="C1049" s="83" t="s">
        <v>339</v>
      </c>
      <c r="D1049" s="83" t="s">
        <v>340</v>
      </c>
      <c r="E1049" s="83" t="s">
        <v>341</v>
      </c>
      <c r="F1049" s="83" t="s">
        <v>342</v>
      </c>
      <c r="G1049" s="83" t="s">
        <v>343</v>
      </c>
      <c r="H1049" s="83" t="s">
        <v>344</v>
      </c>
      <c r="I1049" s="83" t="s">
        <v>345</v>
      </c>
      <c r="J1049" s="83" t="s">
        <v>346</v>
      </c>
      <c r="K1049" s="83" t="s">
        <v>347</v>
      </c>
      <c r="L1049" s="83" t="s">
        <v>348</v>
      </c>
      <c r="M1049" s="83" t="s">
        <v>349</v>
      </c>
      <c r="N1049" s="83" t="s">
        <v>350</v>
      </c>
      <c r="O1049" s="156" t="s">
        <v>1</v>
      </c>
    </row>
    <row r="1050" spans="2:15" ht="15.75" x14ac:dyDescent="0.2">
      <c r="B1050" s="379" t="s">
        <v>36</v>
      </c>
      <c r="C1050" s="419">
        <v>58141.328670520241</v>
      </c>
      <c r="D1050" s="419">
        <v>56600.905576713732</v>
      </c>
      <c r="E1050" s="419">
        <v>56063.448167735092</v>
      </c>
      <c r="F1050" s="419">
        <v>51810.468635881007</v>
      </c>
      <c r="G1050" s="419">
        <v>52045.896727373147</v>
      </c>
      <c r="H1050" s="419">
        <v>56474.353008578357</v>
      </c>
      <c r="I1050" s="419">
        <v>52811.596701599417</v>
      </c>
      <c r="J1050" s="419">
        <v>54186.12434285706</v>
      </c>
      <c r="K1050" s="419">
        <v>58407.67268996124</v>
      </c>
      <c r="L1050" s="419">
        <v>60668.876323447068</v>
      </c>
      <c r="M1050" s="419">
        <v>59371.156459893005</v>
      </c>
      <c r="N1050" s="419">
        <v>60553.211078326225</v>
      </c>
      <c r="O1050" s="420">
        <v>56427.919865240467</v>
      </c>
    </row>
    <row r="1051" spans="2:15" ht="15.75" x14ac:dyDescent="0.2">
      <c r="B1051" s="379" t="s">
        <v>358</v>
      </c>
      <c r="C1051" s="419">
        <v>23499.90697674418</v>
      </c>
      <c r="D1051" s="419">
        <v>23444.943502824859</v>
      </c>
      <c r="E1051" s="419">
        <v>22272.899408284018</v>
      </c>
      <c r="F1051" s="419">
        <v>22891.019480519473</v>
      </c>
      <c r="G1051" s="419">
        <v>22648.255033557045</v>
      </c>
      <c r="H1051" s="419">
        <v>25520.78231292517</v>
      </c>
      <c r="I1051" s="419">
        <v>24284.566037735847</v>
      </c>
      <c r="J1051" s="419">
        <v>24210.256410256417</v>
      </c>
      <c r="K1051" s="419">
        <v>23668.496688741725</v>
      </c>
      <c r="L1051" s="419">
        <v>23069.610778443115</v>
      </c>
      <c r="M1051" s="419">
        <v>22112.154285714281</v>
      </c>
      <c r="N1051" s="419">
        <v>22387.544910179644</v>
      </c>
      <c r="O1051" s="420">
        <v>23334.202985493816</v>
      </c>
    </row>
    <row r="1052" spans="2:15" ht="15.75" x14ac:dyDescent="0.2">
      <c r="B1052" s="44" t="s">
        <v>35</v>
      </c>
      <c r="C1052" s="157">
        <v>10266.650546999075</v>
      </c>
      <c r="D1052" s="157">
        <v>10275.433961164461</v>
      </c>
      <c r="E1052" s="157">
        <v>10048.493694115288</v>
      </c>
      <c r="F1052" s="157">
        <v>10261.780347049329</v>
      </c>
      <c r="G1052" s="157">
        <v>10226.653101400747</v>
      </c>
      <c r="H1052" s="157">
        <v>11168.596577256181</v>
      </c>
      <c r="I1052" s="157">
        <v>10927.11451333526</v>
      </c>
      <c r="J1052" s="157">
        <v>10976.623259341335</v>
      </c>
      <c r="K1052" s="157">
        <v>10913.282392110827</v>
      </c>
      <c r="L1052" s="157">
        <v>10856.462491591232</v>
      </c>
      <c r="M1052" s="157">
        <v>10764.471974506692</v>
      </c>
      <c r="N1052" s="157">
        <v>10571.160669263412</v>
      </c>
      <c r="O1052" s="158">
        <v>10604.726960677819</v>
      </c>
    </row>
    <row r="1053" spans="2:15" ht="15.75" x14ac:dyDescent="0.2">
      <c r="B1053" s="44" t="s">
        <v>39</v>
      </c>
      <c r="C1053" s="157">
        <v>8450.0841891891905</v>
      </c>
      <c r="D1053" s="157">
        <v>8490.6544759825283</v>
      </c>
      <c r="E1053" s="157">
        <v>8901.2899760765486</v>
      </c>
      <c r="F1053" s="157">
        <v>9255.6466852367685</v>
      </c>
      <c r="G1053" s="157">
        <v>8973.0035643564333</v>
      </c>
      <c r="H1053" s="157">
        <v>8673.55812080537</v>
      </c>
      <c r="I1053" s="157">
        <v>7802.0084221748366</v>
      </c>
      <c r="J1053" s="157">
        <v>7756.520915492958</v>
      </c>
      <c r="K1053" s="157">
        <v>8008.624742489269</v>
      </c>
      <c r="L1053" s="157">
        <v>8003.1860219780328</v>
      </c>
      <c r="M1053" s="157">
        <v>7994.7775000000001</v>
      </c>
      <c r="N1053" s="157">
        <v>7985.9431991525407</v>
      </c>
      <c r="O1053" s="158">
        <v>8357.9414844112052</v>
      </c>
    </row>
    <row r="1054" spans="2:15" ht="15.75" x14ac:dyDescent="0.2">
      <c r="B1054" s="379" t="s">
        <v>38</v>
      </c>
      <c r="C1054" s="419">
        <v>4906.9898039215641</v>
      </c>
      <c r="D1054" s="419">
        <v>4946.0418918918949</v>
      </c>
      <c r="E1054" s="419">
        <v>4595.7651384615428</v>
      </c>
      <c r="F1054" s="419">
        <v>5057.4404642857126</v>
      </c>
      <c r="G1054" s="419">
        <v>5264.5165579710119</v>
      </c>
      <c r="H1054" s="419">
        <v>7622.0084242424218</v>
      </c>
      <c r="I1054" s="419">
        <v>6859.3435467980316</v>
      </c>
      <c r="J1054" s="419">
        <v>6990.784111675127</v>
      </c>
      <c r="K1054" s="419">
        <v>6149.4513145539922</v>
      </c>
      <c r="L1054" s="419">
        <v>5385.2515637860079</v>
      </c>
      <c r="M1054" s="419">
        <v>4862.8321283783789</v>
      </c>
      <c r="N1054" s="419">
        <v>4707.7738255033564</v>
      </c>
      <c r="O1054" s="420">
        <v>5612.3498976224209</v>
      </c>
    </row>
    <row r="1055" spans="2:15" ht="15.75" x14ac:dyDescent="0.2">
      <c r="B1055" s="379" t="s">
        <v>37</v>
      </c>
      <c r="C1055" s="419">
        <v>6939.8826938855136</v>
      </c>
      <c r="D1055" s="419">
        <v>6862.0176344906486</v>
      </c>
      <c r="E1055" s="419">
        <v>7004.4881060322186</v>
      </c>
      <c r="F1055" s="419">
        <v>6827.1433999266883</v>
      </c>
      <c r="G1055" s="419">
        <v>6837.9117313546376</v>
      </c>
      <c r="H1055" s="419">
        <v>6416.7307248219831</v>
      </c>
      <c r="I1055" s="419">
        <v>7281.5938771343508</v>
      </c>
      <c r="J1055" s="419">
        <v>7355.9183290690844</v>
      </c>
      <c r="K1055" s="419">
        <v>7060.8836259182499</v>
      </c>
      <c r="L1055" s="419">
        <v>7032.3101728066786</v>
      </c>
      <c r="M1055" s="419">
        <v>6982.5664288476228</v>
      </c>
      <c r="N1055" s="419">
        <v>7028.5655583756234</v>
      </c>
      <c r="O1055" s="420">
        <v>6969.1676902219433</v>
      </c>
    </row>
    <row r="1056" spans="2:15" ht="15.75" x14ac:dyDescent="0.2">
      <c r="B1056" s="379" t="s">
        <v>357</v>
      </c>
      <c r="C1056" s="419">
        <v>5028.5692090395505</v>
      </c>
      <c r="D1056" s="419">
        <v>4949.8345534407053</v>
      </c>
      <c r="E1056" s="419">
        <v>5157.3886255924217</v>
      </c>
      <c r="F1056" s="419">
        <v>4799.7660069848689</v>
      </c>
      <c r="G1056" s="419">
        <v>4641.2029761904723</v>
      </c>
      <c r="H1056" s="419">
        <v>19877.777777777774</v>
      </c>
      <c r="I1056" s="419">
        <v>5814.2335423197492</v>
      </c>
      <c r="J1056" s="419">
        <v>5825.9448051948038</v>
      </c>
      <c r="K1056" s="419">
        <v>5198.7884344146614</v>
      </c>
      <c r="L1056" s="419">
        <v>5910.8395270270239</v>
      </c>
      <c r="M1056" s="419">
        <v>6847.7223476298004</v>
      </c>
      <c r="N1056" s="419">
        <v>6009.9758812615974</v>
      </c>
      <c r="O1056" s="420">
        <v>6671.8369739061172</v>
      </c>
    </row>
    <row r="1057" spans="2:15" ht="16.5" thickBot="1" x14ac:dyDescent="0.3">
      <c r="B1057" s="101" t="s">
        <v>1</v>
      </c>
      <c r="C1057" s="159">
        <v>16747.630298614189</v>
      </c>
      <c r="D1057" s="159">
        <v>16509.975942358404</v>
      </c>
      <c r="E1057" s="159">
        <v>16291.967588042446</v>
      </c>
      <c r="F1057" s="159">
        <v>15843.323574269119</v>
      </c>
      <c r="G1057" s="159">
        <v>15805.348527457641</v>
      </c>
      <c r="H1057" s="159">
        <v>19393.400992343897</v>
      </c>
      <c r="I1057" s="159">
        <v>16540.0652344425</v>
      </c>
      <c r="J1057" s="159">
        <v>16757.45316769811</v>
      </c>
      <c r="K1057" s="159">
        <v>17058.171412598567</v>
      </c>
      <c r="L1057" s="159">
        <v>17275.219554154166</v>
      </c>
      <c r="M1057" s="159">
        <v>16990.811589281398</v>
      </c>
      <c r="N1057" s="159">
        <v>17034.88216029463</v>
      </c>
      <c r="O1057" s="159">
        <v>16854.020836796255</v>
      </c>
    </row>
    <row r="1058" spans="2:15" ht="15" x14ac:dyDescent="0.2">
      <c r="B1058" s="38"/>
      <c r="C1058" s="49"/>
      <c r="D1058" s="49"/>
      <c r="E1058" s="49"/>
      <c r="F1058" s="49"/>
      <c r="G1058" s="49"/>
      <c r="H1058" s="49"/>
      <c r="I1058" s="49"/>
      <c r="J1058" s="49"/>
      <c r="K1058" s="49"/>
      <c r="L1058" s="49"/>
      <c r="M1058" s="49"/>
      <c r="N1058" s="49"/>
      <c r="O1058" s="49"/>
    </row>
    <row r="1059" spans="2:15" ht="15" x14ac:dyDescent="0.2">
      <c r="B1059" s="38"/>
      <c r="C1059" s="49"/>
      <c r="D1059" s="49"/>
      <c r="E1059" s="49"/>
      <c r="F1059" s="49"/>
      <c r="G1059" s="49"/>
      <c r="H1059" s="49"/>
      <c r="I1059" s="49"/>
      <c r="J1059" s="49"/>
      <c r="K1059" s="49"/>
      <c r="L1059" s="49"/>
      <c r="M1059" s="49"/>
      <c r="N1059" s="49"/>
      <c r="O1059" s="49"/>
    </row>
    <row r="1060" spans="2:15" ht="20.25" x14ac:dyDescent="0.3">
      <c r="B1060" s="330" t="s">
        <v>72</v>
      </c>
      <c r="C1060" s="49"/>
      <c r="D1060" s="49"/>
      <c r="E1060" s="49"/>
      <c r="F1060" s="49"/>
      <c r="G1060" s="49"/>
      <c r="H1060" s="49"/>
      <c r="I1060" s="49"/>
      <c r="J1060" s="49"/>
      <c r="K1060" s="49"/>
      <c r="L1060" s="49"/>
      <c r="M1060" s="49"/>
      <c r="N1060" s="49"/>
      <c r="O1060" s="49"/>
    </row>
    <row r="1061" spans="2:15" ht="15" x14ac:dyDescent="0.2">
      <c r="B1061" s="38"/>
    </row>
    <row r="1062" spans="2:15" ht="15" x14ac:dyDescent="0.2">
      <c r="B1062" s="38" t="s">
        <v>431</v>
      </c>
      <c r="C1062" s="9">
        <v>3</v>
      </c>
      <c r="D1062" s="9">
        <v>4</v>
      </c>
      <c r="E1062" s="9">
        <v>5</v>
      </c>
      <c r="F1062" s="9">
        <v>6</v>
      </c>
      <c r="G1062" s="9">
        <v>7</v>
      </c>
      <c r="H1062" s="9">
        <v>8</v>
      </c>
      <c r="I1062" s="9">
        <v>9</v>
      </c>
      <c r="J1062" s="9">
        <v>10</v>
      </c>
      <c r="K1062" s="9">
        <v>11</v>
      </c>
      <c r="L1062" s="9">
        <v>12</v>
      </c>
      <c r="M1062" s="9">
        <v>13</v>
      </c>
      <c r="N1062" s="9">
        <v>14</v>
      </c>
      <c r="O1062" s="9"/>
    </row>
    <row r="1063" spans="2:15" ht="16.5" thickBot="1" x14ac:dyDescent="0.25">
      <c r="B1063" s="82" t="s">
        <v>67</v>
      </c>
      <c r="C1063" s="83" t="s">
        <v>339</v>
      </c>
      <c r="D1063" s="83" t="s">
        <v>340</v>
      </c>
      <c r="E1063" s="83" t="s">
        <v>341</v>
      </c>
      <c r="F1063" s="83" t="s">
        <v>342</v>
      </c>
      <c r="G1063" s="83" t="s">
        <v>343</v>
      </c>
      <c r="H1063" s="83" t="s">
        <v>344</v>
      </c>
      <c r="I1063" s="83" t="s">
        <v>345</v>
      </c>
      <c r="J1063" s="83" t="s">
        <v>346</v>
      </c>
      <c r="K1063" s="83" t="s">
        <v>347</v>
      </c>
      <c r="L1063" s="83" t="s">
        <v>348</v>
      </c>
      <c r="M1063" s="83" t="s">
        <v>349</v>
      </c>
      <c r="N1063" s="83" t="s">
        <v>350</v>
      </c>
      <c r="O1063" s="156" t="s">
        <v>1</v>
      </c>
    </row>
    <row r="1064" spans="2:15" ht="15.75" x14ac:dyDescent="0.2">
      <c r="B1064" s="379" t="s">
        <v>36</v>
      </c>
      <c r="C1064" s="419">
        <v>28892.078017341039</v>
      </c>
      <c r="D1064" s="419">
        <v>28880.257682263367</v>
      </c>
      <c r="E1064" s="419">
        <v>29168.559487179529</v>
      </c>
      <c r="F1064" s="419">
        <v>23395.97333864119</v>
      </c>
      <c r="G1064" s="419">
        <v>23114.517814569608</v>
      </c>
      <c r="H1064" s="419">
        <v>25197.290674019579</v>
      </c>
      <c r="I1064" s="419">
        <v>23675.668444566971</v>
      </c>
      <c r="J1064" s="419">
        <v>23816.655897142828</v>
      </c>
      <c r="K1064" s="419">
        <v>28394.293100388255</v>
      </c>
      <c r="L1064" s="419">
        <v>33305.544191382243</v>
      </c>
      <c r="M1064" s="419">
        <v>32862.599144385029</v>
      </c>
      <c r="N1064" s="419">
        <v>32603.50210300423</v>
      </c>
      <c r="O1064" s="420">
        <v>27775.578324573657</v>
      </c>
    </row>
    <row r="1065" spans="2:15" ht="15.75" x14ac:dyDescent="0.2">
      <c r="B1065" s="379" t="s">
        <v>358</v>
      </c>
      <c r="C1065" s="419">
        <v>14492.941860465115</v>
      </c>
      <c r="D1065" s="419">
        <v>14315.412429378533</v>
      </c>
      <c r="E1065" s="419">
        <v>13680.650887573962</v>
      </c>
      <c r="F1065" s="419">
        <v>13933.649350649346</v>
      </c>
      <c r="G1065" s="419">
        <v>13709.503355704699</v>
      </c>
      <c r="H1065" s="419">
        <v>15385.625850340135</v>
      </c>
      <c r="I1065" s="419">
        <v>15234.339622641513</v>
      </c>
      <c r="J1065" s="419">
        <v>15336.423076923074</v>
      </c>
      <c r="K1065" s="419">
        <v>14951.198675496689</v>
      </c>
      <c r="L1065" s="419">
        <v>14796.628742514968</v>
      </c>
      <c r="M1065" s="419">
        <v>14057.519999999999</v>
      </c>
      <c r="N1065" s="419">
        <v>13815.640718562874</v>
      </c>
      <c r="O1065" s="420">
        <v>14475.794547520907</v>
      </c>
    </row>
    <row r="1066" spans="2:15" ht="15.75" x14ac:dyDescent="0.2">
      <c r="B1066" s="44" t="s">
        <v>39</v>
      </c>
      <c r="C1066" s="157">
        <v>5757.6829279279264</v>
      </c>
      <c r="D1066" s="157">
        <v>5815.4617248908316</v>
      </c>
      <c r="E1066" s="157">
        <v>6213.3842344497571</v>
      </c>
      <c r="F1066" s="157">
        <v>6274.6960724233995</v>
      </c>
      <c r="G1066" s="157">
        <v>6239.3956188118791</v>
      </c>
      <c r="H1066" s="157">
        <v>6173.8415436241621</v>
      </c>
      <c r="I1066" s="157">
        <v>5567.6476332622588</v>
      </c>
      <c r="J1066" s="157">
        <v>5367.1775821596239</v>
      </c>
      <c r="K1066" s="157">
        <v>5560.3962875536454</v>
      </c>
      <c r="L1066" s="157">
        <v>5495.5895824175805</v>
      </c>
      <c r="M1066" s="157">
        <v>5563.4691806722649</v>
      </c>
      <c r="N1066" s="157">
        <v>5575.1029025423741</v>
      </c>
      <c r="O1066" s="158">
        <v>5800.3204408946413</v>
      </c>
    </row>
    <row r="1067" spans="2:15" ht="15.75" x14ac:dyDescent="0.2">
      <c r="B1067" s="44" t="s">
        <v>35</v>
      </c>
      <c r="C1067" s="157">
        <v>6212.0120297448875</v>
      </c>
      <c r="D1067" s="157">
        <v>6279.7247320957549</v>
      </c>
      <c r="E1067" s="157">
        <v>6148.0201829632833</v>
      </c>
      <c r="F1067" s="157">
        <v>6266.6651869365387</v>
      </c>
      <c r="G1067" s="157">
        <v>6238.7120671506736</v>
      </c>
      <c r="H1067" s="157">
        <v>6910.9332847553233</v>
      </c>
      <c r="I1067" s="157">
        <v>6740.3585234526272</v>
      </c>
      <c r="J1067" s="157">
        <v>6712.7925435346979</v>
      </c>
      <c r="K1067" s="157">
        <v>6713.3149358939418</v>
      </c>
      <c r="L1067" s="157">
        <v>6600.4146143452845</v>
      </c>
      <c r="M1067" s="157">
        <v>6526.7938141769537</v>
      </c>
      <c r="N1067" s="157">
        <v>6454.2284964044429</v>
      </c>
      <c r="O1067" s="158">
        <v>6483.664200954533</v>
      </c>
    </row>
    <row r="1068" spans="2:15" ht="15.75" x14ac:dyDescent="0.2">
      <c r="B1068" s="379" t="s">
        <v>38</v>
      </c>
      <c r="C1068" s="419">
        <v>3285.4159477124203</v>
      </c>
      <c r="D1068" s="419">
        <v>3254.3268243243233</v>
      </c>
      <c r="E1068" s="419">
        <v>3081.8993230769224</v>
      </c>
      <c r="F1068" s="419">
        <v>3426.2060357142877</v>
      </c>
      <c r="G1068" s="419">
        <v>3500.3178623188392</v>
      </c>
      <c r="H1068" s="419">
        <v>5235.4521212121199</v>
      </c>
      <c r="I1068" s="419">
        <v>4934.2760098522158</v>
      </c>
      <c r="J1068" s="419">
        <v>5011.780964467006</v>
      </c>
      <c r="K1068" s="419">
        <v>4310.642488262908</v>
      </c>
      <c r="L1068" s="419">
        <v>3686.7006584362134</v>
      </c>
      <c r="M1068" s="419">
        <v>3451.0752364864866</v>
      </c>
      <c r="N1068" s="419">
        <v>3346.9929865771815</v>
      </c>
      <c r="O1068" s="420">
        <v>3877.0905382034107</v>
      </c>
    </row>
    <row r="1069" spans="2:15" ht="15.75" x14ac:dyDescent="0.2">
      <c r="B1069" s="379" t="s">
        <v>37</v>
      </c>
      <c r="C1069" s="419">
        <v>3709.8944325063549</v>
      </c>
      <c r="D1069" s="419">
        <v>3678.499330408245</v>
      </c>
      <c r="E1069" s="419">
        <v>3831.8758692394226</v>
      </c>
      <c r="F1069" s="419">
        <v>3767.2073038856433</v>
      </c>
      <c r="G1069" s="419">
        <v>3891.0806830289266</v>
      </c>
      <c r="H1069" s="419">
        <v>3618.6366276703998</v>
      </c>
      <c r="I1069" s="419">
        <v>4094.4800463994025</v>
      </c>
      <c r="J1069" s="419">
        <v>4132.3775988978505</v>
      </c>
      <c r="K1069" s="419">
        <v>4025.0186174420828</v>
      </c>
      <c r="L1069" s="419">
        <v>3962.754756931256</v>
      </c>
      <c r="M1069" s="419">
        <v>3871.8781670533558</v>
      </c>
      <c r="N1069" s="419">
        <v>3902.3677743068984</v>
      </c>
      <c r="O1069" s="420">
        <v>3873.8392673141534</v>
      </c>
    </row>
    <row r="1070" spans="2:15" ht="15.75" x14ac:dyDescent="0.2">
      <c r="B1070" s="379" t="s">
        <v>357</v>
      </c>
      <c r="C1070" s="419">
        <v>1264.405282485875</v>
      </c>
      <c r="D1070" s="419">
        <v>1289.9254172767189</v>
      </c>
      <c r="E1070" s="419">
        <v>1286.870710900472</v>
      </c>
      <c r="F1070" s="419">
        <v>1208.6890686845165</v>
      </c>
      <c r="G1070" s="419">
        <v>1209.824654761904</v>
      </c>
      <c r="H1070" s="419">
        <v>1443.0633333333333</v>
      </c>
      <c r="I1070" s="419">
        <v>1298.6169435736688</v>
      </c>
      <c r="J1070" s="419">
        <v>1417.4611525974012</v>
      </c>
      <c r="K1070" s="419">
        <v>1325.1458392101558</v>
      </c>
      <c r="L1070" s="419">
        <v>1342.3982094594598</v>
      </c>
      <c r="M1070" s="419">
        <v>1386.7654176072228</v>
      </c>
      <c r="N1070" s="419">
        <v>1327.4840259740256</v>
      </c>
      <c r="O1070" s="420">
        <v>1316.7208379887295</v>
      </c>
    </row>
    <row r="1071" spans="2:15" ht="16.5" thickBot="1" x14ac:dyDescent="0.3">
      <c r="B1071" s="101" t="s">
        <v>1</v>
      </c>
      <c r="C1071" s="159">
        <v>9087.7757854548017</v>
      </c>
      <c r="D1071" s="159">
        <v>9073.372591519681</v>
      </c>
      <c r="E1071" s="159">
        <v>9058.7515279119089</v>
      </c>
      <c r="F1071" s="159">
        <v>8324.7266224192754</v>
      </c>
      <c r="G1071" s="159">
        <v>8271.9074366209334</v>
      </c>
      <c r="H1071" s="159">
        <v>9137.8347764221508</v>
      </c>
      <c r="I1071" s="159">
        <v>8792.1981748212365</v>
      </c>
      <c r="J1071" s="159">
        <v>8827.8098308174976</v>
      </c>
      <c r="K1071" s="159">
        <v>9325.7157063210961</v>
      </c>
      <c r="L1071" s="159">
        <v>9884.290107926714</v>
      </c>
      <c r="M1071" s="159">
        <v>9674.3001371973314</v>
      </c>
      <c r="N1071" s="159">
        <v>9575.0455724817202</v>
      </c>
      <c r="O1071" s="159">
        <v>9086.1440224928629</v>
      </c>
    </row>
    <row r="1072" spans="2:15" ht="15" x14ac:dyDescent="0.2">
      <c r="B1072" s="38"/>
      <c r="C1072" s="49"/>
      <c r="D1072" s="49"/>
      <c r="E1072" s="49"/>
      <c r="F1072" s="49"/>
      <c r="G1072" s="49"/>
      <c r="H1072" s="49"/>
      <c r="I1072" s="49"/>
      <c r="J1072" s="49"/>
      <c r="K1072" s="49"/>
      <c r="L1072" s="49"/>
      <c r="M1072" s="49"/>
      <c r="N1072" s="49"/>
      <c r="O1072" s="49"/>
    </row>
    <row r="1073" spans="2:16" ht="15" x14ac:dyDescent="0.2">
      <c r="B1073" s="38"/>
      <c r="C1073" s="49"/>
      <c r="D1073" s="49"/>
      <c r="E1073" s="49"/>
      <c r="F1073" s="49"/>
      <c r="G1073" s="49"/>
      <c r="H1073" s="49"/>
      <c r="I1073" s="49"/>
      <c r="J1073" s="49"/>
      <c r="K1073" s="49"/>
      <c r="L1073" s="49"/>
      <c r="M1073" s="49"/>
      <c r="N1073" s="49"/>
      <c r="O1073" s="49"/>
    </row>
    <row r="1074" spans="2:16" ht="20.25" x14ac:dyDescent="0.3">
      <c r="B1074" s="330" t="s">
        <v>71</v>
      </c>
      <c r="C1074" s="49"/>
      <c r="D1074" s="49"/>
      <c r="E1074" s="49"/>
      <c r="F1074" s="49"/>
      <c r="G1074" s="49"/>
      <c r="H1074" s="49"/>
      <c r="I1074" s="49"/>
      <c r="J1074" s="49"/>
      <c r="K1074" s="49"/>
      <c r="L1074" s="49"/>
      <c r="M1074" s="49"/>
      <c r="N1074" s="49"/>
      <c r="O1074" s="49"/>
    </row>
    <row r="1075" spans="2:16" ht="15" x14ac:dyDescent="0.2">
      <c r="B1075" s="38"/>
    </row>
    <row r="1076" spans="2:16" ht="15" x14ac:dyDescent="0.2">
      <c r="B1076" s="38" t="s">
        <v>418</v>
      </c>
      <c r="C1076" s="9">
        <v>3</v>
      </c>
      <c r="D1076" s="9">
        <v>4</v>
      </c>
      <c r="E1076" s="9">
        <v>5</v>
      </c>
      <c r="F1076" s="9">
        <v>6</v>
      </c>
      <c r="G1076" s="9">
        <v>7</v>
      </c>
      <c r="H1076" s="9">
        <v>8</v>
      </c>
      <c r="I1076" s="9">
        <v>9</v>
      </c>
      <c r="J1076" s="9">
        <v>10</v>
      </c>
      <c r="K1076" s="9">
        <v>11</v>
      </c>
      <c r="L1076" s="9">
        <v>12</v>
      </c>
      <c r="M1076" s="9">
        <v>13</v>
      </c>
      <c r="N1076" s="9">
        <v>14</v>
      </c>
      <c r="O1076" s="9"/>
      <c r="P1076" s="9"/>
    </row>
    <row r="1077" spans="2:16" ht="16.5" thickBot="1" x14ac:dyDescent="0.25">
      <c r="B1077" s="82" t="s">
        <v>67</v>
      </c>
      <c r="C1077" s="83" t="s">
        <v>339</v>
      </c>
      <c r="D1077" s="83" t="s">
        <v>340</v>
      </c>
      <c r="E1077" s="83" t="s">
        <v>341</v>
      </c>
      <c r="F1077" s="83" t="s">
        <v>342</v>
      </c>
      <c r="G1077" s="83" t="s">
        <v>343</v>
      </c>
      <c r="H1077" s="83" t="s">
        <v>344</v>
      </c>
      <c r="I1077" s="83" t="s">
        <v>345</v>
      </c>
      <c r="J1077" s="83" t="s">
        <v>346</v>
      </c>
      <c r="K1077" s="83" t="s">
        <v>347</v>
      </c>
      <c r="L1077" s="83" t="s">
        <v>348</v>
      </c>
      <c r="M1077" s="83" t="s">
        <v>349</v>
      </c>
      <c r="N1077" s="83" t="s">
        <v>350</v>
      </c>
      <c r="O1077" s="156" t="s">
        <v>1</v>
      </c>
    </row>
    <row r="1078" spans="2:16" ht="15.75" x14ac:dyDescent="0.2">
      <c r="B1078" s="379" t="s">
        <v>36</v>
      </c>
      <c r="C1078" s="419">
        <v>11813.262682080942</v>
      </c>
      <c r="D1078" s="419">
        <v>11459.742529923828</v>
      </c>
      <c r="E1078" s="419">
        <v>11946.707045940169</v>
      </c>
      <c r="F1078" s="419">
        <v>11834.426348195318</v>
      </c>
      <c r="G1078" s="419">
        <v>11258.995540838838</v>
      </c>
      <c r="H1078" s="419">
        <v>12742.286121323534</v>
      </c>
      <c r="I1078" s="419">
        <v>12097.179117484815</v>
      </c>
      <c r="J1078" s="419">
        <v>11960.945474285722</v>
      </c>
      <c r="K1078" s="419">
        <v>12428.973111480847</v>
      </c>
      <c r="L1078" s="419">
        <v>11952.54304420818</v>
      </c>
      <c r="M1078" s="419">
        <v>12303.400748663124</v>
      </c>
      <c r="N1078" s="419">
        <v>12281.467274678129</v>
      </c>
      <c r="O1078" s="420">
        <v>12006.66075325862</v>
      </c>
    </row>
    <row r="1079" spans="2:16" ht="15.75" x14ac:dyDescent="0.2">
      <c r="B1079" s="44" t="s">
        <v>358</v>
      </c>
      <c r="C1079" s="157">
        <v>5927.3720930232539</v>
      </c>
      <c r="D1079" s="157">
        <v>5590.0112994350266</v>
      </c>
      <c r="E1079" s="157">
        <v>3956.4792899408289</v>
      </c>
      <c r="F1079" s="157">
        <v>3667.0974025974024</v>
      </c>
      <c r="G1079" s="157">
        <v>3794.1812080536929</v>
      </c>
      <c r="H1079" s="157">
        <v>6508.5034013605446</v>
      </c>
      <c r="I1079" s="157">
        <v>6980.0440251572318</v>
      </c>
      <c r="J1079" s="157">
        <v>7440.083333333333</v>
      </c>
      <c r="K1079" s="157">
        <v>6957.7086092715226</v>
      </c>
      <c r="L1079" s="157">
        <v>5576.7784431137716</v>
      </c>
      <c r="M1079" s="157">
        <v>5063.9257142857123</v>
      </c>
      <c r="N1079" s="157">
        <v>5345.6167664670647</v>
      </c>
      <c r="O1079" s="158">
        <v>5567.3167988366158</v>
      </c>
    </row>
    <row r="1080" spans="2:16" ht="15.75" x14ac:dyDescent="0.2">
      <c r="B1080" s="44" t="s">
        <v>39</v>
      </c>
      <c r="C1080" s="157">
        <v>4482.2898648648625</v>
      </c>
      <c r="D1080" s="157">
        <v>4544.1500436681226</v>
      </c>
      <c r="E1080" s="157">
        <v>4891.5486124401905</v>
      </c>
      <c r="F1080" s="157">
        <v>4839.6814484679662</v>
      </c>
      <c r="G1080" s="157">
        <v>4811.0918069306936</v>
      </c>
      <c r="H1080" s="157">
        <v>4925.1942505592806</v>
      </c>
      <c r="I1080" s="157">
        <v>4413.9482515991467</v>
      </c>
      <c r="J1080" s="157">
        <v>4150.7849530516442</v>
      </c>
      <c r="K1080" s="157">
        <v>4362.9090343347625</v>
      </c>
      <c r="L1080" s="157">
        <v>4218.4635384615376</v>
      </c>
      <c r="M1080" s="157">
        <v>4306.6668487394927</v>
      </c>
      <c r="N1080" s="157">
        <v>4402.8053601694919</v>
      </c>
      <c r="O1080" s="158">
        <v>4529.1278344406001</v>
      </c>
    </row>
    <row r="1081" spans="2:16" ht="15.75" x14ac:dyDescent="0.2">
      <c r="B1081" s="44" t="s">
        <v>35</v>
      </c>
      <c r="C1081" s="157">
        <v>4228.5853352916265</v>
      </c>
      <c r="D1081" s="157">
        <v>4288.8914270642472</v>
      </c>
      <c r="E1081" s="157">
        <v>4132.4019608184653</v>
      </c>
      <c r="F1081" s="157">
        <v>4241.4850801947005</v>
      </c>
      <c r="G1081" s="157">
        <v>4211.592917060284</v>
      </c>
      <c r="H1081" s="157">
        <v>4866.093378564452</v>
      </c>
      <c r="I1081" s="157">
        <v>4763.9201726832289</v>
      </c>
      <c r="J1081" s="157">
        <v>4732.1536574978718</v>
      </c>
      <c r="K1081" s="157">
        <v>4750.5963525015068</v>
      </c>
      <c r="L1081" s="157">
        <v>4569.1567040390901</v>
      </c>
      <c r="M1081" s="157">
        <v>4510.8132650053012</v>
      </c>
      <c r="N1081" s="157">
        <v>4473.3703067116985</v>
      </c>
      <c r="O1081" s="158">
        <v>4480.7550464527048</v>
      </c>
    </row>
    <row r="1082" spans="2:16" ht="15.75" x14ac:dyDescent="0.2">
      <c r="B1082" s="379" t="s">
        <v>38</v>
      </c>
      <c r="C1082" s="419">
        <v>2374.117647058823</v>
      </c>
      <c r="D1082" s="419">
        <v>2304.3500337837836</v>
      </c>
      <c r="E1082" s="419">
        <v>2173.2379692307691</v>
      </c>
      <c r="F1082" s="419">
        <v>2380.2210357142862</v>
      </c>
      <c r="G1082" s="419">
        <v>2550.3423913043448</v>
      </c>
      <c r="H1082" s="419">
        <v>3804.9534545454549</v>
      </c>
      <c r="I1082" s="419">
        <v>3763.0606896551694</v>
      </c>
      <c r="J1082" s="419">
        <v>3801.5720812182758</v>
      </c>
      <c r="K1082" s="419">
        <v>3191.6091549295766</v>
      </c>
      <c r="L1082" s="419">
        <v>2522.0137860082305</v>
      </c>
      <c r="M1082" s="419">
        <v>2421.7887837837839</v>
      </c>
      <c r="N1082" s="419">
        <v>2266.0007046979863</v>
      </c>
      <c r="O1082" s="420">
        <v>2796.1056443275411</v>
      </c>
    </row>
    <row r="1083" spans="2:16" ht="15.75" x14ac:dyDescent="0.2">
      <c r="B1083" s="379" t="s">
        <v>37</v>
      </c>
      <c r="C1083" s="419">
        <v>2214.8354033991022</v>
      </c>
      <c r="D1083" s="419">
        <v>2175.6574456314388</v>
      </c>
      <c r="E1083" s="419">
        <v>2278.5993312101978</v>
      </c>
      <c r="F1083" s="419">
        <v>2410.543508064522</v>
      </c>
      <c r="G1083" s="419">
        <v>2466.3072831050217</v>
      </c>
      <c r="H1083" s="419">
        <v>2294.8170752797619</v>
      </c>
      <c r="I1083" s="419">
        <v>2771.1988307349779</v>
      </c>
      <c r="J1083" s="419">
        <v>2784.9232237748492</v>
      </c>
      <c r="K1083" s="419">
        <v>2699.7611489922801</v>
      </c>
      <c r="L1083" s="419">
        <v>2537.8178066843834</v>
      </c>
      <c r="M1083" s="419">
        <v>2390.0158584686778</v>
      </c>
      <c r="N1083" s="419">
        <v>2435.6739554861324</v>
      </c>
      <c r="O1083" s="420">
        <v>2455.0125725692792</v>
      </c>
    </row>
    <row r="1084" spans="2:16" ht="15.75" x14ac:dyDescent="0.2">
      <c r="B1084" s="379" t="s">
        <v>357</v>
      </c>
      <c r="C1084" s="419">
        <v>687.31355932203394</v>
      </c>
      <c r="D1084" s="419">
        <v>726.10834553440827</v>
      </c>
      <c r="E1084" s="419">
        <v>648.4804502369683</v>
      </c>
      <c r="F1084" s="419">
        <v>641.39231664726378</v>
      </c>
      <c r="G1084" s="419">
        <v>653.57261904761879</v>
      </c>
      <c r="H1084" s="419">
        <v>258.33333333333331</v>
      </c>
      <c r="I1084" s="419">
        <v>621.26959247648892</v>
      </c>
      <c r="J1084" s="419">
        <v>740.70616883116918</v>
      </c>
      <c r="K1084" s="419">
        <v>720.32440056417499</v>
      </c>
      <c r="L1084" s="419">
        <v>693.69256756756761</v>
      </c>
      <c r="M1084" s="419">
        <v>704.22121896162537</v>
      </c>
      <c r="N1084" s="419">
        <v>700.51020408163254</v>
      </c>
      <c r="O1084" s="420">
        <v>649.66039805035723</v>
      </c>
    </row>
    <row r="1085" spans="2:16" ht="16.5" thickBot="1" x14ac:dyDescent="0.3">
      <c r="B1085" s="101" t="s">
        <v>1</v>
      </c>
      <c r="C1085" s="159">
        <v>4532.5395121486636</v>
      </c>
      <c r="D1085" s="159">
        <v>4441.273017862979</v>
      </c>
      <c r="E1085" s="159">
        <v>4289.6363799739411</v>
      </c>
      <c r="F1085" s="159">
        <v>4287.835305697351</v>
      </c>
      <c r="G1085" s="159">
        <v>4249.4405380486423</v>
      </c>
      <c r="H1085" s="159">
        <v>5057.1687164237655</v>
      </c>
      <c r="I1085" s="159">
        <v>5058.6600971130092</v>
      </c>
      <c r="J1085" s="159">
        <v>5087.309841713266</v>
      </c>
      <c r="K1085" s="159">
        <v>5015.9831160106678</v>
      </c>
      <c r="L1085" s="159">
        <v>4581.4951271546797</v>
      </c>
      <c r="M1085" s="159">
        <v>4528.6903482725311</v>
      </c>
      <c r="N1085" s="159">
        <v>4557.9206531845903</v>
      </c>
      <c r="O1085" s="159">
        <v>4640.6627211336736</v>
      </c>
    </row>
    <row r="1086" spans="2:16" ht="15" x14ac:dyDescent="0.2">
      <c r="B1086" s="38"/>
      <c r="C1086" s="49"/>
      <c r="D1086" s="49"/>
      <c r="E1086" s="49"/>
      <c r="F1086" s="49"/>
      <c r="G1086" s="49"/>
      <c r="H1086" s="49"/>
      <c r="I1086" s="49"/>
      <c r="J1086" s="49"/>
      <c r="K1086" s="49"/>
      <c r="L1086" s="49"/>
      <c r="M1086" s="49"/>
      <c r="N1086" s="49"/>
      <c r="O1086" s="49"/>
    </row>
    <row r="1087" spans="2:16" ht="15" x14ac:dyDescent="0.2">
      <c r="B1087" s="38"/>
      <c r="C1087" s="49"/>
      <c r="D1087" s="49"/>
      <c r="E1087" s="49"/>
      <c r="F1087" s="49"/>
      <c r="G1087" s="49"/>
      <c r="H1087" s="49"/>
      <c r="I1087" s="49"/>
      <c r="J1087" s="49"/>
      <c r="K1087" s="49"/>
      <c r="L1087" s="49"/>
      <c r="M1087" s="49"/>
      <c r="N1087" s="49"/>
      <c r="O1087" s="49"/>
    </row>
    <row r="1088" spans="2:16" ht="20.25" x14ac:dyDescent="0.3">
      <c r="B1088" s="330" t="s">
        <v>70</v>
      </c>
      <c r="C1088" s="49"/>
      <c r="D1088" s="49"/>
      <c r="E1088" s="49"/>
      <c r="F1088" s="49"/>
      <c r="G1088" s="49"/>
      <c r="H1088" s="49"/>
      <c r="I1088" s="49"/>
      <c r="J1088" s="49"/>
      <c r="K1088" s="49"/>
      <c r="L1088" s="49"/>
      <c r="M1088" s="49"/>
      <c r="N1088" s="49"/>
      <c r="O1088" s="49"/>
    </row>
    <row r="1089" spans="2:15" ht="23.25" x14ac:dyDescent="0.35">
      <c r="B1089" s="75"/>
      <c r="C1089" s="49"/>
      <c r="D1089" s="49"/>
      <c r="E1089" s="49"/>
      <c r="F1089" s="49"/>
      <c r="G1089" s="49"/>
      <c r="H1089" s="49"/>
      <c r="I1089" s="49"/>
      <c r="J1089" s="49"/>
      <c r="K1089" s="49"/>
      <c r="L1089" s="49"/>
      <c r="M1089" s="49"/>
      <c r="N1089" s="49"/>
      <c r="O1089" s="49"/>
    </row>
    <row r="1090" spans="2:15" ht="15.75" x14ac:dyDescent="0.25">
      <c r="B1090" s="94" t="s">
        <v>542</v>
      </c>
      <c r="C1090" s="49"/>
      <c r="D1090" s="49"/>
      <c r="E1090" s="49"/>
      <c r="F1090" s="49"/>
      <c r="G1090" s="49"/>
      <c r="H1090" s="49"/>
      <c r="I1090" s="49"/>
      <c r="J1090" s="49"/>
      <c r="K1090" s="49"/>
      <c r="L1090" s="49"/>
      <c r="M1090" s="49"/>
      <c r="N1090" s="49"/>
      <c r="O1090" s="49"/>
    </row>
    <row r="1091" spans="2:15" ht="15.75" x14ac:dyDescent="0.25">
      <c r="B1091" s="595" t="s">
        <v>556</v>
      </c>
      <c r="C1091" s="11">
        <v>13</v>
      </c>
      <c r="D1091" s="49"/>
      <c r="E1091" s="49"/>
      <c r="F1091" s="49"/>
      <c r="G1091" s="49"/>
      <c r="H1091" s="49"/>
      <c r="I1091" s="49"/>
      <c r="J1091" s="49"/>
      <c r="K1091" s="49"/>
      <c r="L1091" s="49"/>
      <c r="M1091" s="49"/>
      <c r="N1091" s="49"/>
      <c r="O1091" s="49"/>
    </row>
    <row r="1092" spans="2:15" ht="32.25" thickBot="1" x14ac:dyDescent="0.25">
      <c r="B1092" s="82" t="s">
        <v>67</v>
      </c>
      <c r="C1092" s="83" t="s">
        <v>28</v>
      </c>
      <c r="D1092" s="83" t="s">
        <v>97</v>
      </c>
      <c r="E1092" s="83" t="s">
        <v>98</v>
      </c>
      <c r="F1092" s="83" t="s">
        <v>99</v>
      </c>
      <c r="G1092" s="83" t="s">
        <v>100</v>
      </c>
      <c r="H1092" s="83" t="s">
        <v>101</v>
      </c>
      <c r="I1092" s="83" t="s">
        <v>102</v>
      </c>
      <c r="J1092" s="83" t="s">
        <v>103</v>
      </c>
      <c r="K1092" s="49"/>
      <c r="L1092" s="49"/>
      <c r="M1092" s="49"/>
      <c r="N1092" s="49"/>
      <c r="O1092" s="49"/>
    </row>
    <row r="1093" spans="2:15" ht="15" x14ac:dyDescent="0.2">
      <c r="B1093" s="379" t="s">
        <v>35</v>
      </c>
      <c r="C1093" s="390">
        <v>2897034.9999999884</v>
      </c>
      <c r="D1093" s="419">
        <v>6361040688.0399866</v>
      </c>
      <c r="E1093" s="419">
        <v>2195.7072275757841</v>
      </c>
      <c r="F1093" s="419">
        <v>93313954.58999975</v>
      </c>
      <c r="G1093" s="419">
        <v>71576517.460000068</v>
      </c>
      <c r="H1093" s="419">
        <v>2536314557.9000034</v>
      </c>
      <c r="I1093" s="419">
        <v>3753149612.6799831</v>
      </c>
      <c r="J1093" s="419">
        <v>6454.2284964044429</v>
      </c>
      <c r="K1093" s="49"/>
      <c r="L1093" s="49"/>
      <c r="M1093" s="49"/>
      <c r="N1093" s="49"/>
      <c r="O1093" s="49"/>
    </row>
    <row r="1094" spans="2:15" ht="15" x14ac:dyDescent="0.2">
      <c r="B1094" s="44" t="s">
        <v>37</v>
      </c>
      <c r="C1094" s="98">
        <v>302133.00000000041</v>
      </c>
      <c r="D1094" s="157">
        <v>675199666.10999966</v>
      </c>
      <c r="E1094" s="157">
        <v>2234.7762942478935</v>
      </c>
      <c r="F1094" s="157">
        <v>7807120.2100000111</v>
      </c>
      <c r="G1094" s="157">
        <v>20862.419999999991</v>
      </c>
      <c r="H1094" s="157">
        <v>316646168.56000006</v>
      </c>
      <c r="I1094" s="157">
        <v>358532635.12999952</v>
      </c>
      <c r="J1094" s="157">
        <v>3902.3677743068984</v>
      </c>
      <c r="K1094" s="49"/>
      <c r="L1094" s="49"/>
      <c r="M1094" s="49"/>
      <c r="N1094" s="49"/>
      <c r="O1094" s="49"/>
    </row>
    <row r="1095" spans="2:15" ht="15" x14ac:dyDescent="0.2">
      <c r="B1095" s="44" t="s">
        <v>36</v>
      </c>
      <c r="C1095" s="98">
        <v>29791.999999999978</v>
      </c>
      <c r="D1095" s="157">
        <v>293940955.30000019</v>
      </c>
      <c r="E1095" s="157">
        <v>9866.4391548066724</v>
      </c>
      <c r="F1095" s="157">
        <v>3137213.970000003</v>
      </c>
      <c r="G1095" s="157">
        <v>30238000.509999983</v>
      </c>
      <c r="H1095" s="157">
        <v>139561670.15000007</v>
      </c>
      <c r="I1095" s="157">
        <v>124141284.64000012</v>
      </c>
      <c r="J1095" s="157">
        <v>32603.50210300423</v>
      </c>
      <c r="K1095" s="49"/>
      <c r="L1095" s="49"/>
      <c r="M1095" s="49"/>
      <c r="N1095" s="49"/>
      <c r="O1095" s="49"/>
    </row>
    <row r="1096" spans="2:15" ht="15" x14ac:dyDescent="0.2">
      <c r="B1096" s="44" t="s">
        <v>357</v>
      </c>
      <c r="C1096" s="98">
        <v>136420.00000000003</v>
      </c>
      <c r="D1096" s="157">
        <v>111661055.80000003</v>
      </c>
      <c r="E1096" s="157">
        <v>818.50942530420764</v>
      </c>
      <c r="F1096" s="157">
        <v>1176330.0199999993</v>
      </c>
      <c r="G1096" s="157">
        <v>0</v>
      </c>
      <c r="H1096" s="157">
        <v>56353588.759999998</v>
      </c>
      <c r="I1096" s="157">
        <v>55307467.040000029</v>
      </c>
      <c r="J1096" s="157">
        <v>1327.4840259740256</v>
      </c>
      <c r="K1096" s="49"/>
      <c r="L1096" s="49"/>
      <c r="M1096" s="49"/>
      <c r="N1096" s="49"/>
      <c r="O1096" s="49"/>
    </row>
    <row r="1097" spans="2:15" ht="15" x14ac:dyDescent="0.2">
      <c r="B1097" s="379" t="s">
        <v>358</v>
      </c>
      <c r="C1097" s="390">
        <v>5181.0000000000009</v>
      </c>
      <c r="D1097" s="419">
        <v>29723797.229999997</v>
      </c>
      <c r="E1097" s="419">
        <v>5737.0772495657193</v>
      </c>
      <c r="F1097" s="419">
        <v>207313.68999999992</v>
      </c>
      <c r="G1097" s="419">
        <v>1328.8100000000004</v>
      </c>
      <c r="H1097" s="419">
        <v>17997095.02</v>
      </c>
      <c r="I1097" s="419">
        <v>11725373.399999997</v>
      </c>
      <c r="J1097" s="419">
        <v>13815.640718562874</v>
      </c>
      <c r="K1097" s="49"/>
      <c r="L1097" s="49"/>
      <c r="M1097" s="49"/>
      <c r="N1097" s="49"/>
      <c r="O1097" s="49"/>
    </row>
    <row r="1098" spans="2:15" ht="15" x14ac:dyDescent="0.2">
      <c r="B1098" s="379" t="s">
        <v>39</v>
      </c>
      <c r="C1098" s="390">
        <v>2720.0000000000005</v>
      </c>
      <c r="D1098" s="419">
        <v>4437739.4499999974</v>
      </c>
      <c r="E1098" s="419">
        <v>1631.5218566176459</v>
      </c>
      <c r="F1098" s="419">
        <v>888313.44000000018</v>
      </c>
      <c r="G1098" s="419">
        <v>0</v>
      </c>
      <c r="H1098" s="419">
        <v>1983343.8799999985</v>
      </c>
      <c r="I1098" s="419">
        <v>2454395.5699999989</v>
      </c>
      <c r="J1098" s="419">
        <v>5575.1029025423741</v>
      </c>
      <c r="K1098" s="49"/>
      <c r="L1098" s="49"/>
      <c r="M1098" s="49"/>
      <c r="N1098" s="49"/>
      <c r="O1098" s="49"/>
    </row>
    <row r="1099" spans="2:15" ht="15" x14ac:dyDescent="0.2">
      <c r="B1099" s="379" t="s">
        <v>38</v>
      </c>
      <c r="C1099" s="390">
        <v>19402.999999999993</v>
      </c>
      <c r="D1099" s="419">
        <v>3047674.7700000005</v>
      </c>
      <c r="E1099" s="419">
        <v>157.07234809050155</v>
      </c>
      <c r="F1099" s="419">
        <v>160633.76000000004</v>
      </c>
      <c r="G1099" s="419">
        <v>788.83</v>
      </c>
      <c r="H1099" s="419">
        <v>2008654.41</v>
      </c>
      <c r="I1099" s="419">
        <v>1038231.5300000006</v>
      </c>
      <c r="J1099" s="419">
        <v>3346.9929865771815</v>
      </c>
      <c r="K1099" s="49"/>
      <c r="L1099" s="49"/>
      <c r="M1099" s="49"/>
      <c r="N1099" s="49"/>
      <c r="O1099" s="49"/>
    </row>
    <row r="1100" spans="2:15" ht="16.5" thickBot="1" x14ac:dyDescent="0.3">
      <c r="B1100" s="101" t="s">
        <v>0</v>
      </c>
      <c r="C1100" s="102">
        <v>3392683.9999999888</v>
      </c>
      <c r="D1100" s="159">
        <v>7479051576.6999865</v>
      </c>
      <c r="E1100" s="159">
        <v>2204.4645409652094</v>
      </c>
      <c r="F1100" s="159">
        <v>106690879.67999975</v>
      </c>
      <c r="G1100" s="159">
        <v>101837498.03000005</v>
      </c>
      <c r="H1100" s="159">
        <v>3070865078.6800036</v>
      </c>
      <c r="I1100" s="159">
        <v>4306348999.9899826</v>
      </c>
      <c r="J1100" s="159">
        <v>9575.0455724817184</v>
      </c>
      <c r="K1100" s="49"/>
      <c r="L1100" s="49"/>
      <c r="M1100" s="49"/>
      <c r="N1100" s="49"/>
      <c r="O1100" s="49"/>
    </row>
    <row r="1101" spans="2:15" ht="15" x14ac:dyDescent="0.2">
      <c r="B1101" s="38"/>
      <c r="C1101" s="49"/>
      <c r="D1101" s="49"/>
      <c r="E1101" s="49"/>
      <c r="F1101" s="49"/>
      <c r="G1101" s="49"/>
      <c r="H1101" s="49"/>
      <c r="I1101" s="49"/>
      <c r="J1101" s="49"/>
      <c r="K1101" s="49"/>
      <c r="L1101" s="49"/>
      <c r="M1101" s="49"/>
      <c r="N1101" s="49"/>
      <c r="O1101" s="49"/>
    </row>
    <row r="1102" spans="2:15" ht="15" x14ac:dyDescent="0.2">
      <c r="B1102" s="38"/>
      <c r="C1102" s="49"/>
      <c r="D1102" s="49"/>
      <c r="E1102" s="49"/>
      <c r="F1102" s="49"/>
      <c r="G1102" s="49"/>
      <c r="H1102" s="49"/>
      <c r="I1102" s="49"/>
      <c r="J1102" s="49"/>
      <c r="K1102" s="49"/>
      <c r="L1102" s="49"/>
      <c r="M1102" s="49"/>
      <c r="N1102" s="49"/>
      <c r="O1102" s="49"/>
    </row>
    <row r="1103" spans="2:15" ht="15" x14ac:dyDescent="0.2">
      <c r="B1103" s="38"/>
      <c r="C1103" s="49"/>
      <c r="D1103" s="49"/>
      <c r="E1103" s="49"/>
      <c r="F1103" s="49"/>
      <c r="G1103" s="49"/>
      <c r="H1103" s="49"/>
      <c r="I1103" s="49"/>
      <c r="J1103" s="49"/>
      <c r="K1103" s="49"/>
      <c r="L1103" s="49"/>
      <c r="M1103" s="49"/>
      <c r="N1103" s="49"/>
      <c r="O1103" s="49"/>
    </row>
    <row r="1104" spans="2:15" ht="15" x14ac:dyDescent="0.2">
      <c r="B1104" s="38"/>
      <c r="C1104" s="49"/>
      <c r="D1104" s="49"/>
      <c r="E1104" s="49"/>
      <c r="F1104" s="49"/>
      <c r="G1104" s="49"/>
      <c r="H1104" s="49"/>
      <c r="I1104" s="49"/>
      <c r="J1104" s="49"/>
      <c r="K1104" s="49"/>
      <c r="L1104" s="49"/>
      <c r="M1104" s="49"/>
      <c r="N1104" s="49"/>
      <c r="O1104" s="49"/>
    </row>
    <row r="1105" spans="2:15" ht="15" x14ac:dyDescent="0.2">
      <c r="B1105" s="38"/>
      <c r="C1105" s="49"/>
      <c r="D1105" s="49"/>
      <c r="E1105" s="49"/>
      <c r="F1105" s="49"/>
      <c r="G1105" s="49"/>
      <c r="H1105" s="49"/>
      <c r="I1105" s="49"/>
      <c r="J1105" s="49"/>
      <c r="K1105" s="49"/>
      <c r="L1105" s="49"/>
      <c r="M1105" s="49"/>
      <c r="N1105" s="49"/>
      <c r="O1105" s="49"/>
    </row>
    <row r="1106" spans="2:15" ht="15" x14ac:dyDescent="0.2">
      <c r="B1106" s="38"/>
      <c r="C1106" s="49"/>
      <c r="D1106" s="49"/>
      <c r="E1106" s="49"/>
      <c r="F1106" s="49"/>
      <c r="G1106" s="49"/>
      <c r="H1106" s="49"/>
      <c r="I1106" s="49"/>
      <c r="J1106" s="49"/>
      <c r="K1106" s="49"/>
      <c r="L1106" s="49"/>
      <c r="M1106" s="49"/>
      <c r="N1106" s="49"/>
      <c r="O1106" s="49"/>
    </row>
    <row r="1107" spans="2:15" ht="15" x14ac:dyDescent="0.2">
      <c r="B1107" s="38"/>
      <c r="C1107" s="49"/>
      <c r="D1107" s="49"/>
      <c r="E1107" s="49"/>
      <c r="F1107" s="49"/>
      <c r="G1107" s="49"/>
      <c r="H1107" s="49"/>
      <c r="I1107" s="49"/>
      <c r="J1107" s="49"/>
      <c r="K1107" s="49"/>
      <c r="L1107" s="49"/>
      <c r="M1107" s="49"/>
      <c r="N1107" s="49"/>
      <c r="O1107" s="49"/>
    </row>
    <row r="1108" spans="2:15" ht="15" x14ac:dyDescent="0.2">
      <c r="B1108" s="38"/>
      <c r="C1108" s="49"/>
      <c r="D1108" s="49"/>
      <c r="E1108" s="49"/>
      <c r="F1108" s="49"/>
      <c r="G1108" s="49"/>
      <c r="H1108" s="49"/>
      <c r="I1108" s="49"/>
      <c r="J1108" s="49"/>
      <c r="K1108" s="49"/>
      <c r="L1108" s="49"/>
      <c r="M1108" s="49"/>
      <c r="N1108" s="49"/>
      <c r="O1108" s="49"/>
    </row>
    <row r="1109" spans="2:15" ht="15" x14ac:dyDescent="0.2">
      <c r="B1109" s="38"/>
      <c r="C1109" s="49"/>
      <c r="D1109" s="49"/>
      <c r="E1109" s="49"/>
      <c r="F1109" s="49"/>
      <c r="G1109" s="49"/>
      <c r="H1109" s="49"/>
      <c r="I1109" s="49"/>
      <c r="J1109" s="49"/>
      <c r="K1109" s="49"/>
      <c r="L1109" s="49"/>
      <c r="M1109" s="49"/>
      <c r="N1109" s="49"/>
      <c r="O1109" s="49"/>
    </row>
    <row r="1110" spans="2:15" ht="15" x14ac:dyDescent="0.2">
      <c r="B1110" s="38"/>
      <c r="C1110" s="49"/>
      <c r="D1110" s="49"/>
      <c r="E1110" s="49"/>
      <c r="F1110" s="49"/>
      <c r="G1110" s="49"/>
      <c r="H1110" s="49"/>
      <c r="I1110" s="49"/>
      <c r="J1110" s="49"/>
      <c r="K1110" s="49"/>
      <c r="L1110" s="49"/>
      <c r="M1110" s="49"/>
      <c r="N1110" s="49"/>
      <c r="O1110" s="49"/>
    </row>
    <row r="1111" spans="2:15" ht="15" x14ac:dyDescent="0.2">
      <c r="B1111" s="38"/>
      <c r="C1111" s="49"/>
      <c r="D1111" s="49"/>
      <c r="E1111" s="49"/>
      <c r="F1111" s="49"/>
      <c r="G1111" s="49"/>
      <c r="H1111" s="49"/>
      <c r="I1111" s="49"/>
      <c r="J1111" s="49"/>
      <c r="K1111" s="49"/>
      <c r="L1111" s="49"/>
      <c r="M1111" s="49"/>
      <c r="N1111" s="49"/>
      <c r="O1111" s="49"/>
    </row>
    <row r="1112" spans="2:15" ht="15" x14ac:dyDescent="0.2">
      <c r="B1112" s="38"/>
      <c r="C1112" s="49"/>
      <c r="D1112" s="49"/>
      <c r="E1112" s="49"/>
      <c r="F1112" s="49"/>
      <c r="G1112" s="49"/>
      <c r="H1112" s="49"/>
      <c r="I1112" s="49"/>
      <c r="J1112" s="49"/>
      <c r="K1112" s="49"/>
      <c r="L1112" s="49"/>
      <c r="M1112" s="49"/>
      <c r="N1112" s="49"/>
      <c r="O1112" s="49"/>
    </row>
    <row r="1113" spans="2:15" ht="15" x14ac:dyDescent="0.2">
      <c r="B1113" s="38"/>
      <c r="C1113" s="49"/>
      <c r="D1113" s="49"/>
      <c r="E1113" s="49"/>
      <c r="F1113" s="49"/>
      <c r="G1113" s="49"/>
      <c r="H1113" s="49"/>
      <c r="I1113" s="49"/>
      <c r="J1113" s="49"/>
      <c r="K1113" s="49"/>
      <c r="L1113" s="49"/>
      <c r="M1113" s="49"/>
      <c r="N1113" s="49"/>
      <c r="O1113" s="49"/>
    </row>
    <row r="1114" spans="2:15" ht="15" x14ac:dyDescent="0.2">
      <c r="B1114" s="38"/>
      <c r="C1114" s="49"/>
      <c r="D1114" s="49"/>
      <c r="E1114" s="49"/>
      <c r="F1114" s="49"/>
      <c r="G1114" s="49"/>
      <c r="H1114" s="49"/>
      <c r="I1114" s="49"/>
      <c r="J1114" s="49"/>
      <c r="K1114" s="49"/>
      <c r="L1114" s="49"/>
      <c r="M1114" s="49"/>
      <c r="N1114" s="49"/>
      <c r="O1114" s="49"/>
    </row>
    <row r="1115" spans="2:15" ht="15" x14ac:dyDescent="0.2">
      <c r="B1115" s="38"/>
      <c r="C1115" s="49"/>
      <c r="D1115" s="49"/>
      <c r="E1115" s="49"/>
      <c r="F1115" s="49"/>
      <c r="G1115" s="49"/>
      <c r="H1115" s="49"/>
      <c r="I1115" s="49"/>
      <c r="J1115" s="49"/>
      <c r="K1115" s="49"/>
      <c r="L1115" s="49"/>
      <c r="M1115" s="49"/>
      <c r="N1115" s="49"/>
      <c r="O1115" s="49"/>
    </row>
    <row r="1116" spans="2:15" ht="15" x14ac:dyDescent="0.2">
      <c r="B1116" s="38"/>
      <c r="C1116" s="49"/>
      <c r="D1116" s="49"/>
      <c r="E1116" s="49"/>
      <c r="F1116" s="49"/>
      <c r="G1116" s="49"/>
      <c r="H1116" s="49"/>
      <c r="I1116" s="49"/>
      <c r="J1116" s="49"/>
      <c r="K1116" s="49"/>
      <c r="L1116" s="49"/>
      <c r="M1116" s="49"/>
      <c r="N1116" s="49"/>
      <c r="O1116" s="49"/>
    </row>
    <row r="1117" spans="2:15" ht="15" x14ac:dyDescent="0.2">
      <c r="B1117" s="38"/>
      <c r="C1117" s="49"/>
      <c r="D1117" s="49"/>
      <c r="E1117" s="49"/>
      <c r="F1117" s="49"/>
      <c r="G1117" s="49"/>
      <c r="H1117" s="49"/>
      <c r="I1117" s="49"/>
      <c r="J1117" s="49"/>
      <c r="K1117" s="49"/>
      <c r="L1117" s="49"/>
      <c r="M1117" s="49"/>
      <c r="N1117" s="49"/>
      <c r="O1117" s="49"/>
    </row>
    <row r="1118" spans="2:15" ht="15" x14ac:dyDescent="0.2">
      <c r="B1118" s="38"/>
      <c r="C1118" s="49"/>
      <c r="D1118" s="49"/>
      <c r="E1118" s="49"/>
      <c r="F1118" s="49"/>
      <c r="G1118" s="49"/>
      <c r="H1118" s="49"/>
      <c r="I1118" s="49"/>
      <c r="J1118" s="49"/>
      <c r="K1118" s="49"/>
      <c r="L1118" s="49"/>
      <c r="M1118" s="49"/>
      <c r="N1118" s="49"/>
      <c r="O1118" s="49"/>
    </row>
    <row r="1119" spans="2:15" ht="15" x14ac:dyDescent="0.2">
      <c r="B1119" s="38"/>
      <c r="C1119" s="49"/>
      <c r="D1119" s="49"/>
      <c r="E1119" s="49"/>
      <c r="F1119" s="49"/>
      <c r="G1119" s="49"/>
      <c r="H1119" s="49"/>
      <c r="I1119" s="49"/>
      <c r="J1119" s="49"/>
      <c r="K1119" s="49"/>
      <c r="L1119" s="49"/>
      <c r="M1119" s="49"/>
      <c r="N1119" s="49"/>
      <c r="O1119" s="49"/>
    </row>
    <row r="1120" spans="2:15" ht="15" x14ac:dyDescent="0.2">
      <c r="B1120" s="38"/>
      <c r="C1120" s="49"/>
      <c r="D1120" s="49"/>
      <c r="E1120" s="49"/>
      <c r="F1120" s="49"/>
      <c r="G1120" s="49"/>
      <c r="H1120" s="49"/>
      <c r="I1120" s="49"/>
      <c r="J1120" s="49"/>
      <c r="K1120" s="49"/>
      <c r="L1120" s="49"/>
      <c r="M1120" s="49"/>
      <c r="N1120" s="49"/>
      <c r="O1120" s="49"/>
    </row>
    <row r="1121" spans="2:16" ht="15" x14ac:dyDescent="0.2">
      <c r="B1121" s="38"/>
      <c r="C1121" s="49"/>
      <c r="D1121" s="49"/>
      <c r="E1121" s="49"/>
      <c r="F1121" s="49"/>
      <c r="G1121" s="49"/>
      <c r="H1121" s="49"/>
      <c r="I1121" s="49"/>
      <c r="J1121" s="49"/>
      <c r="K1121" s="49"/>
      <c r="L1121" s="49"/>
      <c r="M1121" s="49"/>
      <c r="N1121" s="49"/>
      <c r="O1121" s="49"/>
    </row>
    <row r="1122" spans="2:16" ht="15" x14ac:dyDescent="0.2">
      <c r="B1122" s="38"/>
      <c r="C1122" s="49"/>
      <c r="D1122" s="49"/>
      <c r="E1122" s="49"/>
      <c r="F1122" s="49"/>
      <c r="G1122" s="49"/>
      <c r="H1122" s="49"/>
      <c r="I1122" s="49"/>
      <c r="J1122" s="49"/>
      <c r="K1122" s="49"/>
      <c r="L1122" s="49"/>
      <c r="M1122" s="49"/>
      <c r="N1122" s="49"/>
      <c r="O1122" s="49"/>
    </row>
    <row r="1123" spans="2:16" ht="15" x14ac:dyDescent="0.2">
      <c r="B1123" s="38"/>
      <c r="C1123" s="49"/>
      <c r="D1123" s="49"/>
      <c r="E1123" s="49"/>
      <c r="F1123" s="49"/>
      <c r="G1123" s="49"/>
      <c r="H1123" s="49"/>
      <c r="I1123" s="49"/>
      <c r="J1123" s="49"/>
      <c r="K1123" s="49"/>
      <c r="L1123" s="49"/>
      <c r="M1123" s="49"/>
      <c r="N1123" s="49"/>
      <c r="O1123" s="49"/>
    </row>
    <row r="1124" spans="2:16" ht="15" x14ac:dyDescent="0.2">
      <c r="B1124" s="38"/>
      <c r="C1124" s="49"/>
      <c r="D1124" s="49"/>
      <c r="E1124" s="49"/>
      <c r="F1124" s="49"/>
      <c r="G1124" s="49"/>
      <c r="H1124" s="49"/>
      <c r="I1124" s="49"/>
      <c r="J1124" s="49"/>
      <c r="K1124" s="49"/>
      <c r="L1124" s="49"/>
      <c r="M1124" s="49"/>
      <c r="N1124" s="49"/>
      <c r="O1124" s="49"/>
    </row>
    <row r="1125" spans="2:16" ht="15" x14ac:dyDescent="0.2">
      <c r="B1125" s="38"/>
      <c r="C1125" s="49"/>
      <c r="D1125" s="49"/>
      <c r="E1125" s="49"/>
      <c r="F1125" s="49"/>
      <c r="G1125" s="49"/>
      <c r="H1125" s="49"/>
      <c r="I1125" s="49"/>
      <c r="J1125" s="49"/>
      <c r="K1125" s="49"/>
      <c r="L1125" s="49"/>
      <c r="M1125" s="49"/>
      <c r="N1125" s="49"/>
      <c r="O1125" s="49"/>
    </row>
    <row r="1126" spans="2:16" ht="23.25" x14ac:dyDescent="0.2">
      <c r="B1126" s="331" t="s">
        <v>233</v>
      </c>
      <c r="C1126" s="49"/>
      <c r="D1126" s="49"/>
      <c r="E1126" s="49"/>
      <c r="F1126" s="49"/>
      <c r="G1126" s="49"/>
      <c r="H1126" s="49"/>
      <c r="I1126" s="49"/>
      <c r="J1126" s="49"/>
      <c r="K1126" s="49"/>
      <c r="L1126" s="49"/>
      <c r="M1126" s="49"/>
      <c r="N1126" s="49"/>
      <c r="O1126" s="49"/>
    </row>
    <row r="1127" spans="2:16" x14ac:dyDescent="0.2">
      <c r="C1127" s="49"/>
      <c r="D1127" s="49"/>
      <c r="E1127" s="49"/>
      <c r="F1127" s="49"/>
      <c r="G1127" s="49"/>
      <c r="H1127" s="49"/>
      <c r="I1127" s="49"/>
      <c r="J1127" s="49"/>
      <c r="K1127" s="49"/>
      <c r="L1127" s="49"/>
      <c r="M1127" s="49"/>
      <c r="N1127" s="49"/>
      <c r="O1127" s="49"/>
    </row>
    <row r="1128" spans="2:16" ht="20.25" x14ac:dyDescent="0.3">
      <c r="B1128" s="330" t="s">
        <v>69</v>
      </c>
      <c r="C1128" s="49"/>
      <c r="D1128" s="49"/>
      <c r="E1128" s="49"/>
      <c r="F1128" s="49"/>
      <c r="G1128" s="49"/>
      <c r="H1128" s="49"/>
      <c r="I1128" s="49"/>
      <c r="J1128" s="49"/>
      <c r="K1128" s="49"/>
      <c r="L1128" s="49"/>
      <c r="M1128" s="49"/>
      <c r="N1128" s="49"/>
      <c r="O1128" s="49"/>
    </row>
    <row r="1129" spans="2:16" ht="23.25" x14ac:dyDescent="0.35">
      <c r="B1129" s="75"/>
      <c r="C1129" s="49"/>
      <c r="D1129" s="49"/>
      <c r="E1129" s="49"/>
      <c r="F1129" s="49"/>
      <c r="G1129" s="49"/>
      <c r="H1129" s="49"/>
      <c r="I1129" s="49"/>
      <c r="J1129" s="49"/>
      <c r="K1129" s="49"/>
      <c r="L1129" s="49"/>
      <c r="M1129" s="49"/>
      <c r="N1129" s="49"/>
      <c r="O1129" s="49"/>
    </row>
    <row r="1130" spans="2:16" ht="15" x14ac:dyDescent="0.2">
      <c r="B1130" s="38"/>
      <c r="C1130" s="9">
        <v>3</v>
      </c>
      <c r="D1130" s="9">
        <v>4</v>
      </c>
      <c r="E1130" s="9">
        <v>5</v>
      </c>
      <c r="F1130" s="9">
        <v>6</v>
      </c>
      <c r="G1130" s="9">
        <v>7</v>
      </c>
      <c r="H1130" s="9">
        <v>8</v>
      </c>
      <c r="I1130" s="9">
        <v>9</v>
      </c>
      <c r="J1130" s="9">
        <v>10</v>
      </c>
      <c r="K1130" s="9">
        <v>11</v>
      </c>
      <c r="L1130" s="9">
        <v>12</v>
      </c>
      <c r="M1130" s="9">
        <v>13</v>
      </c>
      <c r="N1130" s="9">
        <v>14</v>
      </c>
      <c r="O1130" s="9"/>
    </row>
    <row r="1131" spans="2:16" ht="32.25" thickBot="1" x14ac:dyDescent="0.25">
      <c r="B1131" s="82" t="s">
        <v>105</v>
      </c>
      <c r="C1131" s="83" t="s">
        <v>339</v>
      </c>
      <c r="D1131" s="83" t="s">
        <v>340</v>
      </c>
      <c r="E1131" s="83" t="s">
        <v>341</v>
      </c>
      <c r="F1131" s="83" t="s">
        <v>342</v>
      </c>
      <c r="G1131" s="83" t="s">
        <v>343</v>
      </c>
      <c r="H1131" s="83" t="s">
        <v>344</v>
      </c>
      <c r="I1131" s="83" t="s">
        <v>345</v>
      </c>
      <c r="J1131" s="83" t="s">
        <v>346</v>
      </c>
      <c r="K1131" s="83" t="s">
        <v>347</v>
      </c>
      <c r="L1131" s="83" t="s">
        <v>348</v>
      </c>
      <c r="M1131" s="83" t="s">
        <v>349</v>
      </c>
      <c r="N1131" s="83" t="s">
        <v>350</v>
      </c>
      <c r="O1131" s="96" t="s">
        <v>184</v>
      </c>
      <c r="P1131" s="96" t="s">
        <v>185</v>
      </c>
    </row>
    <row r="1132" spans="2:16" ht="15.75" x14ac:dyDescent="0.2">
      <c r="B1132" s="44" t="s">
        <v>117</v>
      </c>
      <c r="C1132" s="98">
        <v>3210500.0000000056</v>
      </c>
      <c r="D1132" s="98">
        <v>3178039.9999999977</v>
      </c>
      <c r="E1132" s="98">
        <v>3164884.9999999898</v>
      </c>
      <c r="F1132" s="98">
        <v>3251842.9999999693</v>
      </c>
      <c r="G1132" s="98">
        <v>3214722.9999999977</v>
      </c>
      <c r="H1132" s="98">
        <v>3157180.9999999758</v>
      </c>
      <c r="I1132" s="98">
        <v>3107183.9999999949</v>
      </c>
      <c r="J1132" s="98">
        <v>3176332.0000000079</v>
      </c>
      <c r="K1132" s="98">
        <v>3140040.0000000047</v>
      </c>
      <c r="L1132" s="98">
        <v>3043297.0000000298</v>
      </c>
      <c r="M1132" s="98">
        <v>2990025.9999999586</v>
      </c>
      <c r="N1132" s="98">
        <v>3076785.9999999963</v>
      </c>
      <c r="O1132" s="99">
        <v>3142569.7499999939</v>
      </c>
      <c r="P1132" s="160">
        <v>0.91465872890192179</v>
      </c>
    </row>
    <row r="1133" spans="2:16" ht="15.75" x14ac:dyDescent="0.2">
      <c r="B1133" s="44" t="s">
        <v>118</v>
      </c>
      <c r="C1133" s="98">
        <v>51880.000000000022</v>
      </c>
      <c r="D1133" s="98">
        <v>62951.999999999854</v>
      </c>
      <c r="E1133" s="98">
        <v>94037.000000000204</v>
      </c>
      <c r="F1133" s="98">
        <v>24464.000000000051</v>
      </c>
      <c r="G1133" s="98">
        <v>32609.000000000051</v>
      </c>
      <c r="H1133" s="98">
        <v>49914.999999999884</v>
      </c>
      <c r="I1133" s="98">
        <v>34191.999999999978</v>
      </c>
      <c r="J1133" s="98">
        <v>19462.999999999989</v>
      </c>
      <c r="K1133" s="98">
        <v>43651.000000000022</v>
      </c>
      <c r="L1133" s="98">
        <v>229045.00000000058</v>
      </c>
      <c r="M1133" s="98">
        <v>203161.00000000052</v>
      </c>
      <c r="N1133" s="98">
        <v>151191.99999999994</v>
      </c>
      <c r="O1133" s="99">
        <v>83046.750000000102</v>
      </c>
      <c r="P1133" s="160">
        <v>2.4171121355201712E-2</v>
      </c>
    </row>
    <row r="1134" spans="2:16" ht="15.75" x14ac:dyDescent="0.2">
      <c r="B1134" s="44" t="s">
        <v>119</v>
      </c>
      <c r="C1134" s="98">
        <v>96906.000000000029</v>
      </c>
      <c r="D1134" s="98">
        <v>130099.00000000013</v>
      </c>
      <c r="E1134" s="98">
        <v>115801.00000000026</v>
      </c>
      <c r="F1134" s="98">
        <v>53793.999999999964</v>
      </c>
      <c r="G1134" s="98">
        <v>66789.999999999884</v>
      </c>
      <c r="H1134" s="98">
        <v>70311.999999999811</v>
      </c>
      <c r="I1134" s="98">
        <v>95392.000000000364</v>
      </c>
      <c r="J1134" s="98">
        <v>53444.000000000065</v>
      </c>
      <c r="K1134" s="98">
        <v>75288.000000000146</v>
      </c>
      <c r="L1134" s="98">
        <v>32945.999999999935</v>
      </c>
      <c r="M1134" s="98">
        <v>111677.99999999974</v>
      </c>
      <c r="N1134" s="98">
        <v>57515.000000000124</v>
      </c>
      <c r="O1134" s="99">
        <v>79997.083333333372</v>
      </c>
      <c r="P1134" s="160">
        <v>2.3283502476763786E-2</v>
      </c>
    </row>
    <row r="1135" spans="2:16" ht="15.75" x14ac:dyDescent="0.2">
      <c r="B1135" s="379" t="s">
        <v>120</v>
      </c>
      <c r="C1135" s="390">
        <v>20771.999999999989</v>
      </c>
      <c r="D1135" s="390">
        <v>25433.000000000007</v>
      </c>
      <c r="E1135" s="390">
        <v>22685.000000000036</v>
      </c>
      <c r="F1135" s="390">
        <v>29121.999999999989</v>
      </c>
      <c r="G1135" s="390">
        <v>27269.000000000015</v>
      </c>
      <c r="H1135" s="390">
        <v>41780.00000000008</v>
      </c>
      <c r="I1135" s="390">
        <v>60369.000000000007</v>
      </c>
      <c r="J1135" s="390">
        <v>26493.999999999942</v>
      </c>
      <c r="K1135" s="390">
        <v>20027.000000000007</v>
      </c>
      <c r="L1135" s="390">
        <v>8580.9999999999982</v>
      </c>
      <c r="M1135" s="390">
        <v>12906.999999999982</v>
      </c>
      <c r="N1135" s="390">
        <v>8915</v>
      </c>
      <c r="O1135" s="391">
        <v>25362.833333333339</v>
      </c>
      <c r="P1135" s="490">
        <v>7.3819640432859152E-3</v>
      </c>
    </row>
    <row r="1136" spans="2:16" ht="15.75" x14ac:dyDescent="0.2">
      <c r="B1136" s="379" t="s">
        <v>121</v>
      </c>
      <c r="C1136" s="390">
        <v>17285.000000000029</v>
      </c>
      <c r="D1136" s="390">
        <v>25118.999999999967</v>
      </c>
      <c r="E1136" s="390">
        <v>27116.000000000036</v>
      </c>
      <c r="F1136" s="390">
        <v>22670.000000000025</v>
      </c>
      <c r="G1136" s="390">
        <v>13618.000000000027</v>
      </c>
      <c r="H1136" s="390">
        <v>20855.999999999967</v>
      </c>
      <c r="I1136" s="390">
        <v>27489.000000000015</v>
      </c>
      <c r="J1136" s="390">
        <v>26177.999999999996</v>
      </c>
      <c r="K1136" s="390">
        <v>16428.000000000004</v>
      </c>
      <c r="L1136" s="390">
        <v>6402.9999999999973</v>
      </c>
      <c r="M1136" s="390">
        <v>4573.9999999999991</v>
      </c>
      <c r="N1136" s="390">
        <v>25500.999999999993</v>
      </c>
      <c r="O1136" s="391">
        <v>19436.416666666672</v>
      </c>
      <c r="P1136" s="490">
        <v>5.6570544417483496E-3</v>
      </c>
    </row>
    <row r="1137" spans="2:16" ht="15.75" x14ac:dyDescent="0.2">
      <c r="B1137" s="44" t="s">
        <v>122</v>
      </c>
      <c r="C1137" s="98">
        <v>17313.000000000018</v>
      </c>
      <c r="D1137" s="98">
        <v>17199.999999999978</v>
      </c>
      <c r="E1137" s="98">
        <v>17723.000000000051</v>
      </c>
      <c r="F1137" s="98">
        <v>18041</v>
      </c>
      <c r="G1137" s="98">
        <v>12937.000000000018</v>
      </c>
      <c r="H1137" s="98">
        <v>8858</v>
      </c>
      <c r="I1137" s="98">
        <v>28759.00000000004</v>
      </c>
      <c r="J1137" s="98">
        <v>28766.00000000008</v>
      </c>
      <c r="K1137" s="98">
        <v>16003.000000000004</v>
      </c>
      <c r="L1137" s="98">
        <v>25444.999999999942</v>
      </c>
      <c r="M1137" s="98">
        <v>10093.999999999996</v>
      </c>
      <c r="N1137" s="98">
        <v>15760.000000000005</v>
      </c>
      <c r="O1137" s="99">
        <v>18074.916666666679</v>
      </c>
      <c r="P1137" s="160">
        <v>5.2607838866079379E-3</v>
      </c>
    </row>
    <row r="1138" spans="2:16" ht="15.75" x14ac:dyDescent="0.2">
      <c r="B1138" s="44" t="s">
        <v>123</v>
      </c>
      <c r="C1138" s="98">
        <v>14620</v>
      </c>
      <c r="D1138" s="98">
        <v>13079.000000000015</v>
      </c>
      <c r="E1138" s="98">
        <v>15838.000000000031</v>
      </c>
      <c r="F1138" s="98">
        <v>10943.999999999969</v>
      </c>
      <c r="G1138" s="98">
        <v>11938.999999999976</v>
      </c>
      <c r="H1138" s="98">
        <v>4905.0000000000009</v>
      </c>
      <c r="I1138" s="98">
        <v>7180.0000000000073</v>
      </c>
      <c r="J1138" s="98">
        <v>11949.999999999982</v>
      </c>
      <c r="K1138" s="98">
        <v>25217.999999999989</v>
      </c>
      <c r="L1138" s="98">
        <v>6481.9999999999927</v>
      </c>
      <c r="M1138" s="98">
        <v>15480.999999999991</v>
      </c>
      <c r="N1138" s="98">
        <v>6445.9999999999991</v>
      </c>
      <c r="O1138" s="99">
        <v>12006.83333333333</v>
      </c>
      <c r="P1138" s="160">
        <v>3.4946415794920413E-3</v>
      </c>
    </row>
    <row r="1139" spans="2:16" ht="15.75" x14ac:dyDescent="0.2">
      <c r="B1139" s="379" t="s">
        <v>40</v>
      </c>
      <c r="C1139" s="390">
        <v>12338.000000000002</v>
      </c>
      <c r="D1139" s="390">
        <v>13558.00000000004</v>
      </c>
      <c r="E1139" s="390">
        <v>11666.999999999995</v>
      </c>
      <c r="F1139" s="390">
        <v>12435.999999999985</v>
      </c>
      <c r="G1139" s="390">
        <v>11243</v>
      </c>
      <c r="H1139" s="390">
        <v>4776.0000000000018</v>
      </c>
      <c r="I1139" s="390">
        <v>3966.0000000000009</v>
      </c>
      <c r="J1139" s="390">
        <v>6419.9999999999909</v>
      </c>
      <c r="K1139" s="390">
        <v>9113.0000000000164</v>
      </c>
      <c r="L1139" s="390">
        <v>2707.0000000000005</v>
      </c>
      <c r="M1139" s="390">
        <v>4988.0000000000018</v>
      </c>
      <c r="N1139" s="390">
        <v>8258.9999999999964</v>
      </c>
      <c r="O1139" s="391">
        <v>8455.9166666666697</v>
      </c>
      <c r="P1139" s="490">
        <v>2.4611316869049371E-3</v>
      </c>
    </row>
    <row r="1140" spans="2:16" ht="15.75" x14ac:dyDescent="0.2">
      <c r="B1140" s="379" t="s">
        <v>41</v>
      </c>
      <c r="C1140" s="390">
        <v>48676.000000000058</v>
      </c>
      <c r="D1140" s="390">
        <v>47572.999999999884</v>
      </c>
      <c r="E1140" s="390">
        <v>47928.999999999935</v>
      </c>
      <c r="F1140" s="390">
        <v>51467.999999999956</v>
      </c>
      <c r="G1140" s="390">
        <v>52351.999999999935</v>
      </c>
      <c r="H1140" s="390">
        <v>49135.99999999992</v>
      </c>
      <c r="I1140" s="390">
        <v>47140.000000000095</v>
      </c>
      <c r="J1140" s="390">
        <v>46406.000000000073</v>
      </c>
      <c r="K1140" s="390">
        <v>45834.999999999993</v>
      </c>
      <c r="L1140" s="390">
        <v>41415.000000000029</v>
      </c>
      <c r="M1140" s="390">
        <v>41761.000000000007</v>
      </c>
      <c r="N1140" s="390">
        <v>42310.000000000036</v>
      </c>
      <c r="O1140" s="391">
        <v>46833.416666666657</v>
      </c>
      <c r="P1140" s="490">
        <v>1.3631071628073643E-2</v>
      </c>
    </row>
    <row r="1141" spans="2:16" ht="16.5" thickBot="1" x14ac:dyDescent="0.3">
      <c r="B1141" s="101" t="s">
        <v>0</v>
      </c>
      <c r="C1141" s="102">
        <v>3490290.0000000056</v>
      </c>
      <c r="D1141" s="102">
        <v>3513052.9999999977</v>
      </c>
      <c r="E1141" s="102">
        <v>3517680.9999999902</v>
      </c>
      <c r="F1141" s="102">
        <v>3474781.9999999693</v>
      </c>
      <c r="G1141" s="102">
        <v>3443479.9999999977</v>
      </c>
      <c r="H1141" s="102">
        <v>3407718.9999999758</v>
      </c>
      <c r="I1141" s="102">
        <v>3411670.9999999953</v>
      </c>
      <c r="J1141" s="102">
        <v>3395453.0000000079</v>
      </c>
      <c r="K1141" s="102">
        <v>3391603.0000000047</v>
      </c>
      <c r="L1141" s="102">
        <v>3396321.0000000303</v>
      </c>
      <c r="M1141" s="102">
        <v>3394669.9999999586</v>
      </c>
      <c r="N1141" s="102">
        <v>3392683.9999999963</v>
      </c>
      <c r="O1141" s="102">
        <v>3435783.9166666605</v>
      </c>
      <c r="P1141" s="161">
        <v>1.0000000000000002</v>
      </c>
    </row>
    <row r="1142" spans="2:16" ht="15" x14ac:dyDescent="0.2">
      <c r="B1142" s="38"/>
      <c r="J1142" s="98"/>
      <c r="K1142" s="98"/>
      <c r="L1142" s="98"/>
      <c r="M1142" s="98"/>
      <c r="N1142" s="98"/>
      <c r="O1142" s="49"/>
    </row>
    <row r="1143" spans="2:16" ht="15" x14ac:dyDescent="0.2">
      <c r="B1143" s="38"/>
      <c r="C1143" s="98"/>
      <c r="D1143" s="98"/>
      <c r="E1143" s="98"/>
      <c r="F1143" s="98"/>
      <c r="G1143" s="98"/>
      <c r="H1143" s="98"/>
      <c r="I1143" s="98"/>
      <c r="J1143" s="98"/>
      <c r="K1143" s="98"/>
      <c r="L1143" s="98"/>
      <c r="M1143" s="98"/>
      <c r="N1143" s="98"/>
      <c r="O1143" s="49"/>
    </row>
    <row r="1144" spans="2:16" ht="15" x14ac:dyDescent="0.2">
      <c r="B1144" s="38"/>
      <c r="C1144" s="98"/>
      <c r="D1144" s="98"/>
      <c r="E1144" s="98"/>
      <c r="F1144" s="98"/>
      <c r="G1144" s="98"/>
      <c r="H1144" s="98"/>
      <c r="I1144" s="98"/>
      <c r="J1144" s="98"/>
      <c r="K1144" s="98"/>
      <c r="L1144" s="98"/>
      <c r="M1144" s="98"/>
      <c r="N1144" s="98"/>
      <c r="O1144" s="49"/>
    </row>
    <row r="1145" spans="2:16" ht="15" x14ac:dyDescent="0.2">
      <c r="B1145" s="38"/>
      <c r="C1145" s="98"/>
      <c r="D1145" s="98"/>
      <c r="E1145" s="98"/>
      <c r="F1145" s="98"/>
      <c r="G1145" s="98"/>
      <c r="H1145" s="98"/>
      <c r="I1145" s="98"/>
      <c r="J1145" s="98"/>
      <c r="K1145" s="98"/>
      <c r="L1145" s="98"/>
      <c r="M1145" s="98"/>
      <c r="N1145" s="98"/>
      <c r="O1145" s="49"/>
    </row>
    <row r="1146" spans="2:16" ht="15" x14ac:dyDescent="0.2">
      <c r="B1146" s="38"/>
      <c r="C1146" s="98"/>
      <c r="D1146" s="98"/>
      <c r="E1146" s="98"/>
      <c r="F1146" s="98"/>
      <c r="G1146" s="98"/>
      <c r="H1146" s="98"/>
      <c r="I1146" s="98"/>
      <c r="J1146" s="98"/>
      <c r="K1146" s="98"/>
      <c r="L1146" s="98"/>
      <c r="M1146" s="98"/>
      <c r="N1146" s="98"/>
      <c r="O1146" s="49"/>
    </row>
    <row r="1147" spans="2:16" ht="15" x14ac:dyDescent="0.2">
      <c r="B1147" s="38"/>
      <c r="C1147" s="98"/>
      <c r="D1147" s="98"/>
      <c r="E1147" s="98"/>
      <c r="F1147" s="98"/>
      <c r="G1147" s="98"/>
      <c r="H1147" s="98"/>
      <c r="I1147" s="98"/>
      <c r="J1147" s="98"/>
      <c r="K1147" s="98"/>
      <c r="L1147" s="98"/>
      <c r="M1147" s="98"/>
      <c r="N1147" s="98"/>
      <c r="O1147" s="49"/>
    </row>
    <row r="1148" spans="2:16" ht="15" x14ac:dyDescent="0.2">
      <c r="B1148" s="38"/>
      <c r="C1148" s="98"/>
      <c r="D1148" s="98"/>
      <c r="E1148" s="98"/>
      <c r="F1148" s="98"/>
      <c r="G1148" s="98"/>
      <c r="H1148" s="98"/>
      <c r="I1148" s="98"/>
      <c r="J1148" s="98"/>
      <c r="K1148" s="98"/>
      <c r="L1148" s="98"/>
      <c r="M1148" s="98"/>
      <c r="N1148" s="98"/>
      <c r="O1148" s="49"/>
    </row>
    <row r="1149" spans="2:16" ht="15" x14ac:dyDescent="0.2">
      <c r="B1149" s="38"/>
      <c r="C1149" s="98"/>
      <c r="D1149" s="98"/>
      <c r="E1149" s="98"/>
      <c r="F1149" s="98"/>
      <c r="G1149" s="98"/>
      <c r="H1149" s="98"/>
      <c r="I1149" s="98"/>
      <c r="J1149" s="98"/>
      <c r="K1149" s="98"/>
      <c r="L1149" s="98"/>
      <c r="M1149" s="98"/>
      <c r="N1149" s="98"/>
      <c r="O1149" s="49"/>
    </row>
    <row r="1150" spans="2:16" ht="15" x14ac:dyDescent="0.2">
      <c r="B1150" s="38"/>
      <c r="C1150" s="98"/>
      <c r="D1150" s="98"/>
      <c r="E1150" s="98"/>
      <c r="F1150" s="98"/>
      <c r="G1150" s="98"/>
      <c r="H1150" s="98"/>
      <c r="I1150" s="98"/>
      <c r="J1150" s="98"/>
      <c r="K1150" s="98"/>
      <c r="L1150" s="98"/>
      <c r="M1150" s="98"/>
      <c r="N1150" s="98"/>
      <c r="O1150" s="49"/>
    </row>
    <row r="1151" spans="2:16" ht="15" x14ac:dyDescent="0.2">
      <c r="B1151" s="38"/>
      <c r="C1151" s="98"/>
      <c r="D1151" s="98"/>
      <c r="E1151" s="98"/>
      <c r="F1151" s="98"/>
      <c r="G1151" s="98"/>
      <c r="H1151" s="98"/>
      <c r="I1151" s="98"/>
      <c r="J1151" s="98"/>
      <c r="K1151" s="98"/>
      <c r="L1151" s="98"/>
      <c r="M1151" s="98"/>
      <c r="N1151" s="98"/>
      <c r="O1151" s="49"/>
    </row>
    <row r="1152" spans="2:16" ht="15" x14ac:dyDescent="0.2">
      <c r="B1152" s="38"/>
      <c r="C1152" s="98"/>
      <c r="D1152" s="98"/>
      <c r="E1152" s="98"/>
      <c r="F1152" s="98"/>
      <c r="G1152" s="98"/>
      <c r="H1152" s="98"/>
      <c r="I1152" s="98"/>
      <c r="J1152" s="98"/>
      <c r="K1152" s="98"/>
      <c r="L1152" s="98"/>
      <c r="M1152" s="98"/>
      <c r="N1152" s="98"/>
      <c r="O1152" s="49"/>
    </row>
    <row r="1153" spans="2:15" ht="15" x14ac:dyDescent="0.2">
      <c r="B1153" s="38"/>
      <c r="C1153" s="98"/>
      <c r="D1153" s="98"/>
      <c r="E1153" s="98"/>
      <c r="F1153" s="98"/>
      <c r="G1153" s="98"/>
      <c r="H1153" s="98"/>
      <c r="I1153" s="98"/>
      <c r="J1153" s="98"/>
      <c r="K1153" s="98"/>
      <c r="L1153" s="98"/>
      <c r="M1153" s="98"/>
      <c r="N1153" s="98"/>
      <c r="O1153" s="49"/>
    </row>
    <row r="1154" spans="2:15" ht="15" x14ac:dyDescent="0.2">
      <c r="B1154" s="38"/>
      <c r="C1154" s="98"/>
      <c r="D1154" s="98"/>
      <c r="E1154" s="98"/>
      <c r="F1154" s="98"/>
      <c r="G1154" s="98"/>
      <c r="H1154" s="98"/>
      <c r="I1154" s="98"/>
      <c r="J1154" s="98"/>
      <c r="K1154" s="98"/>
      <c r="L1154" s="98"/>
      <c r="M1154" s="98"/>
      <c r="N1154" s="98"/>
      <c r="O1154" s="49"/>
    </row>
    <row r="1155" spans="2:15" ht="15" x14ac:dyDescent="0.2">
      <c r="B1155" s="38"/>
      <c r="C1155" s="98"/>
      <c r="D1155" s="98"/>
      <c r="E1155" s="98"/>
      <c r="F1155" s="98"/>
      <c r="G1155" s="98"/>
      <c r="H1155" s="98"/>
      <c r="I1155" s="98"/>
      <c r="J1155" s="98"/>
      <c r="K1155" s="98"/>
      <c r="L1155" s="98"/>
      <c r="M1155" s="98"/>
      <c r="N1155" s="98"/>
      <c r="O1155" s="49"/>
    </row>
    <row r="1156" spans="2:15" ht="15" x14ac:dyDescent="0.2">
      <c r="B1156" s="38"/>
      <c r="C1156" s="98"/>
      <c r="D1156" s="98"/>
      <c r="E1156" s="98"/>
      <c r="F1156" s="98"/>
      <c r="G1156" s="98"/>
      <c r="H1156" s="98"/>
      <c r="I1156" s="98"/>
      <c r="J1156" s="98"/>
      <c r="K1156" s="98"/>
      <c r="L1156" s="98"/>
      <c r="M1156" s="98"/>
      <c r="N1156" s="98"/>
      <c r="O1156" s="49"/>
    </row>
    <row r="1157" spans="2:15" ht="15" x14ac:dyDescent="0.2">
      <c r="B1157" s="38"/>
      <c r="C1157" s="98"/>
      <c r="D1157" s="98"/>
      <c r="E1157" s="98"/>
      <c r="F1157" s="98"/>
      <c r="G1157" s="98"/>
      <c r="H1157" s="98"/>
      <c r="I1157" s="98"/>
      <c r="J1157" s="98"/>
      <c r="K1157" s="98"/>
      <c r="L1157" s="98"/>
      <c r="M1157" s="98"/>
      <c r="N1157" s="98"/>
      <c r="O1157" s="49"/>
    </row>
    <row r="1158" spans="2:15" ht="15" x14ac:dyDescent="0.2">
      <c r="B1158" s="38"/>
      <c r="C1158" s="98"/>
      <c r="D1158" s="98"/>
      <c r="E1158" s="98"/>
      <c r="F1158" s="98"/>
      <c r="G1158" s="98"/>
      <c r="H1158" s="98"/>
      <c r="I1158" s="98"/>
      <c r="J1158" s="98"/>
      <c r="K1158" s="98"/>
      <c r="L1158" s="98"/>
      <c r="M1158" s="98"/>
      <c r="N1158" s="98"/>
      <c r="O1158" s="49"/>
    </row>
    <row r="1159" spans="2:15" ht="15" x14ac:dyDescent="0.2">
      <c r="B1159" s="38"/>
      <c r="C1159" s="98"/>
      <c r="D1159" s="98"/>
      <c r="E1159" s="98"/>
      <c r="F1159" s="98"/>
      <c r="G1159" s="98"/>
      <c r="H1159" s="98"/>
      <c r="I1159" s="98"/>
      <c r="J1159" s="98"/>
      <c r="K1159" s="98"/>
      <c r="L1159" s="98"/>
      <c r="M1159" s="98"/>
      <c r="N1159" s="98"/>
      <c r="O1159" s="49"/>
    </row>
    <row r="1160" spans="2:15" ht="15" x14ac:dyDescent="0.2">
      <c r="B1160" s="38"/>
      <c r="C1160" s="98"/>
      <c r="D1160" s="98"/>
      <c r="E1160" s="98"/>
      <c r="F1160" s="98"/>
      <c r="G1160" s="98"/>
      <c r="H1160" s="98"/>
      <c r="I1160" s="98"/>
      <c r="J1160" s="98"/>
      <c r="K1160" s="98"/>
      <c r="L1160" s="98"/>
      <c r="M1160" s="98"/>
      <c r="N1160" s="98"/>
      <c r="O1160" s="49"/>
    </row>
    <row r="1161" spans="2:15" ht="15" x14ac:dyDescent="0.2">
      <c r="B1161" s="38"/>
      <c r="C1161" s="98"/>
      <c r="D1161" s="98"/>
      <c r="E1161" s="98"/>
      <c r="F1161" s="98"/>
      <c r="G1161" s="98"/>
      <c r="H1161" s="98"/>
      <c r="I1161" s="98"/>
      <c r="J1161" s="98"/>
      <c r="K1161" s="98"/>
      <c r="L1161" s="98"/>
      <c r="M1161" s="98"/>
      <c r="N1161" s="98"/>
      <c r="O1161" s="49"/>
    </row>
    <row r="1162" spans="2:15" ht="15" x14ac:dyDescent="0.2">
      <c r="B1162" s="38"/>
      <c r="C1162" s="98"/>
      <c r="D1162" s="98"/>
      <c r="E1162" s="98"/>
      <c r="F1162" s="98"/>
      <c r="G1162" s="98"/>
      <c r="H1162" s="98"/>
      <c r="I1162" s="98"/>
      <c r="J1162" s="98"/>
      <c r="K1162" s="98"/>
      <c r="L1162" s="98"/>
      <c r="M1162" s="98"/>
      <c r="N1162" s="98"/>
      <c r="O1162" s="49"/>
    </row>
    <row r="1163" spans="2:15" ht="15" x14ac:dyDescent="0.2">
      <c r="B1163" s="38"/>
      <c r="C1163" s="98"/>
      <c r="D1163" s="98"/>
      <c r="E1163" s="98"/>
      <c r="F1163" s="98"/>
      <c r="G1163" s="98"/>
      <c r="H1163" s="98"/>
      <c r="I1163" s="98"/>
      <c r="J1163" s="98"/>
      <c r="K1163" s="98"/>
      <c r="L1163" s="98"/>
      <c r="M1163" s="98"/>
      <c r="N1163" s="98"/>
      <c r="O1163" s="49"/>
    </row>
    <row r="1164" spans="2:15" ht="15" x14ac:dyDescent="0.2">
      <c r="B1164" s="38"/>
      <c r="C1164" s="98"/>
      <c r="D1164" s="98"/>
      <c r="E1164" s="98"/>
      <c r="F1164" s="98"/>
      <c r="G1164" s="98"/>
      <c r="H1164" s="98"/>
      <c r="I1164" s="98"/>
      <c r="J1164" s="98"/>
      <c r="K1164" s="98"/>
      <c r="L1164" s="98"/>
      <c r="M1164" s="98"/>
      <c r="N1164" s="98"/>
      <c r="O1164" s="49"/>
    </row>
    <row r="1165" spans="2:15" ht="15" x14ac:dyDescent="0.2">
      <c r="B1165" s="38"/>
      <c r="C1165" s="98"/>
      <c r="D1165" s="98"/>
      <c r="E1165" s="98"/>
      <c r="F1165" s="98"/>
      <c r="G1165" s="98"/>
      <c r="H1165" s="98"/>
      <c r="I1165" s="98"/>
      <c r="J1165" s="98"/>
      <c r="K1165" s="98"/>
      <c r="L1165" s="98"/>
      <c r="M1165" s="98"/>
      <c r="N1165" s="98"/>
      <c r="O1165" s="49"/>
    </row>
    <row r="1166" spans="2:15" ht="15" x14ac:dyDescent="0.2">
      <c r="B1166" s="38"/>
      <c r="C1166" s="49"/>
      <c r="D1166" s="49"/>
      <c r="E1166" s="49"/>
      <c r="F1166" s="49"/>
      <c r="G1166" s="49"/>
      <c r="H1166" s="49"/>
      <c r="I1166" s="49"/>
      <c r="J1166" s="49"/>
      <c r="K1166" s="49"/>
      <c r="L1166" s="49"/>
      <c r="M1166" s="49"/>
      <c r="N1166" s="49"/>
      <c r="O1166" s="49"/>
    </row>
    <row r="1167" spans="2:15" ht="20.25" x14ac:dyDescent="0.3">
      <c r="B1167" s="330" t="s">
        <v>78</v>
      </c>
      <c r="C1167" s="49"/>
      <c r="D1167" s="49"/>
      <c r="E1167" s="49"/>
      <c r="F1167" s="49"/>
      <c r="G1167" s="49"/>
      <c r="H1167" s="49"/>
      <c r="I1167" s="49"/>
      <c r="J1167" s="49"/>
      <c r="K1167" s="49"/>
      <c r="L1167" s="49"/>
      <c r="M1167" s="49"/>
      <c r="N1167" s="49"/>
      <c r="O1167" s="49"/>
    </row>
    <row r="1168" spans="2:15" ht="15" x14ac:dyDescent="0.2">
      <c r="B1168" s="38"/>
    </row>
    <row r="1169" spans="2:16" ht="15" x14ac:dyDescent="0.2">
      <c r="B1169" s="38" t="s">
        <v>418</v>
      </c>
      <c r="C1169" s="9">
        <v>3</v>
      </c>
      <c r="D1169" s="9">
        <v>4</v>
      </c>
      <c r="E1169" s="9">
        <v>5</v>
      </c>
      <c r="F1169" s="9">
        <v>6</v>
      </c>
      <c r="G1169" s="9">
        <v>7</v>
      </c>
      <c r="H1169" s="9">
        <v>8</v>
      </c>
      <c r="I1169" s="9">
        <v>9</v>
      </c>
      <c r="J1169" s="9">
        <v>10</v>
      </c>
      <c r="K1169" s="9">
        <v>11</v>
      </c>
      <c r="L1169" s="9">
        <v>12</v>
      </c>
      <c r="M1169" s="9">
        <v>13</v>
      </c>
      <c r="N1169" s="9">
        <v>14</v>
      </c>
      <c r="O1169" s="9"/>
      <c r="P1169" s="9"/>
    </row>
    <row r="1170" spans="2:16" ht="32.25" thickBot="1" x14ac:dyDescent="0.25">
      <c r="B1170" s="82" t="s">
        <v>105</v>
      </c>
      <c r="C1170" s="83" t="s">
        <v>339</v>
      </c>
      <c r="D1170" s="83" t="s">
        <v>340</v>
      </c>
      <c r="E1170" s="83" t="s">
        <v>341</v>
      </c>
      <c r="F1170" s="83" t="s">
        <v>342</v>
      </c>
      <c r="G1170" s="83" t="s">
        <v>343</v>
      </c>
      <c r="H1170" s="83" t="s">
        <v>344</v>
      </c>
      <c r="I1170" s="83" t="s">
        <v>345</v>
      </c>
      <c r="J1170" s="83" t="s">
        <v>346</v>
      </c>
      <c r="K1170" s="83" t="s">
        <v>347</v>
      </c>
      <c r="L1170" s="83" t="s">
        <v>348</v>
      </c>
      <c r="M1170" s="83" t="s">
        <v>349</v>
      </c>
      <c r="N1170" s="83" t="s">
        <v>350</v>
      </c>
      <c r="O1170" s="96" t="s">
        <v>186</v>
      </c>
      <c r="P1170" s="96" t="s">
        <v>187</v>
      </c>
    </row>
    <row r="1171" spans="2:16" ht="15.75" x14ac:dyDescent="0.2">
      <c r="B1171" s="44" t="s">
        <v>117</v>
      </c>
      <c r="C1171" s="157">
        <v>236741998.42999917</v>
      </c>
      <c r="D1171" s="157">
        <v>242154059.16999859</v>
      </c>
      <c r="E1171" s="157">
        <v>223191904.41999987</v>
      </c>
      <c r="F1171" s="157">
        <v>146010326.7499997</v>
      </c>
      <c r="G1171" s="157">
        <v>236667432.83999932</v>
      </c>
      <c r="H1171" s="157">
        <v>184175302.19999939</v>
      </c>
      <c r="I1171" s="157">
        <v>177666321.54999933</v>
      </c>
      <c r="J1171" s="157">
        <v>147186216.05000058</v>
      </c>
      <c r="K1171" s="157">
        <v>188215310.51000002</v>
      </c>
      <c r="L1171" s="157">
        <v>200391567.2399998</v>
      </c>
      <c r="M1171" s="157">
        <v>161313333.99000001</v>
      </c>
      <c r="N1171" s="157">
        <v>88783489.179999694</v>
      </c>
      <c r="O1171" s="158">
        <v>186041438.52749965</v>
      </c>
      <c r="P1171" s="160">
        <v>0.83765685208095997</v>
      </c>
    </row>
    <row r="1172" spans="2:16" ht="15.75" x14ac:dyDescent="0.2">
      <c r="B1172" s="44" t="s">
        <v>118</v>
      </c>
      <c r="C1172" s="157">
        <v>4459322.2699999893</v>
      </c>
      <c r="D1172" s="157">
        <v>10684357.530000003</v>
      </c>
      <c r="E1172" s="157">
        <v>15623104.020000016</v>
      </c>
      <c r="F1172" s="157">
        <v>977817.84000000008</v>
      </c>
      <c r="G1172" s="157">
        <v>3518339.4099999964</v>
      </c>
      <c r="H1172" s="157">
        <v>12174833.569999991</v>
      </c>
      <c r="I1172" s="157">
        <v>4687837.459999999</v>
      </c>
      <c r="J1172" s="157">
        <v>3286531.7100000009</v>
      </c>
      <c r="K1172" s="157">
        <v>8733611.0300000329</v>
      </c>
      <c r="L1172" s="157">
        <v>19280771.990000006</v>
      </c>
      <c r="M1172" s="157">
        <v>24197571.000000056</v>
      </c>
      <c r="N1172" s="157">
        <v>6006985.1300000167</v>
      </c>
      <c r="O1172" s="158">
        <v>9469256.9133333433</v>
      </c>
      <c r="P1172" s="160">
        <v>4.2635597748273767E-2</v>
      </c>
    </row>
    <row r="1173" spans="2:16" ht="15.75" x14ac:dyDescent="0.2">
      <c r="B1173" s="44" t="s">
        <v>119</v>
      </c>
      <c r="C1173" s="157">
        <v>14786522.799999997</v>
      </c>
      <c r="D1173" s="157">
        <v>19917380.519999959</v>
      </c>
      <c r="E1173" s="157">
        <v>9078589.0700000077</v>
      </c>
      <c r="F1173" s="157">
        <v>3508315.970000003</v>
      </c>
      <c r="G1173" s="157">
        <v>7755213.9199999971</v>
      </c>
      <c r="H1173" s="157">
        <v>25771380.54000001</v>
      </c>
      <c r="I1173" s="157">
        <v>12086110.319999976</v>
      </c>
      <c r="J1173" s="157">
        <v>6300281.3200000105</v>
      </c>
      <c r="K1173" s="157">
        <v>15687546.319999997</v>
      </c>
      <c r="L1173" s="157">
        <v>10110295.499999996</v>
      </c>
      <c r="M1173" s="157">
        <v>6717274.0300000003</v>
      </c>
      <c r="N1173" s="157">
        <v>2663892.9700000063</v>
      </c>
      <c r="O1173" s="158">
        <v>11198566.939999998</v>
      </c>
      <c r="P1173" s="160">
        <v>5.0421865177051522E-2</v>
      </c>
    </row>
    <row r="1174" spans="2:16" ht="15.75" x14ac:dyDescent="0.2">
      <c r="B1174" s="379" t="s">
        <v>120</v>
      </c>
      <c r="C1174" s="419">
        <v>2251293.7500000014</v>
      </c>
      <c r="D1174" s="419">
        <v>2411409.4999999986</v>
      </c>
      <c r="E1174" s="419">
        <v>2957240.540000001</v>
      </c>
      <c r="F1174" s="419">
        <v>4612337.2299999958</v>
      </c>
      <c r="G1174" s="419">
        <v>2777630.3400000054</v>
      </c>
      <c r="H1174" s="419">
        <v>5807609.9099999936</v>
      </c>
      <c r="I1174" s="419">
        <v>10882613.139999997</v>
      </c>
      <c r="J1174" s="419">
        <v>4002480.3599999938</v>
      </c>
      <c r="K1174" s="419">
        <v>7931609.4200000064</v>
      </c>
      <c r="L1174" s="419">
        <v>2104026.0499999998</v>
      </c>
      <c r="M1174" s="419">
        <v>4490221.4200000148</v>
      </c>
      <c r="N1174" s="419">
        <v>609219.07000000111</v>
      </c>
      <c r="O1174" s="420">
        <v>4236474.227500001</v>
      </c>
      <c r="P1174" s="490">
        <v>1.9074845332402737E-2</v>
      </c>
    </row>
    <row r="1175" spans="2:16" ht="15.75" x14ac:dyDescent="0.2">
      <c r="B1175" s="379" t="s">
        <v>121</v>
      </c>
      <c r="C1175" s="419">
        <v>1426825.9900000005</v>
      </c>
      <c r="D1175" s="419">
        <v>2659639.54</v>
      </c>
      <c r="E1175" s="419">
        <v>817865.90999999992</v>
      </c>
      <c r="F1175" s="419">
        <v>1398190.9499999995</v>
      </c>
      <c r="G1175" s="419">
        <v>895728.14999999944</v>
      </c>
      <c r="H1175" s="419">
        <v>3712138.5599999963</v>
      </c>
      <c r="I1175" s="419">
        <v>10828111.359999998</v>
      </c>
      <c r="J1175" s="419">
        <v>2754270.1399999992</v>
      </c>
      <c r="K1175" s="419">
        <v>4286146.7799999965</v>
      </c>
      <c r="L1175" s="419">
        <v>1115542.429999999</v>
      </c>
      <c r="M1175" s="419">
        <v>2452655.5700000068</v>
      </c>
      <c r="N1175" s="419">
        <v>502758.4200000001</v>
      </c>
      <c r="O1175" s="420">
        <v>2737489.4833333334</v>
      </c>
      <c r="P1175" s="490">
        <v>1.2325624018838056E-2</v>
      </c>
    </row>
    <row r="1176" spans="2:16" ht="15.75" x14ac:dyDescent="0.2">
      <c r="B1176" s="44" t="s">
        <v>122</v>
      </c>
      <c r="C1176" s="157">
        <v>3567736.7599999993</v>
      </c>
      <c r="D1176" s="157">
        <v>1437860.1700000006</v>
      </c>
      <c r="E1176" s="157">
        <v>2674264.2000000002</v>
      </c>
      <c r="F1176" s="157">
        <v>781515.87000000081</v>
      </c>
      <c r="G1176" s="157">
        <v>873081.32999999938</v>
      </c>
      <c r="H1176" s="157">
        <v>2086323.2700000049</v>
      </c>
      <c r="I1176" s="157">
        <v>3140855.4299999997</v>
      </c>
      <c r="J1176" s="157">
        <v>5349484.9399999958</v>
      </c>
      <c r="K1176" s="157">
        <v>2681425.89</v>
      </c>
      <c r="L1176" s="157">
        <v>3659340.2500000042</v>
      </c>
      <c r="M1176" s="157">
        <v>2621247.2600000002</v>
      </c>
      <c r="N1176" s="157">
        <v>1723907.8800000013</v>
      </c>
      <c r="O1176" s="158">
        <v>2549753.6041666674</v>
      </c>
      <c r="P1176" s="160">
        <v>1.1480337899734244E-2</v>
      </c>
    </row>
    <row r="1177" spans="2:16" ht="15.75" x14ac:dyDescent="0.2">
      <c r="B1177" s="44" t="s">
        <v>123</v>
      </c>
      <c r="C1177" s="157">
        <v>1756020.41</v>
      </c>
      <c r="D1177" s="157">
        <v>2156187.3199999975</v>
      </c>
      <c r="E1177" s="157">
        <v>2148246.6600000006</v>
      </c>
      <c r="F1177" s="157">
        <v>1167863.31</v>
      </c>
      <c r="G1177" s="157">
        <v>339316.11999999982</v>
      </c>
      <c r="H1177" s="157">
        <v>519918.70999999985</v>
      </c>
      <c r="I1177" s="157">
        <v>1598711.0400000005</v>
      </c>
      <c r="J1177" s="157">
        <v>3542694.2399999984</v>
      </c>
      <c r="K1177" s="157">
        <v>3505329.6700000037</v>
      </c>
      <c r="L1177" s="157">
        <v>1862188.469999999</v>
      </c>
      <c r="M1177" s="157">
        <v>2682369.609999998</v>
      </c>
      <c r="N1177" s="157">
        <v>738071.62999999942</v>
      </c>
      <c r="O1177" s="158">
        <v>1834743.0991666669</v>
      </c>
      <c r="P1177" s="160">
        <v>8.2609828272105119E-3</v>
      </c>
    </row>
    <row r="1178" spans="2:16" ht="15.75" x14ac:dyDescent="0.2">
      <c r="B1178" s="379" t="s">
        <v>40</v>
      </c>
      <c r="C1178" s="419">
        <v>1442456.6999999995</v>
      </c>
      <c r="D1178" s="419">
        <v>1656713.8099999991</v>
      </c>
      <c r="E1178" s="419">
        <v>2147553.23</v>
      </c>
      <c r="F1178" s="419">
        <v>2153480.3400000017</v>
      </c>
      <c r="G1178" s="419">
        <v>815985.49000000034</v>
      </c>
      <c r="H1178" s="419">
        <v>297697.54000000004</v>
      </c>
      <c r="I1178" s="419">
        <v>317733.60000000003</v>
      </c>
      <c r="J1178" s="419">
        <v>1424148.1399999987</v>
      </c>
      <c r="K1178" s="419">
        <v>2849740.7400000016</v>
      </c>
      <c r="L1178" s="419">
        <v>301949.54999999993</v>
      </c>
      <c r="M1178" s="419">
        <v>1298697.5400000005</v>
      </c>
      <c r="N1178" s="419">
        <v>356978.81999999972</v>
      </c>
      <c r="O1178" s="420">
        <v>1255261.2916666667</v>
      </c>
      <c r="P1178" s="490">
        <v>5.6518495580282022E-3</v>
      </c>
    </row>
    <row r="1179" spans="2:16" ht="15.75" x14ac:dyDescent="0.2">
      <c r="B1179" s="379" t="s">
        <v>41</v>
      </c>
      <c r="C1179" s="419">
        <v>2003853.5599999996</v>
      </c>
      <c r="D1179" s="419">
        <v>2430567.9399999916</v>
      </c>
      <c r="E1179" s="419">
        <v>3497609.93</v>
      </c>
      <c r="F1179" s="419">
        <v>5172814.6500000032</v>
      </c>
      <c r="G1179" s="419">
        <v>5135647.929999995</v>
      </c>
      <c r="H1179" s="419">
        <v>4642451.3700000057</v>
      </c>
      <c r="I1179" s="419">
        <v>3487153.8200000012</v>
      </c>
      <c r="J1179" s="419">
        <v>2721217.4100000015</v>
      </c>
      <c r="K1179" s="419">
        <v>1951697.01</v>
      </c>
      <c r="L1179" s="419">
        <v>842560.02000000025</v>
      </c>
      <c r="M1179" s="419">
        <v>955646.26000000187</v>
      </c>
      <c r="N1179" s="419">
        <v>452194.93000000017</v>
      </c>
      <c r="O1179" s="420">
        <v>2774451.2358333333</v>
      </c>
      <c r="P1179" s="490">
        <v>1.2492045357501104E-2</v>
      </c>
    </row>
    <row r="1180" spans="2:16" ht="16.5" thickBot="1" x14ac:dyDescent="0.3">
      <c r="B1180" s="101" t="s">
        <v>0</v>
      </c>
      <c r="C1180" s="159">
        <v>268436030.66999912</v>
      </c>
      <c r="D1180" s="159">
        <v>285508175.49999857</v>
      </c>
      <c r="E1180" s="159">
        <v>262136377.97999984</v>
      </c>
      <c r="F1180" s="159">
        <v>165782662.9099997</v>
      </c>
      <c r="G1180" s="159">
        <v>258778375.52999935</v>
      </c>
      <c r="H1180" s="159">
        <v>239187655.66999942</v>
      </c>
      <c r="I1180" s="159">
        <v>224695447.71999925</v>
      </c>
      <c r="J1180" s="159">
        <v>176567324.31000057</v>
      </c>
      <c r="K1180" s="159">
        <v>235842417.37000006</v>
      </c>
      <c r="L1180" s="159">
        <v>239668241.49999985</v>
      </c>
      <c r="M1180" s="159">
        <v>206729016.68000004</v>
      </c>
      <c r="N1180" s="159">
        <v>101837498.0299997</v>
      </c>
      <c r="O1180" s="159">
        <v>222097435.32249963</v>
      </c>
      <c r="P1180" s="103">
        <v>1.0000000000000002</v>
      </c>
    </row>
    <row r="1181" spans="2:16" ht="15" x14ac:dyDescent="0.2">
      <c r="B1181" s="38"/>
      <c r="C1181" s="49"/>
      <c r="D1181" s="49"/>
      <c r="E1181" s="49"/>
      <c r="F1181" s="49"/>
      <c r="G1181" s="49"/>
      <c r="H1181" s="49"/>
      <c r="I1181" s="49"/>
      <c r="J1181" s="49"/>
      <c r="K1181" s="49"/>
      <c r="L1181" s="49"/>
      <c r="M1181" s="49"/>
      <c r="N1181" s="49"/>
      <c r="O1181" s="49"/>
    </row>
    <row r="1182" spans="2:16" ht="15" x14ac:dyDescent="0.2">
      <c r="B1182" s="38"/>
      <c r="C1182" s="49"/>
      <c r="D1182" s="49"/>
      <c r="E1182" s="49"/>
      <c r="F1182" s="49"/>
      <c r="G1182" s="49"/>
      <c r="H1182" s="49"/>
      <c r="I1182" s="49"/>
      <c r="J1182" s="49"/>
      <c r="K1182" s="49"/>
      <c r="L1182" s="49"/>
      <c r="M1182" s="49"/>
      <c r="N1182" s="49"/>
      <c r="O1182" s="49"/>
    </row>
    <row r="1183" spans="2:16" ht="15" x14ac:dyDescent="0.2">
      <c r="B1183" s="38"/>
      <c r="C1183" s="49"/>
      <c r="D1183" s="49"/>
      <c r="E1183" s="49"/>
      <c r="F1183" s="49"/>
      <c r="G1183" s="49"/>
      <c r="H1183" s="49"/>
      <c r="I1183" s="49"/>
      <c r="J1183" s="49"/>
      <c r="K1183" s="49"/>
      <c r="L1183" s="49"/>
      <c r="M1183" s="49"/>
      <c r="N1183" s="49"/>
      <c r="O1183" s="49"/>
    </row>
    <row r="1184" spans="2:16" ht="15" x14ac:dyDescent="0.2">
      <c r="B1184" s="38"/>
      <c r="C1184" s="49"/>
      <c r="D1184" s="49"/>
      <c r="E1184" s="49"/>
      <c r="F1184" s="49"/>
      <c r="G1184" s="49"/>
      <c r="H1184" s="49"/>
      <c r="I1184" s="49"/>
      <c r="J1184" s="49"/>
      <c r="K1184" s="49"/>
      <c r="L1184" s="49"/>
      <c r="M1184" s="49"/>
      <c r="N1184" s="49"/>
      <c r="O1184" s="49"/>
    </row>
    <row r="1185" spans="2:15" ht="15" x14ac:dyDescent="0.2">
      <c r="B1185" s="38"/>
      <c r="C1185" s="49"/>
      <c r="D1185" s="49"/>
      <c r="E1185" s="49"/>
      <c r="F1185" s="49"/>
      <c r="G1185" s="49"/>
      <c r="H1185" s="49"/>
      <c r="I1185" s="49"/>
      <c r="J1185" s="49"/>
      <c r="K1185" s="49"/>
      <c r="L1185" s="49"/>
      <c r="M1185" s="49"/>
      <c r="N1185" s="49"/>
      <c r="O1185" s="49"/>
    </row>
    <row r="1186" spans="2:15" ht="15" x14ac:dyDescent="0.2">
      <c r="B1186" s="38"/>
      <c r="C1186" s="49"/>
      <c r="D1186" s="49"/>
      <c r="E1186" s="49"/>
      <c r="F1186" s="49"/>
      <c r="G1186" s="49"/>
      <c r="H1186" s="49"/>
      <c r="I1186" s="49"/>
      <c r="J1186" s="49"/>
      <c r="K1186" s="49"/>
      <c r="L1186" s="49"/>
      <c r="M1186" s="49"/>
      <c r="N1186" s="49"/>
      <c r="O1186" s="49"/>
    </row>
    <row r="1187" spans="2:15" ht="15" x14ac:dyDescent="0.2">
      <c r="B1187" s="38"/>
      <c r="C1187" s="49"/>
      <c r="D1187" s="49"/>
      <c r="E1187" s="49"/>
      <c r="F1187" s="49"/>
      <c r="G1187" s="49"/>
      <c r="H1187" s="49"/>
      <c r="I1187" s="49"/>
      <c r="J1187" s="49"/>
      <c r="K1187" s="49"/>
      <c r="L1187" s="49"/>
      <c r="M1187" s="49"/>
      <c r="N1187" s="49"/>
      <c r="O1187" s="49"/>
    </row>
    <row r="1188" spans="2:15" ht="15" x14ac:dyDescent="0.2">
      <c r="B1188" s="38"/>
      <c r="C1188" s="49"/>
      <c r="D1188" s="49"/>
      <c r="E1188" s="49"/>
      <c r="F1188" s="49"/>
      <c r="G1188" s="49"/>
      <c r="H1188" s="49"/>
      <c r="I1188" s="49"/>
      <c r="J1188" s="49"/>
      <c r="K1188" s="49"/>
      <c r="L1188" s="49"/>
      <c r="M1188" s="49"/>
      <c r="N1188" s="49"/>
      <c r="O1188" s="49"/>
    </row>
    <row r="1189" spans="2:15" ht="15" x14ac:dyDescent="0.2">
      <c r="B1189" s="38"/>
      <c r="C1189" s="49"/>
      <c r="D1189" s="49"/>
      <c r="E1189" s="49"/>
      <c r="F1189" s="49"/>
      <c r="G1189" s="49"/>
      <c r="H1189" s="49"/>
      <c r="I1189" s="49"/>
      <c r="J1189" s="49"/>
      <c r="K1189" s="49"/>
      <c r="L1189" s="49"/>
      <c r="M1189" s="49"/>
      <c r="N1189" s="49"/>
      <c r="O1189" s="49"/>
    </row>
    <row r="1190" spans="2:15" ht="15" x14ac:dyDescent="0.2">
      <c r="B1190" s="38"/>
      <c r="C1190" s="49"/>
      <c r="D1190" s="49"/>
      <c r="E1190" s="49"/>
      <c r="F1190" s="49"/>
      <c r="G1190" s="49"/>
      <c r="H1190" s="49"/>
      <c r="I1190" s="49"/>
      <c r="J1190" s="49"/>
      <c r="K1190" s="49"/>
      <c r="L1190" s="49"/>
      <c r="M1190" s="49"/>
      <c r="N1190" s="49"/>
      <c r="O1190" s="49"/>
    </row>
    <row r="1191" spans="2:15" ht="15" x14ac:dyDescent="0.2">
      <c r="B1191" s="38"/>
      <c r="C1191" s="49"/>
      <c r="D1191" s="49"/>
      <c r="E1191" s="49"/>
      <c r="F1191" s="49"/>
      <c r="G1191" s="49"/>
      <c r="H1191" s="49"/>
      <c r="I1191" s="49"/>
      <c r="J1191" s="49"/>
      <c r="K1191" s="49"/>
      <c r="L1191" s="49"/>
      <c r="M1191" s="49"/>
      <c r="N1191" s="49"/>
      <c r="O1191" s="49"/>
    </row>
    <row r="1192" spans="2:15" ht="15" x14ac:dyDescent="0.2">
      <c r="B1192" s="38"/>
      <c r="C1192" s="49"/>
      <c r="D1192" s="49"/>
      <c r="E1192" s="49"/>
      <c r="F1192" s="49"/>
      <c r="G1192" s="49"/>
      <c r="H1192" s="49"/>
      <c r="I1192" s="49"/>
      <c r="J1192" s="49"/>
      <c r="K1192" s="49"/>
      <c r="L1192" s="49"/>
      <c r="M1192" s="49"/>
      <c r="N1192" s="49"/>
      <c r="O1192" s="49"/>
    </row>
    <row r="1193" spans="2:15" ht="15" x14ac:dyDescent="0.2">
      <c r="B1193" s="38"/>
      <c r="C1193" s="49"/>
      <c r="D1193" s="49"/>
      <c r="E1193" s="49"/>
      <c r="F1193" s="49"/>
      <c r="G1193" s="49"/>
      <c r="H1193" s="49"/>
      <c r="I1193" s="49"/>
      <c r="J1193" s="49"/>
      <c r="K1193" s="49"/>
      <c r="L1193" s="49"/>
      <c r="M1193" s="49"/>
      <c r="N1193" s="49"/>
      <c r="O1193" s="49"/>
    </row>
    <row r="1194" spans="2:15" ht="15" x14ac:dyDescent="0.2">
      <c r="B1194" s="38"/>
      <c r="C1194" s="49"/>
      <c r="D1194" s="49"/>
      <c r="E1194" s="49"/>
      <c r="F1194" s="49"/>
      <c r="G1194" s="49"/>
      <c r="H1194" s="49"/>
      <c r="I1194" s="49"/>
      <c r="J1194" s="49"/>
      <c r="K1194" s="49"/>
      <c r="L1194" s="49"/>
      <c r="M1194" s="49"/>
      <c r="N1194" s="49"/>
      <c r="O1194" s="49"/>
    </row>
    <row r="1195" spans="2:15" ht="15" x14ac:dyDescent="0.2">
      <c r="B1195" s="38"/>
      <c r="C1195" s="49"/>
      <c r="D1195" s="49"/>
      <c r="E1195" s="49"/>
      <c r="F1195" s="49"/>
      <c r="G1195" s="49"/>
      <c r="H1195" s="49"/>
      <c r="I1195" s="49"/>
      <c r="J1195" s="49"/>
      <c r="K1195" s="49"/>
      <c r="L1195" s="49"/>
      <c r="M1195" s="49"/>
      <c r="N1195" s="49"/>
      <c r="O1195" s="49"/>
    </row>
    <row r="1196" spans="2:15" ht="15" x14ac:dyDescent="0.2">
      <c r="B1196" s="38"/>
      <c r="C1196" s="49"/>
      <c r="D1196" s="49"/>
      <c r="E1196" s="49"/>
      <c r="F1196" s="49"/>
      <c r="G1196" s="49"/>
      <c r="H1196" s="49"/>
      <c r="I1196" s="49"/>
      <c r="J1196" s="49"/>
      <c r="K1196" s="49"/>
      <c r="L1196" s="49"/>
      <c r="M1196" s="49"/>
      <c r="N1196" s="49"/>
      <c r="O1196" s="49"/>
    </row>
    <row r="1197" spans="2:15" ht="15" x14ac:dyDescent="0.2">
      <c r="B1197" s="38"/>
      <c r="C1197" s="49"/>
      <c r="D1197" s="49"/>
      <c r="E1197" s="49"/>
      <c r="F1197" s="49"/>
      <c r="G1197" s="49"/>
      <c r="H1197" s="49"/>
      <c r="I1197" s="49"/>
      <c r="J1197" s="49"/>
      <c r="K1197" s="49"/>
      <c r="L1197" s="49"/>
      <c r="M1197" s="49"/>
      <c r="N1197" s="49"/>
      <c r="O1197" s="49"/>
    </row>
    <row r="1198" spans="2:15" ht="15" x14ac:dyDescent="0.2">
      <c r="B1198" s="38"/>
      <c r="C1198" s="49"/>
      <c r="D1198" s="49"/>
      <c r="E1198" s="49"/>
      <c r="F1198" s="49"/>
      <c r="G1198" s="49"/>
      <c r="H1198" s="49"/>
      <c r="I1198" s="49"/>
      <c r="J1198" s="49"/>
      <c r="K1198" s="49"/>
      <c r="L1198" s="49"/>
      <c r="M1198" s="49"/>
      <c r="N1198" s="49"/>
      <c r="O1198" s="49"/>
    </row>
    <row r="1199" spans="2:15" ht="15" x14ac:dyDescent="0.2">
      <c r="B1199" s="38"/>
      <c r="C1199" s="49"/>
      <c r="D1199" s="49"/>
      <c r="E1199" s="49"/>
      <c r="F1199" s="49"/>
      <c r="G1199" s="49"/>
      <c r="H1199" s="49"/>
      <c r="I1199" s="49"/>
      <c r="J1199" s="49"/>
      <c r="K1199" s="49"/>
      <c r="L1199" s="49"/>
      <c r="M1199" s="49"/>
      <c r="N1199" s="49"/>
      <c r="O1199" s="49"/>
    </row>
    <row r="1200" spans="2:15" ht="15" x14ac:dyDescent="0.2">
      <c r="B1200" s="38"/>
      <c r="C1200" s="49"/>
      <c r="D1200" s="49"/>
      <c r="E1200" s="49"/>
      <c r="F1200" s="49"/>
      <c r="G1200" s="49"/>
      <c r="H1200" s="49"/>
      <c r="I1200" s="49"/>
      <c r="J1200" s="49"/>
      <c r="K1200" s="49"/>
      <c r="L1200" s="49"/>
      <c r="M1200" s="49"/>
      <c r="N1200" s="49"/>
      <c r="O1200" s="49"/>
    </row>
    <row r="1201" spans="2:16" ht="15" x14ac:dyDescent="0.2">
      <c r="B1201" s="38"/>
      <c r="C1201" s="49"/>
      <c r="D1201" s="49"/>
      <c r="E1201" s="49"/>
      <c r="F1201" s="49"/>
      <c r="G1201" s="49"/>
      <c r="H1201" s="49"/>
      <c r="I1201" s="49"/>
      <c r="J1201" s="49"/>
      <c r="K1201" s="49"/>
      <c r="L1201" s="49"/>
      <c r="M1201" s="49"/>
      <c r="N1201" s="49"/>
      <c r="O1201" s="49"/>
    </row>
    <row r="1202" spans="2:16" ht="15" x14ac:dyDescent="0.2">
      <c r="B1202" s="38"/>
      <c r="C1202" s="49"/>
      <c r="D1202" s="49"/>
      <c r="E1202" s="49"/>
      <c r="F1202" s="49"/>
      <c r="G1202" s="49"/>
      <c r="H1202" s="49"/>
      <c r="I1202" s="49"/>
      <c r="J1202" s="49"/>
      <c r="K1202" s="49"/>
      <c r="L1202" s="49"/>
      <c r="M1202" s="49"/>
      <c r="N1202" s="49"/>
      <c r="O1202" s="49"/>
    </row>
    <row r="1203" spans="2:16" ht="15" x14ac:dyDescent="0.2">
      <c r="B1203" s="38"/>
      <c r="C1203" s="49"/>
      <c r="D1203" s="49"/>
      <c r="E1203" s="49"/>
      <c r="F1203" s="49"/>
      <c r="G1203" s="49"/>
      <c r="H1203" s="49"/>
      <c r="I1203" s="49"/>
      <c r="J1203" s="49"/>
      <c r="K1203" s="49"/>
      <c r="L1203" s="49"/>
      <c r="M1203" s="49"/>
      <c r="N1203" s="49"/>
      <c r="O1203" s="49"/>
    </row>
    <row r="1204" spans="2:16" ht="15" x14ac:dyDescent="0.2">
      <c r="B1204" s="38"/>
      <c r="C1204" s="49"/>
      <c r="D1204" s="49"/>
      <c r="E1204" s="49"/>
      <c r="F1204" s="49"/>
      <c r="G1204" s="49"/>
      <c r="H1204" s="49"/>
      <c r="I1204" s="49"/>
      <c r="J1204" s="49"/>
      <c r="K1204" s="49"/>
      <c r="L1204" s="49"/>
      <c r="M1204" s="49"/>
      <c r="N1204" s="49"/>
      <c r="O1204" s="49"/>
    </row>
    <row r="1205" spans="2:16" ht="15" x14ac:dyDescent="0.2">
      <c r="B1205" s="38"/>
      <c r="C1205" s="49"/>
      <c r="D1205" s="49"/>
      <c r="E1205" s="49"/>
      <c r="F1205" s="49"/>
      <c r="G1205" s="49"/>
      <c r="H1205" s="49"/>
      <c r="I1205" s="49"/>
      <c r="J1205" s="49"/>
      <c r="K1205" s="49"/>
      <c r="L1205" s="49"/>
      <c r="M1205" s="49"/>
      <c r="N1205" s="49"/>
      <c r="O1205" s="49"/>
    </row>
    <row r="1206" spans="2:16" ht="15" x14ac:dyDescent="0.2">
      <c r="B1206" s="38"/>
      <c r="C1206" s="49"/>
      <c r="D1206" s="49"/>
      <c r="E1206" s="49"/>
      <c r="F1206" s="49"/>
      <c r="G1206" s="49"/>
      <c r="H1206" s="49"/>
      <c r="I1206" s="49"/>
      <c r="J1206" s="49"/>
      <c r="K1206" s="49"/>
      <c r="L1206" s="49"/>
      <c r="M1206" s="49"/>
      <c r="N1206" s="49"/>
      <c r="O1206" s="49"/>
    </row>
    <row r="1207" spans="2:16" ht="20.25" x14ac:dyDescent="0.3">
      <c r="B1207" s="330" t="s">
        <v>79</v>
      </c>
      <c r="C1207" s="49"/>
      <c r="D1207" s="49"/>
      <c r="E1207" s="49"/>
      <c r="F1207" s="49"/>
      <c r="G1207" s="49"/>
      <c r="H1207" s="49"/>
      <c r="I1207" s="49"/>
      <c r="J1207" s="49"/>
      <c r="K1207" s="49"/>
      <c r="L1207" s="49"/>
      <c r="M1207" s="49"/>
      <c r="N1207" s="49"/>
      <c r="O1207" s="49"/>
    </row>
    <row r="1208" spans="2:16" ht="15" x14ac:dyDescent="0.2">
      <c r="B1208" s="38"/>
    </row>
    <row r="1209" spans="2:16" ht="15" x14ac:dyDescent="0.2">
      <c r="B1209" s="38" t="s">
        <v>418</v>
      </c>
      <c r="C1209" s="9">
        <v>3</v>
      </c>
      <c r="D1209" s="9">
        <v>4</v>
      </c>
      <c r="E1209" s="9">
        <v>5</v>
      </c>
      <c r="F1209" s="9">
        <v>6</v>
      </c>
      <c r="G1209" s="9">
        <v>7</v>
      </c>
      <c r="H1209" s="9">
        <v>8</v>
      </c>
      <c r="I1209" s="9">
        <v>9</v>
      </c>
      <c r="J1209" s="9">
        <v>10</v>
      </c>
      <c r="K1209" s="9">
        <v>11</v>
      </c>
      <c r="L1209" s="9">
        <v>12</v>
      </c>
      <c r="M1209" s="9">
        <v>13</v>
      </c>
      <c r="N1209" s="9">
        <v>14</v>
      </c>
      <c r="O1209" s="9"/>
    </row>
    <row r="1210" spans="2:16" ht="32.25" thickBot="1" x14ac:dyDescent="0.25">
      <c r="B1210" s="82" t="s">
        <v>105</v>
      </c>
      <c r="C1210" s="83" t="s">
        <v>339</v>
      </c>
      <c r="D1210" s="83" t="s">
        <v>340</v>
      </c>
      <c r="E1210" s="83" t="s">
        <v>341</v>
      </c>
      <c r="F1210" s="83" t="s">
        <v>342</v>
      </c>
      <c r="G1210" s="83" t="s">
        <v>343</v>
      </c>
      <c r="H1210" s="83" t="s">
        <v>344</v>
      </c>
      <c r="I1210" s="83" t="s">
        <v>345</v>
      </c>
      <c r="J1210" s="83" t="s">
        <v>346</v>
      </c>
      <c r="K1210" s="83" t="s">
        <v>347</v>
      </c>
      <c r="L1210" s="83" t="s">
        <v>348</v>
      </c>
      <c r="M1210" s="83" t="s">
        <v>349</v>
      </c>
      <c r="N1210" s="83" t="s">
        <v>350</v>
      </c>
      <c r="O1210" s="96" t="s">
        <v>188</v>
      </c>
      <c r="P1210" s="96" t="s">
        <v>189</v>
      </c>
    </row>
    <row r="1211" spans="2:16" ht="15.75" x14ac:dyDescent="0.2">
      <c r="B1211" s="44" t="s">
        <v>117</v>
      </c>
      <c r="C1211" s="157">
        <v>3031220194.24998</v>
      </c>
      <c r="D1211" s="157">
        <v>2976521870.2299976</v>
      </c>
      <c r="E1211" s="157">
        <v>2939003059.4199963</v>
      </c>
      <c r="F1211" s="157">
        <v>2991671847.9400105</v>
      </c>
      <c r="G1211" s="157">
        <v>2979168192.2500114</v>
      </c>
      <c r="H1211" s="157">
        <v>2803675529.0999994</v>
      </c>
      <c r="I1211" s="157">
        <v>2662454827.8099723</v>
      </c>
      <c r="J1211" s="157">
        <v>2708681337.8799763</v>
      </c>
      <c r="K1211" s="157">
        <v>2680925871.4499903</v>
      </c>
      <c r="L1211" s="157">
        <v>2525071325.7699904</v>
      </c>
      <c r="M1211" s="157">
        <v>2517388325.8899965</v>
      </c>
      <c r="N1211" s="157">
        <v>2741486101.6200099</v>
      </c>
      <c r="O1211" s="158">
        <v>2796439040.3008275</v>
      </c>
      <c r="P1211" s="160">
        <v>0.90040371557583498</v>
      </c>
    </row>
    <row r="1212" spans="2:16" ht="15.75" x14ac:dyDescent="0.2">
      <c r="B1212" s="44" t="s">
        <v>118</v>
      </c>
      <c r="C1212" s="157">
        <v>52512448.200000092</v>
      </c>
      <c r="D1212" s="157">
        <v>56806615.339999847</v>
      </c>
      <c r="E1212" s="157">
        <v>81701999.790000081</v>
      </c>
      <c r="F1212" s="157">
        <v>23851255.019999977</v>
      </c>
      <c r="G1212" s="157">
        <v>30054857.519999973</v>
      </c>
      <c r="H1212" s="157">
        <v>56114172.37999998</v>
      </c>
      <c r="I1212" s="157">
        <v>25673249.180000082</v>
      </c>
      <c r="J1212" s="157">
        <v>12494652.119999975</v>
      </c>
      <c r="K1212" s="157">
        <v>38833366.219999984</v>
      </c>
      <c r="L1212" s="157">
        <v>285522661.01999891</v>
      </c>
      <c r="M1212" s="157">
        <v>192658601.58000001</v>
      </c>
      <c r="N1212" s="157">
        <v>151018894.23000085</v>
      </c>
      <c r="O1212" s="158">
        <v>83936897.716666639</v>
      </c>
      <c r="P1212" s="160">
        <v>2.7026190626299237E-2</v>
      </c>
    </row>
    <row r="1213" spans="2:16" ht="15.75" x14ac:dyDescent="0.2">
      <c r="B1213" s="44" t="s">
        <v>119</v>
      </c>
      <c r="C1213" s="157">
        <v>124053768.86999972</v>
      </c>
      <c r="D1213" s="157">
        <v>171351453.01999962</v>
      </c>
      <c r="E1213" s="157">
        <v>131586933.70999953</v>
      </c>
      <c r="F1213" s="157">
        <v>54407580.23999989</v>
      </c>
      <c r="G1213" s="157">
        <v>81764139.620000273</v>
      </c>
      <c r="H1213" s="157">
        <v>101372732.37000017</v>
      </c>
      <c r="I1213" s="157">
        <v>115720402.76000006</v>
      </c>
      <c r="J1213" s="157">
        <v>57233095.459999934</v>
      </c>
      <c r="K1213" s="157">
        <v>68114247.590000197</v>
      </c>
      <c r="L1213" s="157">
        <v>40845840.840000086</v>
      </c>
      <c r="M1213" s="157">
        <v>166284042.51999992</v>
      </c>
      <c r="N1213" s="157">
        <v>63776780.280000053</v>
      </c>
      <c r="O1213" s="158">
        <v>98042584.773333266</v>
      </c>
      <c r="P1213" s="160">
        <v>3.1567971388738569E-2</v>
      </c>
    </row>
    <row r="1214" spans="2:16" ht="15.75" x14ac:dyDescent="0.2">
      <c r="B1214" s="379" t="s">
        <v>120</v>
      </c>
      <c r="C1214" s="419">
        <v>21006611.189999986</v>
      </c>
      <c r="D1214" s="419">
        <v>26068474.350000046</v>
      </c>
      <c r="E1214" s="419">
        <v>23120193.470000055</v>
      </c>
      <c r="F1214" s="419">
        <v>29273854.520000018</v>
      </c>
      <c r="G1214" s="419">
        <v>24959131.169999938</v>
      </c>
      <c r="H1214" s="419">
        <v>62024316.330000006</v>
      </c>
      <c r="I1214" s="419">
        <v>62977095.469999976</v>
      </c>
      <c r="J1214" s="419">
        <v>25938098.519999951</v>
      </c>
      <c r="K1214" s="419">
        <v>24585142.500000004</v>
      </c>
      <c r="L1214" s="419">
        <v>9843369.4299999997</v>
      </c>
      <c r="M1214" s="419">
        <v>16700453.160000026</v>
      </c>
      <c r="N1214" s="419">
        <v>11086175.479999984</v>
      </c>
      <c r="O1214" s="420">
        <v>28131909.632499997</v>
      </c>
      <c r="P1214" s="490">
        <v>9.0579753730736547E-3</v>
      </c>
    </row>
    <row r="1215" spans="2:16" ht="15.75" x14ac:dyDescent="0.2">
      <c r="B1215" s="379" t="s">
        <v>121</v>
      </c>
      <c r="C1215" s="419">
        <v>19910646.610000022</v>
      </c>
      <c r="D1215" s="419">
        <v>30530765.910000026</v>
      </c>
      <c r="E1215" s="419">
        <v>32324743.930000026</v>
      </c>
      <c r="F1215" s="419">
        <v>28620308.130000051</v>
      </c>
      <c r="G1215" s="419">
        <v>13261727.54999998</v>
      </c>
      <c r="H1215" s="419">
        <v>26719738.82999995</v>
      </c>
      <c r="I1215" s="419">
        <v>35665623.750000022</v>
      </c>
      <c r="J1215" s="419">
        <v>31347049.399999972</v>
      </c>
      <c r="K1215" s="419">
        <v>18594137.770000044</v>
      </c>
      <c r="L1215" s="419">
        <v>8662427.0399999972</v>
      </c>
      <c r="M1215" s="419">
        <v>6393251.9200000009</v>
      </c>
      <c r="N1215" s="419">
        <v>37561353.220000058</v>
      </c>
      <c r="O1215" s="420">
        <v>24132647.83833335</v>
      </c>
      <c r="P1215" s="490">
        <v>7.7702840888607301E-3</v>
      </c>
    </row>
    <row r="1216" spans="2:16" ht="15.75" x14ac:dyDescent="0.2">
      <c r="B1216" s="44" t="s">
        <v>122</v>
      </c>
      <c r="C1216" s="157">
        <v>23169514.209999979</v>
      </c>
      <c r="D1216" s="157">
        <v>20704893.730000015</v>
      </c>
      <c r="E1216" s="157">
        <v>20241438.77</v>
      </c>
      <c r="F1216" s="157">
        <v>23019738.260000035</v>
      </c>
      <c r="G1216" s="157">
        <v>13968651.679999987</v>
      </c>
      <c r="H1216" s="157">
        <v>8158245.9399999902</v>
      </c>
      <c r="I1216" s="157">
        <v>53602738.439999878</v>
      </c>
      <c r="J1216" s="157">
        <v>25135951.669999957</v>
      </c>
      <c r="K1216" s="157">
        <v>16375645.229999982</v>
      </c>
      <c r="L1216" s="157">
        <v>37839308.74000001</v>
      </c>
      <c r="M1216" s="157">
        <v>10586239.319999985</v>
      </c>
      <c r="N1216" s="157">
        <v>28650706.050000008</v>
      </c>
      <c r="O1216" s="158">
        <v>23454422.669999987</v>
      </c>
      <c r="P1216" s="160">
        <v>7.5519076276671718E-3</v>
      </c>
    </row>
    <row r="1217" spans="2:16" ht="15.75" x14ac:dyDescent="0.2">
      <c r="B1217" s="44" t="s">
        <v>123</v>
      </c>
      <c r="C1217" s="157">
        <v>20934000.619999975</v>
      </c>
      <c r="D1217" s="157">
        <v>18810482.480000023</v>
      </c>
      <c r="E1217" s="157">
        <v>21922342.639999971</v>
      </c>
      <c r="F1217" s="157">
        <v>16440261.530000007</v>
      </c>
      <c r="G1217" s="157">
        <v>19695012.559999991</v>
      </c>
      <c r="H1217" s="157">
        <v>5770820.570000004</v>
      </c>
      <c r="I1217" s="157">
        <v>8370267.3300000224</v>
      </c>
      <c r="J1217" s="157">
        <v>14387271.470000023</v>
      </c>
      <c r="K1217" s="157">
        <v>33371525.100000054</v>
      </c>
      <c r="L1217" s="157">
        <v>7568075.7700000023</v>
      </c>
      <c r="M1217" s="157">
        <v>24368806.48</v>
      </c>
      <c r="N1217" s="157">
        <v>9295262.2799999788</v>
      </c>
      <c r="O1217" s="158">
        <v>16744510.735833338</v>
      </c>
      <c r="P1217" s="160">
        <v>5.3914351304514413E-3</v>
      </c>
    </row>
    <row r="1218" spans="2:16" ht="15.75" x14ac:dyDescent="0.2">
      <c r="B1218" s="379" t="s">
        <v>40</v>
      </c>
      <c r="C1218" s="419">
        <v>18977800.909999974</v>
      </c>
      <c r="D1218" s="419">
        <v>21018163.290000021</v>
      </c>
      <c r="E1218" s="419">
        <v>18596215.42999997</v>
      </c>
      <c r="F1218" s="419">
        <v>16878407.210000005</v>
      </c>
      <c r="G1218" s="419">
        <v>17160900.920000017</v>
      </c>
      <c r="H1218" s="419">
        <v>6121865.2900000028</v>
      </c>
      <c r="I1218" s="419">
        <v>4607638.2899999963</v>
      </c>
      <c r="J1218" s="419">
        <v>7383457.1100000069</v>
      </c>
      <c r="K1218" s="419">
        <v>10777376.689999992</v>
      </c>
      <c r="L1218" s="419">
        <v>3120868.9299999997</v>
      </c>
      <c r="M1218" s="419">
        <v>6025251.9700000035</v>
      </c>
      <c r="N1218" s="419">
        <v>12539495.710000006</v>
      </c>
      <c r="O1218" s="420">
        <v>11933953.479166666</v>
      </c>
      <c r="P1218" s="490">
        <v>3.8425211132064917E-3</v>
      </c>
    </row>
    <row r="1219" spans="2:16" ht="15.75" x14ac:dyDescent="0.2">
      <c r="B1219" s="379" t="s">
        <v>41</v>
      </c>
      <c r="C1219" s="419">
        <v>23629978.539999973</v>
      </c>
      <c r="D1219" s="419">
        <v>24020439.520000029</v>
      </c>
      <c r="E1219" s="419">
        <v>26106225.869999956</v>
      </c>
      <c r="F1219" s="419">
        <v>29939061.120000049</v>
      </c>
      <c r="G1219" s="419">
        <v>32367464.200000081</v>
      </c>
      <c r="H1219" s="419">
        <v>26656206.290000077</v>
      </c>
      <c r="I1219" s="419">
        <v>25137114.749999918</v>
      </c>
      <c r="J1219" s="419">
        <v>24196599.399999976</v>
      </c>
      <c r="K1219" s="419">
        <v>18829368.849999905</v>
      </c>
      <c r="L1219" s="419">
        <v>14274026.589999991</v>
      </c>
      <c r="M1219" s="419">
        <v>14737547.000000022</v>
      </c>
      <c r="N1219" s="419">
        <v>15450309.810000027</v>
      </c>
      <c r="O1219" s="420">
        <v>22945361.828333333</v>
      </c>
      <c r="P1219" s="490">
        <v>7.3879990758678417E-3</v>
      </c>
    </row>
    <row r="1220" spans="2:16" ht="16.5" thickBot="1" x14ac:dyDescent="0.3">
      <c r="B1220" s="101" t="s">
        <v>0</v>
      </c>
      <c r="C1220" s="159">
        <v>3335414963.3999801</v>
      </c>
      <c r="D1220" s="159">
        <v>3345833157.8699965</v>
      </c>
      <c r="E1220" s="159">
        <v>3294603153.0299954</v>
      </c>
      <c r="F1220" s="159">
        <v>3214102313.9700108</v>
      </c>
      <c r="G1220" s="159">
        <v>3212400077.4700122</v>
      </c>
      <c r="H1220" s="159">
        <v>3096613627.0999999</v>
      </c>
      <c r="I1220" s="159">
        <v>2994208957.7799726</v>
      </c>
      <c r="J1220" s="159">
        <v>2906797513.0299764</v>
      </c>
      <c r="K1220" s="159">
        <v>2910406681.3999901</v>
      </c>
      <c r="L1220" s="159">
        <v>2932747904.1299896</v>
      </c>
      <c r="M1220" s="159">
        <v>2955142519.8399963</v>
      </c>
      <c r="N1220" s="159">
        <v>3070865078.6800117</v>
      </c>
      <c r="O1220" s="159">
        <v>3105761328.9749937</v>
      </c>
      <c r="P1220" s="161">
        <v>1</v>
      </c>
    </row>
    <row r="1221" spans="2:16" ht="15" x14ac:dyDescent="0.2">
      <c r="B1221" s="38"/>
      <c r="C1221" s="49"/>
      <c r="D1221" s="49"/>
      <c r="E1221" s="49"/>
      <c r="F1221" s="49"/>
      <c r="G1221" s="49"/>
      <c r="H1221" s="49"/>
      <c r="I1221" s="49"/>
      <c r="J1221" s="49"/>
      <c r="K1221" s="49"/>
      <c r="L1221" s="49"/>
      <c r="M1221" s="49"/>
      <c r="N1221" s="49"/>
      <c r="O1221" s="49"/>
    </row>
    <row r="1222" spans="2:16" ht="15" x14ac:dyDescent="0.2">
      <c r="B1222" s="38"/>
      <c r="C1222" s="49"/>
      <c r="D1222" s="49"/>
      <c r="E1222" s="49"/>
      <c r="F1222" s="49"/>
      <c r="G1222" s="49"/>
      <c r="H1222" s="49"/>
      <c r="I1222" s="49"/>
      <c r="J1222" s="49"/>
      <c r="K1222" s="49"/>
      <c r="L1222" s="49"/>
      <c r="M1222" s="49"/>
      <c r="N1222" s="49"/>
      <c r="O1222" s="49"/>
    </row>
    <row r="1223" spans="2:16" ht="15" x14ac:dyDescent="0.2">
      <c r="B1223" s="38"/>
      <c r="C1223" s="49"/>
      <c r="D1223" s="49"/>
      <c r="E1223" s="49"/>
      <c r="F1223" s="49"/>
      <c r="G1223" s="49"/>
      <c r="H1223" s="49"/>
      <c r="I1223" s="49"/>
      <c r="J1223" s="49"/>
      <c r="K1223" s="49"/>
      <c r="L1223" s="49"/>
      <c r="M1223" s="49"/>
      <c r="N1223" s="49"/>
      <c r="O1223" s="49"/>
    </row>
    <row r="1224" spans="2:16" ht="15" x14ac:dyDescent="0.2">
      <c r="B1224" s="38"/>
      <c r="C1224" s="49"/>
      <c r="D1224" s="49"/>
      <c r="E1224" s="49"/>
      <c r="F1224" s="49"/>
      <c r="G1224" s="49"/>
      <c r="H1224" s="49"/>
      <c r="I1224" s="49"/>
      <c r="J1224" s="49"/>
      <c r="K1224" s="49"/>
      <c r="L1224" s="49"/>
      <c r="M1224" s="49"/>
      <c r="N1224" s="49"/>
      <c r="O1224" s="49"/>
    </row>
    <row r="1225" spans="2:16" ht="15" x14ac:dyDescent="0.2">
      <c r="B1225" s="38"/>
      <c r="C1225" s="49"/>
      <c r="D1225" s="49"/>
      <c r="E1225" s="49"/>
      <c r="F1225" s="49"/>
      <c r="G1225" s="49"/>
      <c r="H1225" s="49"/>
      <c r="I1225" s="49"/>
      <c r="J1225" s="49"/>
      <c r="K1225" s="49"/>
      <c r="L1225" s="49"/>
      <c r="M1225" s="49"/>
      <c r="N1225" s="49"/>
      <c r="O1225" s="49"/>
    </row>
    <row r="1226" spans="2:16" ht="15" x14ac:dyDescent="0.2">
      <c r="B1226" s="38"/>
      <c r="C1226" s="49"/>
      <c r="D1226" s="49"/>
      <c r="E1226" s="49"/>
      <c r="F1226" s="49"/>
      <c r="G1226" s="49"/>
      <c r="H1226" s="49"/>
      <c r="I1226" s="49"/>
      <c r="J1226" s="49"/>
      <c r="K1226" s="49"/>
      <c r="L1226" s="49"/>
      <c r="M1226" s="49"/>
      <c r="N1226" s="49"/>
      <c r="O1226" s="49"/>
    </row>
    <row r="1227" spans="2:16" ht="15" x14ac:dyDescent="0.2">
      <c r="B1227" s="38"/>
      <c r="C1227" s="49"/>
      <c r="D1227" s="49"/>
      <c r="E1227" s="49"/>
      <c r="F1227" s="49"/>
      <c r="G1227" s="49"/>
      <c r="H1227" s="49"/>
      <c r="I1227" s="49"/>
      <c r="J1227" s="49"/>
      <c r="K1227" s="49"/>
      <c r="L1227" s="49"/>
      <c r="M1227" s="49"/>
      <c r="N1227" s="49"/>
      <c r="O1227" s="49"/>
    </row>
    <row r="1228" spans="2:16" ht="15" x14ac:dyDescent="0.2">
      <c r="B1228" s="38"/>
      <c r="C1228" s="49"/>
      <c r="D1228" s="49"/>
      <c r="E1228" s="49"/>
      <c r="F1228" s="49"/>
      <c r="G1228" s="49"/>
      <c r="H1228" s="49"/>
      <c r="I1228" s="49"/>
      <c r="J1228" s="49"/>
      <c r="K1228" s="49"/>
      <c r="L1228" s="49"/>
      <c r="M1228" s="49"/>
      <c r="N1228" s="49"/>
      <c r="O1228" s="49"/>
    </row>
    <row r="1229" spans="2:16" ht="15" x14ac:dyDescent="0.2">
      <c r="B1229" s="38"/>
      <c r="C1229" s="49"/>
      <c r="D1229" s="49"/>
      <c r="E1229" s="49"/>
      <c r="F1229" s="49"/>
      <c r="G1229" s="49"/>
      <c r="H1229" s="49"/>
      <c r="I1229" s="49"/>
      <c r="J1229" s="49"/>
      <c r="K1229" s="49"/>
      <c r="L1229" s="49"/>
      <c r="M1229" s="49"/>
      <c r="N1229" s="49"/>
      <c r="O1229" s="49"/>
    </row>
    <row r="1230" spans="2:16" ht="15" x14ac:dyDescent="0.2">
      <c r="B1230" s="38"/>
      <c r="C1230" s="49"/>
      <c r="D1230" s="49"/>
      <c r="E1230" s="49"/>
      <c r="F1230" s="49"/>
      <c r="G1230" s="49"/>
      <c r="H1230" s="49"/>
      <c r="I1230" s="49"/>
      <c r="J1230" s="49"/>
      <c r="K1230" s="49"/>
      <c r="L1230" s="49"/>
      <c r="M1230" s="49"/>
      <c r="N1230" s="49"/>
      <c r="O1230" s="49"/>
    </row>
    <row r="1231" spans="2:16" ht="15" x14ac:dyDescent="0.2">
      <c r="B1231" s="38"/>
      <c r="C1231" s="49"/>
      <c r="D1231" s="49"/>
      <c r="E1231" s="49"/>
      <c r="F1231" s="49"/>
      <c r="G1231" s="49"/>
      <c r="H1231" s="49"/>
      <c r="I1231" s="49"/>
      <c r="J1231" s="49"/>
      <c r="K1231" s="49"/>
      <c r="L1231" s="49"/>
      <c r="M1231" s="49"/>
      <c r="N1231" s="49"/>
      <c r="O1231" s="49"/>
    </row>
    <row r="1232" spans="2:16" ht="15" x14ac:dyDescent="0.2">
      <c r="B1232" s="38"/>
      <c r="C1232" s="49"/>
      <c r="D1232" s="49"/>
      <c r="E1232" s="49"/>
      <c r="F1232" s="49"/>
      <c r="G1232" s="49"/>
      <c r="H1232" s="49"/>
      <c r="I1232" s="49"/>
      <c r="J1232" s="49"/>
      <c r="K1232" s="49"/>
      <c r="L1232" s="49"/>
      <c r="M1232" s="49"/>
      <c r="N1232" s="49"/>
      <c r="O1232" s="49"/>
    </row>
    <row r="1233" spans="2:15" ht="15" x14ac:dyDescent="0.2">
      <c r="B1233" s="38"/>
      <c r="C1233" s="49"/>
      <c r="D1233" s="49"/>
      <c r="E1233" s="49"/>
      <c r="F1233" s="49"/>
      <c r="G1233" s="49"/>
      <c r="H1233" s="49"/>
      <c r="I1233" s="49"/>
      <c r="J1233" s="49"/>
      <c r="K1233" s="49"/>
      <c r="L1233" s="49"/>
      <c r="M1233" s="49"/>
      <c r="N1233" s="49"/>
      <c r="O1233" s="49"/>
    </row>
    <row r="1234" spans="2:15" ht="15" x14ac:dyDescent="0.2">
      <c r="B1234" s="38"/>
      <c r="C1234" s="49"/>
      <c r="D1234" s="49"/>
      <c r="E1234" s="49"/>
      <c r="F1234" s="49"/>
      <c r="G1234" s="49"/>
      <c r="H1234" s="49"/>
      <c r="I1234" s="49"/>
      <c r="J1234" s="49"/>
      <c r="K1234" s="49"/>
      <c r="L1234" s="49"/>
      <c r="M1234" s="49"/>
      <c r="N1234" s="49"/>
      <c r="O1234" s="49"/>
    </row>
    <row r="1235" spans="2:15" ht="15" x14ac:dyDescent="0.2">
      <c r="B1235" s="38"/>
      <c r="C1235" s="49"/>
      <c r="D1235" s="49"/>
      <c r="E1235" s="49"/>
      <c r="F1235" s="49"/>
      <c r="G1235" s="49"/>
      <c r="H1235" s="49"/>
      <c r="I1235" s="49"/>
      <c r="J1235" s="49"/>
      <c r="K1235" s="49"/>
      <c r="L1235" s="49"/>
      <c r="M1235" s="49"/>
      <c r="N1235" s="49"/>
      <c r="O1235" s="49"/>
    </row>
    <row r="1236" spans="2:15" ht="15" x14ac:dyDescent="0.2">
      <c r="B1236" s="38"/>
      <c r="C1236" s="49"/>
      <c r="D1236" s="49"/>
      <c r="E1236" s="49"/>
      <c r="F1236" s="49"/>
      <c r="G1236" s="49"/>
      <c r="H1236" s="49"/>
      <c r="I1236" s="49"/>
      <c r="J1236" s="49"/>
      <c r="K1236" s="49"/>
      <c r="L1236" s="49"/>
      <c r="M1236" s="49"/>
      <c r="N1236" s="49"/>
      <c r="O1236" s="49"/>
    </row>
    <row r="1237" spans="2:15" ht="15" x14ac:dyDescent="0.2">
      <c r="B1237" s="38"/>
      <c r="C1237" s="49"/>
      <c r="D1237" s="49"/>
      <c r="E1237" s="49"/>
      <c r="F1237" s="49"/>
      <c r="G1237" s="49"/>
      <c r="H1237" s="49"/>
      <c r="I1237" s="49"/>
      <c r="J1237" s="49"/>
      <c r="K1237" s="49"/>
      <c r="L1237" s="49"/>
      <c r="M1237" s="49"/>
      <c r="N1237" s="49"/>
      <c r="O1237" s="49"/>
    </row>
    <row r="1238" spans="2:15" ht="15" x14ac:dyDescent="0.2">
      <c r="B1238" s="38"/>
      <c r="C1238" s="49"/>
      <c r="D1238" s="49"/>
      <c r="E1238" s="49"/>
      <c r="F1238" s="49"/>
      <c r="G1238" s="49"/>
      <c r="H1238" s="49"/>
      <c r="I1238" s="49"/>
      <c r="J1238" s="49"/>
      <c r="K1238" s="49"/>
      <c r="L1238" s="49"/>
      <c r="M1238" s="49"/>
      <c r="N1238" s="49"/>
      <c r="O1238" s="49"/>
    </row>
    <row r="1239" spans="2:15" ht="15" x14ac:dyDescent="0.2">
      <c r="B1239" s="38"/>
      <c r="C1239" s="49"/>
      <c r="D1239" s="49"/>
      <c r="E1239" s="49"/>
      <c r="F1239" s="49"/>
      <c r="G1239" s="49"/>
      <c r="H1239" s="49"/>
      <c r="I1239" s="49"/>
      <c r="J1239" s="49"/>
      <c r="K1239" s="49"/>
      <c r="L1239" s="49"/>
      <c r="M1239" s="49"/>
      <c r="N1239" s="49"/>
      <c r="O1239" s="49"/>
    </row>
    <row r="1240" spans="2:15" ht="15" x14ac:dyDescent="0.2">
      <c r="B1240" s="38"/>
      <c r="C1240" s="49"/>
      <c r="D1240" s="49"/>
      <c r="E1240" s="49"/>
      <c r="F1240" s="49"/>
      <c r="G1240" s="49"/>
      <c r="H1240" s="49"/>
      <c r="I1240" s="49"/>
      <c r="J1240" s="49"/>
      <c r="K1240" s="49"/>
      <c r="L1240" s="49"/>
      <c r="M1240" s="49"/>
      <c r="N1240" s="49"/>
      <c r="O1240" s="49"/>
    </row>
    <row r="1241" spans="2:15" ht="15" x14ac:dyDescent="0.2">
      <c r="B1241" s="38"/>
      <c r="C1241" s="49"/>
      <c r="D1241" s="49"/>
      <c r="E1241" s="49"/>
      <c r="F1241" s="49"/>
      <c r="G1241" s="49"/>
      <c r="H1241" s="49"/>
      <c r="I1241" s="49"/>
      <c r="J1241" s="49"/>
      <c r="K1241" s="49"/>
      <c r="L1241" s="49"/>
      <c r="M1241" s="49"/>
      <c r="N1241" s="49"/>
      <c r="O1241" s="49"/>
    </row>
    <row r="1242" spans="2:15" ht="15" x14ac:dyDescent="0.2">
      <c r="B1242" s="38"/>
      <c r="C1242" s="49"/>
      <c r="D1242" s="49"/>
      <c r="E1242" s="49"/>
      <c r="F1242" s="49"/>
      <c r="G1242" s="49"/>
      <c r="H1242" s="49"/>
      <c r="I1242" s="49"/>
      <c r="J1242" s="49"/>
      <c r="K1242" s="49"/>
      <c r="L1242" s="49"/>
      <c r="M1242" s="49"/>
      <c r="N1242" s="49"/>
      <c r="O1242" s="49"/>
    </row>
    <row r="1243" spans="2:15" ht="15" x14ac:dyDescent="0.2">
      <c r="B1243" s="38"/>
      <c r="C1243" s="49"/>
      <c r="D1243" s="49"/>
      <c r="E1243" s="49"/>
      <c r="F1243" s="49"/>
      <c r="G1243" s="49"/>
      <c r="H1243" s="49"/>
      <c r="I1243" s="49"/>
      <c r="J1243" s="49"/>
      <c r="K1243" s="49"/>
      <c r="L1243" s="49"/>
      <c r="M1243" s="49"/>
      <c r="N1243" s="49"/>
      <c r="O1243" s="49"/>
    </row>
    <row r="1244" spans="2:15" ht="15" x14ac:dyDescent="0.2">
      <c r="B1244" s="38"/>
      <c r="C1244" s="49"/>
      <c r="D1244" s="49"/>
      <c r="E1244" s="49"/>
      <c r="F1244" s="49"/>
      <c r="G1244" s="49"/>
      <c r="H1244" s="49"/>
      <c r="I1244" s="49"/>
      <c r="J1244" s="49"/>
      <c r="K1244" s="49"/>
      <c r="L1244" s="49"/>
      <c r="M1244" s="49"/>
      <c r="N1244" s="49"/>
      <c r="O1244" s="49"/>
    </row>
    <row r="1245" spans="2:15" ht="15" x14ac:dyDescent="0.2">
      <c r="B1245" s="38"/>
      <c r="C1245" s="49"/>
      <c r="D1245" s="49"/>
      <c r="E1245" s="49"/>
      <c r="F1245" s="49"/>
      <c r="G1245" s="49"/>
      <c r="H1245" s="49"/>
      <c r="I1245" s="49"/>
      <c r="J1245" s="49"/>
      <c r="K1245" s="49"/>
      <c r="L1245" s="49"/>
      <c r="M1245" s="49"/>
      <c r="N1245" s="49"/>
      <c r="O1245" s="49"/>
    </row>
    <row r="1246" spans="2:15" ht="15" x14ac:dyDescent="0.2">
      <c r="B1246" s="38"/>
      <c r="C1246" s="49"/>
      <c r="D1246" s="49"/>
      <c r="E1246" s="49"/>
      <c r="F1246" s="49"/>
      <c r="G1246" s="49"/>
      <c r="H1246" s="49"/>
      <c r="I1246" s="49"/>
      <c r="J1246" s="49"/>
      <c r="K1246" s="49"/>
      <c r="L1246" s="49"/>
      <c r="M1246" s="49"/>
      <c r="N1246" s="49"/>
      <c r="O1246" s="49"/>
    </row>
    <row r="1247" spans="2:15" ht="20.25" x14ac:dyDescent="0.3">
      <c r="B1247" s="330" t="s">
        <v>80</v>
      </c>
      <c r="C1247" s="49"/>
      <c r="D1247" s="49"/>
      <c r="E1247" s="49"/>
      <c r="F1247" s="49"/>
      <c r="G1247" s="49"/>
      <c r="H1247" s="49"/>
      <c r="I1247" s="49"/>
      <c r="J1247" s="49"/>
      <c r="K1247" s="49"/>
      <c r="L1247" s="49"/>
      <c r="M1247" s="49"/>
      <c r="N1247" s="49"/>
      <c r="O1247" s="49"/>
    </row>
    <row r="1248" spans="2:15" ht="15" x14ac:dyDescent="0.2">
      <c r="B1248" s="38"/>
    </row>
    <row r="1249" spans="2:16" ht="15" x14ac:dyDescent="0.2">
      <c r="B1249" s="38" t="s">
        <v>418</v>
      </c>
      <c r="C1249" s="9">
        <v>3</v>
      </c>
      <c r="D1249" s="9">
        <v>4</v>
      </c>
      <c r="E1249" s="9">
        <v>5</v>
      </c>
      <c r="F1249" s="9">
        <v>6</v>
      </c>
      <c r="G1249" s="9">
        <v>7</v>
      </c>
      <c r="H1249" s="9">
        <v>8</v>
      </c>
      <c r="I1249" s="9">
        <v>9</v>
      </c>
      <c r="J1249" s="9">
        <v>10</v>
      </c>
      <c r="K1249" s="9">
        <v>11</v>
      </c>
      <c r="L1249" s="9">
        <v>12</v>
      </c>
      <c r="M1249" s="9">
        <v>13</v>
      </c>
      <c r="N1249" s="9">
        <v>14</v>
      </c>
    </row>
    <row r="1250" spans="2:16" ht="32.25" thickBot="1" x14ac:dyDescent="0.25">
      <c r="B1250" s="82" t="s">
        <v>105</v>
      </c>
      <c r="C1250" s="83" t="s">
        <v>339</v>
      </c>
      <c r="D1250" s="83" t="s">
        <v>340</v>
      </c>
      <c r="E1250" s="83" t="s">
        <v>341</v>
      </c>
      <c r="F1250" s="83" t="s">
        <v>342</v>
      </c>
      <c r="G1250" s="83" t="s">
        <v>343</v>
      </c>
      <c r="H1250" s="83" t="s">
        <v>344</v>
      </c>
      <c r="I1250" s="83" t="s">
        <v>345</v>
      </c>
      <c r="J1250" s="83" t="s">
        <v>346</v>
      </c>
      <c r="K1250" s="83" t="s">
        <v>347</v>
      </c>
      <c r="L1250" s="83" t="s">
        <v>348</v>
      </c>
      <c r="M1250" s="83" t="s">
        <v>349</v>
      </c>
      <c r="N1250" s="83" t="s">
        <v>350</v>
      </c>
      <c r="O1250" s="96" t="s">
        <v>190</v>
      </c>
      <c r="P1250" s="96" t="s">
        <v>191</v>
      </c>
    </row>
    <row r="1251" spans="2:16" ht="15.75" x14ac:dyDescent="0.2">
      <c r="B1251" s="44" t="s">
        <v>117</v>
      </c>
      <c r="C1251" s="157">
        <v>3609528711.6700063</v>
      </c>
      <c r="D1251" s="157">
        <v>3560180090.240005</v>
      </c>
      <c r="E1251" s="157">
        <v>3492229399.7199745</v>
      </c>
      <c r="F1251" s="157">
        <v>3550295125.2799845</v>
      </c>
      <c r="G1251" s="157">
        <v>3401326828.1299839</v>
      </c>
      <c r="H1251" s="157">
        <v>3454251546.3899961</v>
      </c>
      <c r="I1251" s="157">
        <v>3544413359.3799791</v>
      </c>
      <c r="J1251" s="157">
        <v>3824228081.4500027</v>
      </c>
      <c r="K1251" s="157">
        <v>3726725026.5200014</v>
      </c>
      <c r="L1251" s="157">
        <v>3714966083.3300109</v>
      </c>
      <c r="M1251" s="157">
        <v>3677246006.3600135</v>
      </c>
      <c r="N1251" s="157">
        <v>3822541481.0799947</v>
      </c>
      <c r="O1251" s="158">
        <v>3614827644.9624963</v>
      </c>
      <c r="P1251" s="160">
        <v>0.90306308846346295</v>
      </c>
    </row>
    <row r="1252" spans="2:16" ht="15.75" x14ac:dyDescent="0.2">
      <c r="B1252" s="44" t="s">
        <v>118</v>
      </c>
      <c r="C1252" s="157">
        <v>76849743.49999994</v>
      </c>
      <c r="D1252" s="157">
        <v>90208133.419999972</v>
      </c>
      <c r="E1252" s="157">
        <v>122396785.08000003</v>
      </c>
      <c r="F1252" s="157">
        <v>18114036.409999996</v>
      </c>
      <c r="G1252" s="157">
        <v>37426185.309999987</v>
      </c>
      <c r="H1252" s="157">
        <v>102543097.33999997</v>
      </c>
      <c r="I1252" s="157">
        <v>56627837.529999949</v>
      </c>
      <c r="J1252" s="157">
        <v>26076195.57</v>
      </c>
      <c r="K1252" s="157">
        <v>94225489.060000002</v>
      </c>
      <c r="L1252" s="157">
        <v>294992172.75999939</v>
      </c>
      <c r="M1252" s="157">
        <v>359204094.72000104</v>
      </c>
      <c r="N1252" s="157">
        <v>267593877.90000033</v>
      </c>
      <c r="O1252" s="158">
        <v>128854804.05000006</v>
      </c>
      <c r="P1252" s="160">
        <v>3.2190751188624002E-2</v>
      </c>
    </row>
    <row r="1253" spans="2:16" ht="15.75" x14ac:dyDescent="0.2">
      <c r="B1253" s="44" t="s">
        <v>119</v>
      </c>
      <c r="C1253" s="157">
        <v>140982325.20999992</v>
      </c>
      <c r="D1253" s="157">
        <v>192982862.09999883</v>
      </c>
      <c r="E1253" s="157">
        <v>137563458.94000015</v>
      </c>
      <c r="F1253" s="157">
        <v>47095939.440000087</v>
      </c>
      <c r="G1253" s="157">
        <v>87604354.680000424</v>
      </c>
      <c r="H1253" s="157">
        <v>141717239.73000017</v>
      </c>
      <c r="I1253" s="157">
        <v>150365751.88</v>
      </c>
      <c r="J1253" s="157">
        <v>85682208.520000055</v>
      </c>
      <c r="K1253" s="157">
        <v>143215624.01000032</v>
      </c>
      <c r="L1253" s="157">
        <v>70275484.690000087</v>
      </c>
      <c r="M1253" s="157">
        <v>112854788.0099998</v>
      </c>
      <c r="N1253" s="157">
        <v>93142812.420000017</v>
      </c>
      <c r="O1253" s="158">
        <v>116956904.13583332</v>
      </c>
      <c r="P1253" s="160">
        <v>2.9218395298381262E-2</v>
      </c>
    </row>
    <row r="1254" spans="2:16" ht="15.75" x14ac:dyDescent="0.2">
      <c r="B1254" s="379" t="s">
        <v>120</v>
      </c>
      <c r="C1254" s="419">
        <v>29664426.899999987</v>
      </c>
      <c r="D1254" s="419">
        <v>36689795.830000013</v>
      </c>
      <c r="E1254" s="419">
        <v>27274401.229999982</v>
      </c>
      <c r="F1254" s="419">
        <v>40767359.759999968</v>
      </c>
      <c r="G1254" s="419">
        <v>38401692.909999967</v>
      </c>
      <c r="H1254" s="419">
        <v>75073088.349999994</v>
      </c>
      <c r="I1254" s="419">
        <v>94312653.690000087</v>
      </c>
      <c r="J1254" s="419">
        <v>45740028.320000052</v>
      </c>
      <c r="K1254" s="419">
        <v>52963925.119999886</v>
      </c>
      <c r="L1254" s="419">
        <v>18427203.939999994</v>
      </c>
      <c r="M1254" s="419">
        <v>34574298.68</v>
      </c>
      <c r="N1254" s="419">
        <v>22130794.080000013</v>
      </c>
      <c r="O1254" s="420">
        <v>43001639.067499995</v>
      </c>
      <c r="P1254" s="490">
        <v>1.0742750913561343E-2</v>
      </c>
    </row>
    <row r="1255" spans="2:16" ht="15.75" x14ac:dyDescent="0.2">
      <c r="B1255" s="379" t="s">
        <v>121</v>
      </c>
      <c r="C1255" s="419">
        <v>17117234.319999993</v>
      </c>
      <c r="D1255" s="419">
        <v>30213769.610000048</v>
      </c>
      <c r="E1255" s="419">
        <v>23764314.73000003</v>
      </c>
      <c r="F1255" s="419">
        <v>20161964.82</v>
      </c>
      <c r="G1255" s="419">
        <v>11267721.029999999</v>
      </c>
      <c r="H1255" s="419">
        <v>34141060.390000068</v>
      </c>
      <c r="I1255" s="419">
        <v>51569794.610000044</v>
      </c>
      <c r="J1255" s="419">
        <v>35747657.919999987</v>
      </c>
      <c r="K1255" s="419">
        <v>31006091.809999965</v>
      </c>
      <c r="L1255" s="419">
        <v>6255013.4899999974</v>
      </c>
      <c r="M1255" s="419">
        <v>10484614.869999999</v>
      </c>
      <c r="N1255" s="419">
        <v>17540643.409999985</v>
      </c>
      <c r="O1255" s="420">
        <v>24105823.417500008</v>
      </c>
      <c r="P1255" s="490">
        <v>6.0221624606913394E-3</v>
      </c>
    </row>
    <row r="1256" spans="2:16" ht="15.75" x14ac:dyDescent="0.2">
      <c r="B1256" s="44" t="s">
        <v>122</v>
      </c>
      <c r="C1256" s="157">
        <v>35828221.810000002</v>
      </c>
      <c r="D1256" s="157">
        <v>29495428.339999996</v>
      </c>
      <c r="E1256" s="157">
        <v>35411660.450000025</v>
      </c>
      <c r="F1256" s="157">
        <v>18354844.740000006</v>
      </c>
      <c r="G1256" s="157">
        <v>17989904.25</v>
      </c>
      <c r="H1256" s="157">
        <v>23619806.510000013</v>
      </c>
      <c r="I1256" s="157">
        <v>49869927.520000033</v>
      </c>
      <c r="J1256" s="157">
        <v>53544260.249999903</v>
      </c>
      <c r="K1256" s="157">
        <v>32409201.170000024</v>
      </c>
      <c r="L1256" s="157">
        <v>30992072.159999996</v>
      </c>
      <c r="M1256" s="157">
        <v>33868547.709999941</v>
      </c>
      <c r="N1256" s="157">
        <v>51671547.590000078</v>
      </c>
      <c r="O1256" s="158">
        <v>34421285.208333336</v>
      </c>
      <c r="P1256" s="160">
        <v>8.5991906619497255E-3</v>
      </c>
    </row>
    <row r="1257" spans="2:16" ht="15.75" x14ac:dyDescent="0.2">
      <c r="B1257" s="44" t="s">
        <v>123</v>
      </c>
      <c r="C1257" s="157">
        <v>13084935.100000005</v>
      </c>
      <c r="D1257" s="157">
        <v>13145879.540000003</v>
      </c>
      <c r="E1257" s="157">
        <v>15165808.649999995</v>
      </c>
      <c r="F1257" s="157">
        <v>9108131.8800000139</v>
      </c>
      <c r="G1257" s="157">
        <v>4554948.0999999996</v>
      </c>
      <c r="H1257" s="157">
        <v>3936359.3900000034</v>
      </c>
      <c r="I1257" s="157">
        <v>8490908.9000000004</v>
      </c>
      <c r="J1257" s="157">
        <v>17668211.859999977</v>
      </c>
      <c r="K1257" s="157">
        <v>22704966.260000005</v>
      </c>
      <c r="L1257" s="157">
        <v>7784326.8299999973</v>
      </c>
      <c r="M1257" s="157">
        <v>11073021.080000011</v>
      </c>
      <c r="N1257" s="157">
        <v>8840827.640000008</v>
      </c>
      <c r="O1257" s="158">
        <v>11296527.102500001</v>
      </c>
      <c r="P1257" s="160">
        <v>2.8221197954794068E-3</v>
      </c>
    </row>
    <row r="1258" spans="2:16" ht="15.75" x14ac:dyDescent="0.2">
      <c r="B1258" s="379" t="s">
        <v>40</v>
      </c>
      <c r="C1258" s="419">
        <v>11151644.789999986</v>
      </c>
      <c r="D1258" s="419">
        <v>12085059.650000008</v>
      </c>
      <c r="E1258" s="419">
        <v>9666552.2499999963</v>
      </c>
      <c r="F1258" s="419">
        <v>12847012.279999999</v>
      </c>
      <c r="G1258" s="419">
        <v>5346886.4599999981</v>
      </c>
      <c r="H1258" s="419">
        <v>3118535.6099999971</v>
      </c>
      <c r="I1258" s="419">
        <v>2756649.2999999966</v>
      </c>
      <c r="J1258" s="419">
        <v>7744476.410000002</v>
      </c>
      <c r="K1258" s="419">
        <v>11333596.1</v>
      </c>
      <c r="L1258" s="419">
        <v>2773612.5999999987</v>
      </c>
      <c r="M1258" s="419">
        <v>5632374.7400000123</v>
      </c>
      <c r="N1258" s="419">
        <v>6954455.8399999943</v>
      </c>
      <c r="O1258" s="420">
        <v>7617571.3358333325</v>
      </c>
      <c r="P1258" s="490">
        <v>1.9030360981981945E-3</v>
      </c>
    </row>
    <row r="1259" spans="2:16" ht="15.75" x14ac:dyDescent="0.2">
      <c r="B1259" s="379" t="s">
        <v>41</v>
      </c>
      <c r="C1259" s="419">
        <v>21613996.310000017</v>
      </c>
      <c r="D1259" s="419">
        <v>23614348.930000018</v>
      </c>
      <c r="E1259" s="419">
        <v>22163140.550000038</v>
      </c>
      <c r="F1259" s="419">
        <v>30995926.56000001</v>
      </c>
      <c r="G1259" s="419">
        <v>26371276.799999978</v>
      </c>
      <c r="H1259" s="419">
        <v>24840812.290000003</v>
      </c>
      <c r="I1259" s="419">
        <v>23942384.610000011</v>
      </c>
      <c r="J1259" s="419">
        <v>20952545.660000023</v>
      </c>
      <c r="K1259" s="419">
        <v>20015391.399999976</v>
      </c>
      <c r="L1259" s="419">
        <v>14938474.620000025</v>
      </c>
      <c r="M1259" s="419">
        <v>15853497.690000016</v>
      </c>
      <c r="N1259" s="419">
        <v>15932560.030000009</v>
      </c>
      <c r="O1259" s="420">
        <v>21769529.620833345</v>
      </c>
      <c r="P1259" s="490">
        <v>5.43850511965158E-3</v>
      </c>
    </row>
    <row r="1260" spans="2:16" ht="16.5" thickBot="1" x14ac:dyDescent="0.3">
      <c r="B1260" s="101" t="s">
        <v>0</v>
      </c>
      <c r="C1260" s="159">
        <v>3955821239.6100063</v>
      </c>
      <c r="D1260" s="159">
        <v>3988615367.6600041</v>
      </c>
      <c r="E1260" s="159">
        <v>3885635521.5999746</v>
      </c>
      <c r="F1260" s="159">
        <v>3747740341.1699843</v>
      </c>
      <c r="G1260" s="159">
        <v>3630289797.6699843</v>
      </c>
      <c r="H1260" s="159">
        <v>3863241545.9999962</v>
      </c>
      <c r="I1260" s="159">
        <v>3982349267.4199796</v>
      </c>
      <c r="J1260" s="159">
        <v>4117383665.9600029</v>
      </c>
      <c r="K1260" s="159">
        <v>4134599311.4500017</v>
      </c>
      <c r="L1260" s="159">
        <v>4161404444.4200096</v>
      </c>
      <c r="M1260" s="159">
        <v>4260791243.8600144</v>
      </c>
      <c r="N1260" s="159">
        <v>4306348999.989995</v>
      </c>
      <c r="O1260" s="159">
        <v>4002851728.9008303</v>
      </c>
      <c r="P1260" s="161">
        <v>0.99999999999999978</v>
      </c>
    </row>
    <row r="1261" spans="2:16" ht="15" x14ac:dyDescent="0.2">
      <c r="B1261" s="44"/>
      <c r="C1261" s="49"/>
      <c r="D1261" s="49"/>
      <c r="E1261" s="49"/>
      <c r="F1261" s="49"/>
      <c r="G1261" s="49"/>
      <c r="H1261" s="49"/>
      <c r="I1261" s="49"/>
      <c r="J1261" s="49"/>
      <c r="K1261" s="49"/>
      <c r="L1261" s="49"/>
      <c r="M1261" s="49"/>
      <c r="N1261" s="49"/>
      <c r="O1261" s="49"/>
    </row>
    <row r="1262" spans="2:16" ht="15" x14ac:dyDescent="0.2">
      <c r="B1262" s="44"/>
      <c r="C1262" s="49"/>
      <c r="D1262" s="49"/>
      <c r="E1262" s="49"/>
      <c r="F1262" s="49"/>
      <c r="G1262" s="49"/>
      <c r="H1262" s="49"/>
      <c r="I1262" s="49"/>
      <c r="J1262" s="49"/>
      <c r="K1262" s="49"/>
      <c r="L1262" s="49"/>
      <c r="M1262" s="49"/>
      <c r="N1262" s="49"/>
      <c r="O1262" s="49"/>
    </row>
    <row r="1263" spans="2:16" ht="15" x14ac:dyDescent="0.2">
      <c r="B1263" s="44"/>
      <c r="C1263" s="49"/>
      <c r="D1263" s="49"/>
      <c r="E1263" s="49"/>
      <c r="F1263" s="49"/>
      <c r="G1263" s="49"/>
      <c r="H1263" s="49"/>
      <c r="I1263" s="49"/>
      <c r="J1263" s="49"/>
      <c r="K1263" s="49"/>
      <c r="L1263" s="49"/>
      <c r="M1263" s="49"/>
      <c r="N1263" s="49"/>
      <c r="O1263" s="49"/>
    </row>
    <row r="1264" spans="2:16" ht="15" x14ac:dyDescent="0.2">
      <c r="B1264" s="44"/>
      <c r="C1264" s="49"/>
      <c r="D1264" s="49"/>
      <c r="E1264" s="49"/>
      <c r="F1264" s="49"/>
      <c r="G1264" s="49"/>
      <c r="H1264" s="49"/>
      <c r="I1264" s="49"/>
      <c r="J1264" s="49"/>
      <c r="K1264" s="49"/>
      <c r="L1264" s="49"/>
      <c r="M1264" s="49"/>
      <c r="N1264" s="49"/>
      <c r="O1264" s="49"/>
    </row>
    <row r="1265" spans="2:15" ht="15" x14ac:dyDescent="0.2">
      <c r="B1265" s="44"/>
      <c r="C1265" s="49"/>
      <c r="D1265" s="49"/>
      <c r="E1265" s="49"/>
      <c r="F1265" s="49"/>
      <c r="G1265" s="49"/>
      <c r="H1265" s="49"/>
      <c r="I1265" s="49"/>
      <c r="J1265" s="49"/>
      <c r="K1265" s="49"/>
      <c r="L1265" s="49"/>
      <c r="M1265" s="49"/>
      <c r="N1265" s="49"/>
      <c r="O1265" s="49"/>
    </row>
    <row r="1266" spans="2:15" ht="15" x14ac:dyDescent="0.2">
      <c r="B1266" s="44"/>
      <c r="C1266" s="49"/>
      <c r="D1266" s="49"/>
      <c r="E1266" s="49"/>
      <c r="F1266" s="49"/>
      <c r="G1266" s="49"/>
      <c r="H1266" s="49"/>
      <c r="I1266" s="49"/>
      <c r="J1266" s="49"/>
      <c r="K1266" s="49"/>
      <c r="L1266" s="49"/>
      <c r="M1266" s="49"/>
      <c r="N1266" s="49"/>
      <c r="O1266" s="49"/>
    </row>
    <row r="1267" spans="2:15" ht="15" x14ac:dyDescent="0.2">
      <c r="B1267" s="44"/>
      <c r="C1267" s="49"/>
      <c r="D1267" s="49"/>
      <c r="E1267" s="49"/>
      <c r="F1267" s="49"/>
      <c r="G1267" s="49"/>
      <c r="H1267" s="49"/>
      <c r="I1267" s="49"/>
      <c r="J1267" s="49"/>
      <c r="K1267" s="49"/>
      <c r="L1267" s="49"/>
      <c r="M1267" s="49"/>
      <c r="N1267" s="49"/>
      <c r="O1267" s="49"/>
    </row>
    <row r="1268" spans="2:15" ht="15" x14ac:dyDescent="0.2">
      <c r="B1268" s="44"/>
      <c r="C1268" s="49"/>
      <c r="D1268" s="49"/>
      <c r="E1268" s="49"/>
      <c r="F1268" s="49"/>
      <c r="G1268" s="49"/>
      <c r="H1268" s="49"/>
      <c r="I1268" s="49"/>
      <c r="J1268" s="49"/>
      <c r="K1268" s="49"/>
      <c r="L1268" s="49"/>
      <c r="M1268" s="49"/>
      <c r="N1268" s="49"/>
      <c r="O1268" s="49"/>
    </row>
    <row r="1269" spans="2:15" ht="15" x14ac:dyDescent="0.2">
      <c r="B1269" s="44"/>
      <c r="C1269" s="49"/>
      <c r="D1269" s="49"/>
      <c r="E1269" s="49"/>
      <c r="F1269" s="49"/>
      <c r="G1269" s="49"/>
      <c r="H1269" s="49"/>
      <c r="I1269" s="49"/>
      <c r="J1269" s="49"/>
      <c r="K1269" s="49"/>
      <c r="L1269" s="49"/>
      <c r="M1269" s="49"/>
      <c r="N1269" s="49"/>
      <c r="O1269" s="49"/>
    </row>
    <row r="1270" spans="2:15" ht="15" x14ac:dyDescent="0.2">
      <c r="B1270" s="44"/>
      <c r="C1270" s="49"/>
      <c r="D1270" s="49"/>
      <c r="E1270" s="49"/>
      <c r="F1270" s="49"/>
      <c r="G1270" s="49"/>
      <c r="H1270" s="49"/>
      <c r="I1270" s="49"/>
      <c r="J1270" s="49"/>
      <c r="K1270" s="49"/>
      <c r="L1270" s="49"/>
      <c r="M1270" s="49"/>
      <c r="N1270" s="49"/>
      <c r="O1270" s="49"/>
    </row>
    <row r="1271" spans="2:15" ht="15" x14ac:dyDescent="0.2">
      <c r="B1271" s="44"/>
      <c r="C1271" s="49"/>
      <c r="D1271" s="49"/>
      <c r="E1271" s="49"/>
      <c r="F1271" s="49"/>
      <c r="G1271" s="49"/>
      <c r="H1271" s="49"/>
      <c r="I1271" s="49"/>
      <c r="J1271" s="49"/>
      <c r="K1271" s="49"/>
      <c r="L1271" s="49"/>
      <c r="M1271" s="49"/>
      <c r="N1271" s="49"/>
      <c r="O1271" s="49"/>
    </row>
    <row r="1272" spans="2:15" ht="15" x14ac:dyDescent="0.2">
      <c r="B1272" s="44"/>
      <c r="C1272" s="49"/>
      <c r="D1272" s="49"/>
      <c r="E1272" s="49"/>
      <c r="F1272" s="49"/>
      <c r="G1272" s="49"/>
      <c r="H1272" s="49"/>
      <c r="I1272" s="49"/>
      <c r="J1272" s="49"/>
      <c r="K1272" s="49"/>
      <c r="L1272" s="49"/>
      <c r="M1272" s="49"/>
      <c r="N1272" s="49"/>
      <c r="O1272" s="49"/>
    </row>
    <row r="1273" spans="2:15" ht="15" x14ac:dyDescent="0.2">
      <c r="B1273" s="44"/>
      <c r="C1273" s="49"/>
      <c r="D1273" s="49"/>
      <c r="E1273" s="49"/>
      <c r="F1273" s="49"/>
      <c r="G1273" s="49"/>
      <c r="H1273" s="49"/>
      <c r="I1273" s="49"/>
      <c r="J1273" s="49"/>
      <c r="K1273" s="49"/>
      <c r="L1273" s="49"/>
      <c r="M1273" s="49"/>
      <c r="N1273" s="49"/>
      <c r="O1273" s="49"/>
    </row>
    <row r="1274" spans="2:15" ht="15" x14ac:dyDescent="0.2">
      <c r="B1274" s="44"/>
      <c r="C1274" s="49"/>
      <c r="D1274" s="49"/>
      <c r="E1274" s="49"/>
      <c r="F1274" s="49"/>
      <c r="G1274" s="49"/>
      <c r="H1274" s="49"/>
      <c r="I1274" s="49"/>
      <c r="J1274" s="49"/>
      <c r="K1274" s="49"/>
      <c r="L1274" s="49"/>
      <c r="M1274" s="49"/>
      <c r="N1274" s="49"/>
      <c r="O1274" s="49"/>
    </row>
    <row r="1275" spans="2:15" ht="15" x14ac:dyDescent="0.2">
      <c r="B1275" s="44"/>
      <c r="C1275" s="49"/>
      <c r="D1275" s="49"/>
      <c r="E1275" s="49"/>
      <c r="F1275" s="49"/>
      <c r="G1275" s="49"/>
      <c r="H1275" s="49"/>
      <c r="I1275" s="49"/>
      <c r="J1275" s="49"/>
      <c r="K1275" s="49"/>
      <c r="L1275" s="49"/>
      <c r="M1275" s="49"/>
      <c r="N1275" s="49"/>
      <c r="O1275" s="49"/>
    </row>
    <row r="1276" spans="2:15" ht="15" x14ac:dyDescent="0.2">
      <c r="B1276" s="44"/>
      <c r="C1276" s="49"/>
      <c r="D1276" s="49"/>
      <c r="E1276" s="49"/>
      <c r="F1276" s="49"/>
      <c r="G1276" s="49"/>
      <c r="H1276" s="49"/>
      <c r="I1276" s="49"/>
      <c r="J1276" s="49"/>
      <c r="K1276" s="49"/>
      <c r="L1276" s="49"/>
      <c r="M1276" s="49"/>
      <c r="N1276" s="49"/>
      <c r="O1276" s="49"/>
    </row>
    <row r="1277" spans="2:15" ht="15" x14ac:dyDescent="0.2">
      <c r="B1277" s="44"/>
      <c r="C1277" s="49"/>
      <c r="D1277" s="49"/>
      <c r="E1277" s="49"/>
      <c r="F1277" s="49"/>
      <c r="G1277" s="49"/>
      <c r="H1277" s="49"/>
      <c r="I1277" s="49"/>
      <c r="J1277" s="49"/>
      <c r="K1277" s="49"/>
      <c r="L1277" s="49"/>
      <c r="M1277" s="49"/>
      <c r="N1277" s="49"/>
      <c r="O1277" s="49"/>
    </row>
    <row r="1278" spans="2:15" ht="15" x14ac:dyDescent="0.2">
      <c r="B1278" s="44"/>
      <c r="C1278" s="49"/>
      <c r="D1278" s="49"/>
      <c r="E1278" s="49"/>
      <c r="F1278" s="49"/>
      <c r="G1278" s="49"/>
      <c r="H1278" s="49"/>
      <c r="I1278" s="49"/>
      <c r="J1278" s="49"/>
      <c r="K1278" s="49"/>
      <c r="L1278" s="49"/>
      <c r="M1278" s="49"/>
      <c r="N1278" s="49"/>
      <c r="O1278" s="49"/>
    </row>
    <row r="1279" spans="2:15" ht="15" x14ac:dyDescent="0.2">
      <c r="B1279" s="44"/>
      <c r="C1279" s="49"/>
      <c r="D1279" s="49"/>
      <c r="E1279" s="49"/>
      <c r="F1279" s="49"/>
      <c r="G1279" s="49"/>
      <c r="H1279" s="49"/>
      <c r="I1279" s="49"/>
      <c r="J1279" s="49"/>
      <c r="K1279" s="49"/>
      <c r="L1279" s="49"/>
      <c r="M1279" s="49"/>
      <c r="N1279" s="49"/>
      <c r="O1279" s="49"/>
    </row>
    <row r="1280" spans="2:15" ht="15" x14ac:dyDescent="0.2">
      <c r="B1280" s="44"/>
      <c r="C1280" s="49"/>
      <c r="D1280" s="49"/>
      <c r="E1280" s="49"/>
      <c r="F1280" s="49"/>
      <c r="G1280" s="49"/>
      <c r="H1280" s="49"/>
      <c r="I1280" s="49"/>
      <c r="J1280" s="49"/>
      <c r="K1280" s="49"/>
      <c r="L1280" s="49"/>
      <c r="M1280" s="49"/>
      <c r="N1280" s="49"/>
      <c r="O1280" s="49"/>
    </row>
    <row r="1281" spans="2:16" ht="15" x14ac:dyDescent="0.2">
      <c r="B1281" s="44"/>
      <c r="C1281" s="49"/>
      <c r="D1281" s="49"/>
      <c r="E1281" s="49"/>
      <c r="F1281" s="49"/>
      <c r="G1281" s="49"/>
      <c r="H1281" s="49"/>
      <c r="I1281" s="49"/>
      <c r="J1281" s="49"/>
      <c r="K1281" s="49"/>
      <c r="L1281" s="49"/>
      <c r="M1281" s="49"/>
      <c r="N1281" s="49"/>
      <c r="O1281" s="49"/>
    </row>
    <row r="1282" spans="2:16" ht="15" x14ac:dyDescent="0.2">
      <c r="B1282" s="44"/>
      <c r="C1282" s="49"/>
      <c r="D1282" s="49"/>
      <c r="E1282" s="49"/>
      <c r="F1282" s="49"/>
      <c r="G1282" s="49"/>
      <c r="H1282" s="49"/>
      <c r="I1282" s="49"/>
      <c r="J1282" s="49"/>
      <c r="K1282" s="49"/>
      <c r="L1282" s="49"/>
      <c r="M1282" s="49"/>
      <c r="N1282" s="49"/>
      <c r="O1282" s="49"/>
    </row>
    <row r="1283" spans="2:16" ht="15" x14ac:dyDescent="0.2">
      <c r="B1283" s="44"/>
      <c r="C1283" s="49"/>
      <c r="D1283" s="49"/>
      <c r="E1283" s="49"/>
      <c r="F1283" s="49"/>
      <c r="G1283" s="49"/>
      <c r="H1283" s="49"/>
      <c r="I1283" s="49"/>
      <c r="J1283" s="49"/>
      <c r="K1283" s="49"/>
      <c r="L1283" s="49"/>
      <c r="M1283" s="49"/>
      <c r="N1283" s="49"/>
      <c r="O1283" s="49"/>
    </row>
    <row r="1284" spans="2:16" ht="15" x14ac:dyDescent="0.2">
      <c r="B1284" s="44"/>
      <c r="C1284" s="49"/>
      <c r="D1284" s="49"/>
      <c r="E1284" s="49"/>
      <c r="F1284" s="49"/>
      <c r="G1284" s="49"/>
      <c r="H1284" s="49"/>
      <c r="I1284" s="49"/>
      <c r="J1284" s="49"/>
      <c r="K1284" s="49"/>
      <c r="L1284" s="49"/>
      <c r="M1284" s="49"/>
      <c r="N1284" s="49"/>
      <c r="O1284" s="49"/>
    </row>
    <row r="1285" spans="2:16" ht="15" x14ac:dyDescent="0.2">
      <c r="B1285" s="44"/>
      <c r="C1285" s="49"/>
      <c r="D1285" s="49"/>
      <c r="E1285" s="49"/>
      <c r="F1285" s="49"/>
      <c r="G1285" s="49"/>
      <c r="H1285" s="49"/>
      <c r="I1285" s="49"/>
      <c r="J1285" s="49"/>
      <c r="K1285" s="49"/>
      <c r="L1285" s="49"/>
      <c r="M1285" s="49"/>
      <c r="N1285" s="49"/>
      <c r="O1285" s="49"/>
    </row>
    <row r="1286" spans="2:16" ht="15" x14ac:dyDescent="0.2">
      <c r="B1286" s="44"/>
      <c r="C1286" s="49"/>
      <c r="D1286" s="49"/>
      <c r="E1286" s="49"/>
      <c r="F1286" s="49"/>
      <c r="G1286" s="49"/>
      <c r="H1286" s="49"/>
      <c r="I1286" s="49"/>
      <c r="J1286" s="49"/>
      <c r="K1286" s="49"/>
      <c r="L1286" s="49"/>
      <c r="M1286" s="49"/>
      <c r="N1286" s="49"/>
      <c r="O1286" s="49"/>
    </row>
    <row r="1287" spans="2:16" ht="15" x14ac:dyDescent="0.2">
      <c r="B1287" s="38"/>
      <c r="C1287" s="49"/>
      <c r="D1287" s="49"/>
      <c r="E1287" s="49"/>
      <c r="F1287" s="49"/>
      <c r="G1287" s="49"/>
      <c r="H1287" s="49"/>
      <c r="I1287" s="49"/>
      <c r="J1287" s="49"/>
      <c r="K1287" s="49"/>
      <c r="L1287" s="49"/>
      <c r="M1287" s="49"/>
      <c r="N1287" s="49"/>
      <c r="O1287" s="49"/>
    </row>
    <row r="1288" spans="2:16" ht="20.25" x14ac:dyDescent="0.3">
      <c r="B1288" s="330" t="s">
        <v>81</v>
      </c>
      <c r="C1288" s="49"/>
      <c r="D1288" s="49"/>
      <c r="E1288" s="49"/>
      <c r="F1288" s="49"/>
      <c r="G1288" s="49"/>
      <c r="H1288" s="49"/>
      <c r="I1288" s="49"/>
      <c r="J1288" s="49"/>
      <c r="K1288" s="49"/>
      <c r="L1288" s="49"/>
      <c r="M1288" s="49"/>
      <c r="N1288" s="49"/>
      <c r="O1288" s="49"/>
    </row>
    <row r="1289" spans="2:16" ht="15" x14ac:dyDescent="0.2">
      <c r="B1289" s="38"/>
    </row>
    <row r="1290" spans="2:16" ht="15" x14ac:dyDescent="0.2">
      <c r="B1290" s="38" t="s">
        <v>418</v>
      </c>
      <c r="C1290" s="9">
        <v>2</v>
      </c>
      <c r="D1290" s="9">
        <v>3</v>
      </c>
      <c r="E1290" s="9">
        <v>4</v>
      </c>
      <c r="F1290" s="9">
        <v>5</v>
      </c>
      <c r="G1290" s="9">
        <v>6</v>
      </c>
      <c r="H1290" s="9">
        <v>7</v>
      </c>
      <c r="I1290" s="9">
        <v>8</v>
      </c>
      <c r="J1290" s="9">
        <v>9</v>
      </c>
      <c r="K1290" s="9">
        <v>10</v>
      </c>
      <c r="L1290" s="9">
        <v>11</v>
      </c>
      <c r="M1290" s="9">
        <v>12</v>
      </c>
      <c r="N1290" s="9">
        <v>13</v>
      </c>
    </row>
    <row r="1291" spans="2:16" ht="32.25" thickBot="1" x14ac:dyDescent="0.25">
      <c r="B1291" s="82" t="s">
        <v>105</v>
      </c>
      <c r="C1291" s="83" t="s">
        <v>339</v>
      </c>
      <c r="D1291" s="83" t="s">
        <v>340</v>
      </c>
      <c r="E1291" s="83" t="s">
        <v>341</v>
      </c>
      <c r="F1291" s="83" t="s">
        <v>342</v>
      </c>
      <c r="G1291" s="83" t="s">
        <v>343</v>
      </c>
      <c r="H1291" s="83" t="s">
        <v>344</v>
      </c>
      <c r="I1291" s="83" t="s">
        <v>345</v>
      </c>
      <c r="J1291" s="83" t="s">
        <v>346</v>
      </c>
      <c r="K1291" s="83" t="s">
        <v>347</v>
      </c>
      <c r="L1291" s="83" t="s">
        <v>348</v>
      </c>
      <c r="M1291" s="83" t="s">
        <v>349</v>
      </c>
      <c r="N1291" s="83" t="s">
        <v>350</v>
      </c>
      <c r="O1291" s="96" t="s">
        <v>193</v>
      </c>
      <c r="P1291" s="96" t="s">
        <v>192</v>
      </c>
    </row>
    <row r="1292" spans="2:16" ht="15.75" x14ac:dyDescent="0.2">
      <c r="B1292" s="44" t="s">
        <v>117</v>
      </c>
      <c r="C1292" s="157">
        <v>6877490904.3499851</v>
      </c>
      <c r="D1292" s="157">
        <v>6778856019.6400013</v>
      </c>
      <c r="E1292" s="157">
        <v>6654424363.5599709</v>
      </c>
      <c r="F1292" s="157">
        <v>6687977299.9699945</v>
      </c>
      <c r="G1292" s="157">
        <v>6617162453.2199945</v>
      </c>
      <c r="H1292" s="157">
        <v>6442102377.6899948</v>
      </c>
      <c r="I1292" s="157">
        <v>6384534508.7399502</v>
      </c>
      <c r="J1292" s="157">
        <v>6680095635.3799801</v>
      </c>
      <c r="K1292" s="157">
        <v>6595866208.4799919</v>
      </c>
      <c r="L1292" s="157">
        <v>6440428976.3400011</v>
      </c>
      <c r="M1292" s="157">
        <v>6355947666.2400093</v>
      </c>
      <c r="N1292" s="157">
        <v>6652811071.8800049</v>
      </c>
      <c r="O1292" s="158">
        <v>6597308123.7908239</v>
      </c>
      <c r="P1292" s="160">
        <v>0.89995480382317983</v>
      </c>
    </row>
    <row r="1293" spans="2:16" ht="15.75" x14ac:dyDescent="0.2">
      <c r="B1293" s="44" t="s">
        <v>118</v>
      </c>
      <c r="C1293" s="157">
        <v>133821513.97000003</v>
      </c>
      <c r="D1293" s="157">
        <v>157699106.28999984</v>
      </c>
      <c r="E1293" s="157">
        <v>219721888.8900001</v>
      </c>
      <c r="F1293" s="157">
        <v>42943109.269999973</v>
      </c>
      <c r="G1293" s="157">
        <v>70999382.23999995</v>
      </c>
      <c r="H1293" s="157">
        <v>170832103.28999996</v>
      </c>
      <c r="I1293" s="157">
        <v>86988924.170000032</v>
      </c>
      <c r="J1293" s="157">
        <v>41857379.399999976</v>
      </c>
      <c r="K1293" s="157">
        <v>141792466.31</v>
      </c>
      <c r="L1293" s="157">
        <v>599795605.76999831</v>
      </c>
      <c r="M1293" s="157">
        <v>576060267.30000114</v>
      </c>
      <c r="N1293" s="157">
        <v>424619757.26000118</v>
      </c>
      <c r="O1293" s="158">
        <v>222260958.68000007</v>
      </c>
      <c r="P1293" s="160">
        <v>3.0319156497343763E-2</v>
      </c>
    </row>
    <row r="1294" spans="2:16" ht="15.75" x14ac:dyDescent="0.2">
      <c r="B1294" s="44" t="s">
        <v>119</v>
      </c>
      <c r="C1294" s="157">
        <v>279822616.87999964</v>
      </c>
      <c r="D1294" s="157">
        <v>384251695.63999844</v>
      </c>
      <c r="E1294" s="157">
        <v>278228981.71999967</v>
      </c>
      <c r="F1294" s="157">
        <v>105011835.64999998</v>
      </c>
      <c r="G1294" s="157">
        <v>177123708.22000068</v>
      </c>
      <c r="H1294" s="157">
        <v>268861352.64000034</v>
      </c>
      <c r="I1294" s="157">
        <v>278172264.96000004</v>
      </c>
      <c r="J1294" s="157">
        <v>149215585.30000001</v>
      </c>
      <c r="K1294" s="157">
        <v>227017417.92000049</v>
      </c>
      <c r="L1294" s="157">
        <v>121231621.03000017</v>
      </c>
      <c r="M1294" s="157">
        <v>285856104.5599997</v>
      </c>
      <c r="N1294" s="157">
        <v>159583485.67000008</v>
      </c>
      <c r="O1294" s="158">
        <v>226198055.84916663</v>
      </c>
      <c r="P1294" s="160">
        <v>3.0856225472147711E-2</v>
      </c>
    </row>
    <row r="1295" spans="2:16" ht="15.75" x14ac:dyDescent="0.2">
      <c r="B1295" s="379" t="s">
        <v>120</v>
      </c>
      <c r="C1295" s="419">
        <v>52922331.839999974</v>
      </c>
      <c r="D1295" s="419">
        <v>65169679.680000059</v>
      </c>
      <c r="E1295" s="419">
        <v>53351835.240000039</v>
      </c>
      <c r="F1295" s="419">
        <v>74653551.50999999</v>
      </c>
      <c r="G1295" s="419">
        <v>66138454.419999912</v>
      </c>
      <c r="H1295" s="419">
        <v>142905014.58999997</v>
      </c>
      <c r="I1295" s="419">
        <v>168172362.30000007</v>
      </c>
      <c r="J1295" s="419">
        <v>75680607.199999988</v>
      </c>
      <c r="K1295" s="419">
        <v>85480677.039999902</v>
      </c>
      <c r="L1295" s="419">
        <v>30374599.419999994</v>
      </c>
      <c r="M1295" s="419">
        <v>55764973.260000043</v>
      </c>
      <c r="N1295" s="419">
        <v>33826188.629999995</v>
      </c>
      <c r="O1295" s="420">
        <v>75370022.927499995</v>
      </c>
      <c r="P1295" s="490">
        <v>1.0281407647653088E-2</v>
      </c>
    </row>
    <row r="1296" spans="2:16" ht="15.75" x14ac:dyDescent="0.2">
      <c r="B1296" s="379" t="s">
        <v>121</v>
      </c>
      <c r="C1296" s="419">
        <v>38454706.920000017</v>
      </c>
      <c r="D1296" s="419">
        <v>63404175.060000077</v>
      </c>
      <c r="E1296" s="419">
        <v>56906924.570000052</v>
      </c>
      <c r="F1296" s="419">
        <v>50180463.900000051</v>
      </c>
      <c r="G1296" s="419">
        <v>25425176.729999982</v>
      </c>
      <c r="H1296" s="419">
        <v>64572937.780000016</v>
      </c>
      <c r="I1296" s="419">
        <v>98063529.720000058</v>
      </c>
      <c r="J1296" s="419">
        <v>69848977.459999949</v>
      </c>
      <c r="K1296" s="419">
        <v>53886376.360000007</v>
      </c>
      <c r="L1296" s="419">
        <v>16032982.959999993</v>
      </c>
      <c r="M1296" s="419">
        <v>19330522.360000007</v>
      </c>
      <c r="N1296" s="419">
        <v>55604755.050000042</v>
      </c>
      <c r="O1296" s="420">
        <v>50975960.739166677</v>
      </c>
      <c r="P1296" s="490">
        <v>6.9537544534685773E-3</v>
      </c>
    </row>
    <row r="1297" spans="2:16" ht="15.75" x14ac:dyDescent="0.2">
      <c r="B1297" s="44" t="s">
        <v>122</v>
      </c>
      <c r="C1297" s="157">
        <v>62565472.779999979</v>
      </c>
      <c r="D1297" s="157">
        <v>51638182.24000001</v>
      </c>
      <c r="E1297" s="157">
        <v>58327363.420000024</v>
      </c>
      <c r="F1297" s="157">
        <v>42156098.870000042</v>
      </c>
      <c r="G1297" s="157">
        <v>32831637.259999987</v>
      </c>
      <c r="H1297" s="157">
        <v>33864375.720000006</v>
      </c>
      <c r="I1297" s="157">
        <v>106613521.38999991</v>
      </c>
      <c r="J1297" s="157">
        <v>84029696.859999865</v>
      </c>
      <c r="K1297" s="157">
        <v>51466272.290000007</v>
      </c>
      <c r="L1297" s="157">
        <v>72490721.150000006</v>
      </c>
      <c r="M1297" s="157">
        <v>47076034.289999925</v>
      </c>
      <c r="N1297" s="157">
        <v>82046161.520000085</v>
      </c>
      <c r="O1297" s="158">
        <v>60425461.482499994</v>
      </c>
      <c r="P1297" s="160">
        <v>8.2427837708997972E-3</v>
      </c>
    </row>
    <row r="1298" spans="2:16" ht="15.75" x14ac:dyDescent="0.2">
      <c r="B1298" s="44" t="s">
        <v>123</v>
      </c>
      <c r="C1298" s="157">
        <v>35774956.12999998</v>
      </c>
      <c r="D1298" s="157">
        <v>34112549.340000018</v>
      </c>
      <c r="E1298" s="157">
        <v>39236397.949999966</v>
      </c>
      <c r="F1298" s="157">
        <v>26716256.720000021</v>
      </c>
      <c r="G1298" s="157">
        <v>24589276.779999994</v>
      </c>
      <c r="H1298" s="157">
        <v>10227098.670000007</v>
      </c>
      <c r="I1298" s="157">
        <v>18459887.270000026</v>
      </c>
      <c r="J1298" s="157">
        <v>35598177.57</v>
      </c>
      <c r="K1298" s="157">
        <v>59581821.030000061</v>
      </c>
      <c r="L1298" s="157">
        <v>17214591.07</v>
      </c>
      <c r="M1298" s="157">
        <v>38124197.170000009</v>
      </c>
      <c r="N1298" s="157">
        <v>18874161.549999986</v>
      </c>
      <c r="O1298" s="158">
        <v>29875780.937500004</v>
      </c>
      <c r="P1298" s="160">
        <v>4.075427745403361E-3</v>
      </c>
    </row>
    <row r="1299" spans="2:16" ht="15.75" x14ac:dyDescent="0.2">
      <c r="B1299" s="379" t="s">
        <v>40</v>
      </c>
      <c r="C1299" s="419">
        <v>31571902.399999961</v>
      </c>
      <c r="D1299" s="419">
        <v>34759936.75000003</v>
      </c>
      <c r="E1299" s="419">
        <v>30410320.909999967</v>
      </c>
      <c r="F1299" s="419">
        <v>31878899.830000006</v>
      </c>
      <c r="G1299" s="419">
        <v>23323772.870000016</v>
      </c>
      <c r="H1299" s="419">
        <v>9538098.4399999995</v>
      </c>
      <c r="I1299" s="419">
        <v>7682021.189999992</v>
      </c>
      <c r="J1299" s="419">
        <v>16552081.660000008</v>
      </c>
      <c r="K1299" s="419">
        <v>24960713.529999994</v>
      </c>
      <c r="L1299" s="419">
        <v>6196431.0799999982</v>
      </c>
      <c r="M1299" s="419">
        <v>12956324.250000015</v>
      </c>
      <c r="N1299" s="419">
        <v>19850930.370000001</v>
      </c>
      <c r="O1299" s="420">
        <v>20806786.106666666</v>
      </c>
      <c r="P1299" s="490">
        <v>2.8383041624644553E-3</v>
      </c>
    </row>
    <row r="1300" spans="2:16" ht="15.75" x14ac:dyDescent="0.2">
      <c r="B1300" s="379" t="s">
        <v>41</v>
      </c>
      <c r="C1300" s="419">
        <v>47247828.409999989</v>
      </c>
      <c r="D1300" s="419">
        <v>50065356.390000038</v>
      </c>
      <c r="E1300" s="419">
        <v>51766976.349999994</v>
      </c>
      <c r="F1300" s="419">
        <v>66107802.330000065</v>
      </c>
      <c r="G1300" s="419">
        <v>63874388.930000052</v>
      </c>
      <c r="H1300" s="419">
        <v>56139469.950000085</v>
      </c>
      <c r="I1300" s="419">
        <v>52566653.179999933</v>
      </c>
      <c r="J1300" s="419">
        <v>47870362.469999999</v>
      </c>
      <c r="K1300" s="419">
        <v>40796457.259999886</v>
      </c>
      <c r="L1300" s="419">
        <v>30055061.230000015</v>
      </c>
      <c r="M1300" s="419">
        <v>31546690.95000004</v>
      </c>
      <c r="N1300" s="419">
        <v>31835064.770000033</v>
      </c>
      <c r="O1300" s="420">
        <v>47489342.68500001</v>
      </c>
      <c r="P1300" s="490">
        <v>6.4781364274393589E-3</v>
      </c>
    </row>
    <row r="1301" spans="2:16" ht="16.5" thickBot="1" x14ac:dyDescent="0.3">
      <c r="B1301" s="101" t="s">
        <v>0</v>
      </c>
      <c r="C1301" s="159">
        <v>7559672233.679985</v>
      </c>
      <c r="D1301" s="159">
        <v>7619956701.0300007</v>
      </c>
      <c r="E1301" s="159">
        <v>7442375052.6099701</v>
      </c>
      <c r="F1301" s="159">
        <v>7127625318.0499935</v>
      </c>
      <c r="G1301" s="159">
        <v>7101468250.6699944</v>
      </c>
      <c r="H1301" s="159">
        <v>7199042828.7699947</v>
      </c>
      <c r="I1301" s="159">
        <v>7201253672.9199514</v>
      </c>
      <c r="J1301" s="159">
        <v>7200748503.2999792</v>
      </c>
      <c r="K1301" s="159">
        <v>7280848410.2199917</v>
      </c>
      <c r="L1301" s="159">
        <v>7333820590.0499983</v>
      </c>
      <c r="M1301" s="159">
        <v>7422662780.3800097</v>
      </c>
      <c r="N1301" s="159">
        <v>7479051576.7000074</v>
      </c>
      <c r="O1301" s="162">
        <v>7330710493.1983242</v>
      </c>
      <c r="P1301" s="103">
        <v>0.99999999999999989</v>
      </c>
    </row>
    <row r="1302" spans="2:16" ht="15" x14ac:dyDescent="0.2">
      <c r="B1302" s="44"/>
      <c r="C1302" s="49"/>
      <c r="D1302" s="49"/>
      <c r="E1302" s="49"/>
      <c r="F1302" s="49"/>
      <c r="G1302" s="49"/>
      <c r="H1302" s="49"/>
      <c r="I1302" s="49"/>
      <c r="J1302" s="49"/>
      <c r="K1302" s="49"/>
      <c r="L1302" s="49"/>
      <c r="M1302" s="49"/>
      <c r="N1302" s="49"/>
      <c r="O1302" s="49"/>
    </row>
    <row r="1303" spans="2:16" ht="15" x14ac:dyDescent="0.2">
      <c r="B1303" s="44"/>
      <c r="C1303" s="49"/>
      <c r="D1303" s="49"/>
      <c r="E1303" s="49"/>
      <c r="F1303" s="49"/>
      <c r="G1303" s="49"/>
      <c r="H1303" s="49"/>
      <c r="I1303" s="49"/>
      <c r="J1303" s="49"/>
      <c r="K1303" s="49"/>
      <c r="L1303" s="49"/>
      <c r="M1303" s="49"/>
      <c r="N1303" s="49"/>
      <c r="O1303" s="49"/>
    </row>
    <row r="1304" spans="2:16" ht="15" x14ac:dyDescent="0.2">
      <c r="B1304" s="44"/>
      <c r="C1304" s="49"/>
      <c r="D1304" s="49"/>
      <c r="E1304" s="49"/>
      <c r="F1304" s="49"/>
      <c r="G1304" s="49"/>
      <c r="H1304" s="49"/>
      <c r="I1304" s="49"/>
      <c r="J1304" s="49"/>
      <c r="K1304" s="49"/>
      <c r="L1304" s="49"/>
      <c r="M1304" s="49"/>
      <c r="N1304" s="49"/>
      <c r="O1304" s="49"/>
    </row>
    <row r="1305" spans="2:16" ht="15" x14ac:dyDescent="0.2">
      <c r="B1305" s="44"/>
      <c r="C1305" s="49"/>
      <c r="D1305" s="49"/>
      <c r="E1305" s="49"/>
      <c r="F1305" s="49"/>
      <c r="G1305" s="49"/>
      <c r="H1305" s="49"/>
      <c r="I1305" s="49"/>
      <c r="J1305" s="49"/>
      <c r="K1305" s="49"/>
      <c r="L1305" s="49"/>
      <c r="M1305" s="49"/>
      <c r="N1305" s="49"/>
      <c r="O1305" s="49"/>
    </row>
    <row r="1306" spans="2:16" ht="15" x14ac:dyDescent="0.2">
      <c r="B1306" s="44"/>
      <c r="C1306" s="49"/>
      <c r="D1306" s="49"/>
      <c r="E1306" s="49"/>
      <c r="F1306" s="49"/>
      <c r="G1306" s="49"/>
      <c r="H1306" s="49"/>
      <c r="I1306" s="49"/>
      <c r="J1306" s="49"/>
      <c r="K1306" s="49"/>
      <c r="L1306" s="49"/>
      <c r="M1306" s="49"/>
      <c r="N1306" s="49"/>
      <c r="O1306" s="49"/>
    </row>
    <row r="1307" spans="2:16" ht="15" x14ac:dyDescent="0.2">
      <c r="B1307" s="44"/>
      <c r="C1307" s="49"/>
      <c r="D1307" s="49"/>
      <c r="E1307" s="49"/>
      <c r="F1307" s="49"/>
      <c r="G1307" s="49"/>
      <c r="H1307" s="49"/>
      <c r="I1307" s="49"/>
      <c r="J1307" s="49"/>
      <c r="K1307" s="49"/>
      <c r="L1307" s="49"/>
      <c r="M1307" s="49"/>
      <c r="N1307" s="49"/>
      <c r="O1307" s="49"/>
    </row>
    <row r="1308" spans="2:16" ht="15" x14ac:dyDescent="0.2">
      <c r="B1308" s="44"/>
      <c r="C1308" s="49"/>
      <c r="D1308" s="49"/>
      <c r="E1308" s="49"/>
      <c r="F1308" s="49"/>
      <c r="G1308" s="49"/>
      <c r="H1308" s="49"/>
      <c r="I1308" s="49"/>
      <c r="J1308" s="49"/>
      <c r="K1308" s="49"/>
      <c r="L1308" s="49"/>
      <c r="M1308" s="49"/>
      <c r="N1308" s="49"/>
      <c r="O1308" s="49"/>
    </row>
    <row r="1309" spans="2:16" ht="15" x14ac:dyDescent="0.2">
      <c r="B1309" s="44"/>
      <c r="C1309" s="49"/>
      <c r="D1309" s="49"/>
      <c r="E1309" s="49"/>
      <c r="F1309" s="49"/>
      <c r="G1309" s="49"/>
      <c r="H1309" s="49"/>
      <c r="I1309" s="49"/>
      <c r="J1309" s="49"/>
      <c r="K1309" s="49"/>
      <c r="L1309" s="49"/>
      <c r="M1309" s="49"/>
      <c r="N1309" s="49"/>
      <c r="O1309" s="49"/>
    </row>
    <row r="1310" spans="2:16" ht="15" x14ac:dyDescent="0.2">
      <c r="B1310" s="44"/>
      <c r="C1310" s="49"/>
      <c r="D1310" s="49"/>
      <c r="E1310" s="49"/>
      <c r="F1310" s="49"/>
      <c r="G1310" s="49"/>
      <c r="H1310" s="49"/>
      <c r="I1310" s="49"/>
      <c r="J1310" s="49"/>
      <c r="K1310" s="49"/>
      <c r="L1310" s="49"/>
      <c r="M1310" s="49"/>
      <c r="N1310" s="49"/>
      <c r="O1310" s="49"/>
    </row>
    <row r="1311" spans="2:16" ht="15" x14ac:dyDescent="0.2">
      <c r="B1311" s="44"/>
      <c r="C1311" s="49"/>
      <c r="D1311" s="49"/>
      <c r="E1311" s="49"/>
      <c r="F1311" s="49"/>
      <c r="G1311" s="49"/>
      <c r="H1311" s="49"/>
      <c r="I1311" s="49"/>
      <c r="J1311" s="49"/>
      <c r="K1311" s="49"/>
      <c r="L1311" s="49"/>
      <c r="M1311" s="49"/>
      <c r="N1311" s="49"/>
      <c r="O1311" s="49"/>
    </row>
    <row r="1312" spans="2:16" ht="15" x14ac:dyDescent="0.2">
      <c r="B1312" s="44"/>
      <c r="C1312" s="49"/>
      <c r="D1312" s="49"/>
      <c r="E1312" s="49"/>
      <c r="F1312" s="49"/>
      <c r="G1312" s="49"/>
      <c r="H1312" s="49"/>
      <c r="I1312" s="49"/>
      <c r="J1312" s="49"/>
      <c r="K1312" s="49"/>
      <c r="L1312" s="49"/>
      <c r="M1312" s="49"/>
      <c r="N1312" s="49"/>
      <c r="O1312" s="49"/>
    </row>
    <row r="1313" spans="2:15" ht="15" x14ac:dyDescent="0.2">
      <c r="B1313" s="44"/>
      <c r="C1313" s="49"/>
      <c r="D1313" s="49"/>
      <c r="E1313" s="49"/>
      <c r="F1313" s="49"/>
      <c r="G1313" s="49"/>
      <c r="H1313" s="49"/>
      <c r="I1313" s="49"/>
      <c r="J1313" s="49"/>
      <c r="K1313" s="49"/>
      <c r="L1313" s="49"/>
      <c r="M1313" s="49"/>
      <c r="N1313" s="49"/>
      <c r="O1313" s="49"/>
    </row>
    <row r="1314" spans="2:15" ht="15" x14ac:dyDescent="0.2">
      <c r="B1314" s="44"/>
      <c r="C1314" s="49"/>
      <c r="D1314" s="49"/>
      <c r="E1314" s="49"/>
      <c r="F1314" s="49"/>
      <c r="G1314" s="49"/>
      <c r="H1314" s="49"/>
      <c r="I1314" s="49"/>
      <c r="J1314" s="49"/>
      <c r="K1314" s="49"/>
      <c r="L1314" s="49"/>
      <c r="M1314" s="49"/>
      <c r="N1314" s="49"/>
      <c r="O1314" s="49"/>
    </row>
    <row r="1315" spans="2:15" ht="15" x14ac:dyDescent="0.2">
      <c r="B1315" s="44"/>
      <c r="C1315" s="49"/>
      <c r="D1315" s="49"/>
      <c r="E1315" s="49"/>
      <c r="F1315" s="49"/>
      <c r="G1315" s="49"/>
      <c r="H1315" s="49"/>
      <c r="I1315" s="49"/>
      <c r="J1315" s="49"/>
      <c r="K1315" s="49"/>
      <c r="L1315" s="49"/>
      <c r="M1315" s="49"/>
      <c r="N1315" s="49"/>
      <c r="O1315" s="49"/>
    </row>
    <row r="1316" spans="2:15" ht="15" x14ac:dyDescent="0.2">
      <c r="B1316" s="44"/>
      <c r="C1316" s="49"/>
      <c r="D1316" s="49"/>
      <c r="E1316" s="49"/>
      <c r="F1316" s="49"/>
      <c r="G1316" s="49"/>
      <c r="H1316" s="49"/>
      <c r="I1316" s="49"/>
      <c r="J1316" s="49"/>
      <c r="K1316" s="49"/>
      <c r="L1316" s="49"/>
      <c r="M1316" s="49"/>
      <c r="N1316" s="49"/>
      <c r="O1316" s="49"/>
    </row>
    <row r="1317" spans="2:15" ht="15" x14ac:dyDescent="0.2">
      <c r="B1317" s="44"/>
      <c r="C1317" s="49"/>
      <c r="D1317" s="49"/>
      <c r="E1317" s="49"/>
      <c r="F1317" s="49"/>
      <c r="G1317" s="49"/>
      <c r="H1317" s="49"/>
      <c r="I1317" s="49"/>
      <c r="J1317" s="49"/>
      <c r="K1317" s="49"/>
      <c r="L1317" s="49"/>
      <c r="M1317" s="49"/>
      <c r="N1317" s="49"/>
      <c r="O1317" s="49"/>
    </row>
    <row r="1318" spans="2:15" ht="15" x14ac:dyDescent="0.2">
      <c r="B1318" s="44"/>
      <c r="C1318" s="49"/>
      <c r="D1318" s="49"/>
      <c r="E1318" s="49"/>
      <c r="F1318" s="49"/>
      <c r="G1318" s="49"/>
      <c r="H1318" s="49"/>
      <c r="I1318" s="49"/>
      <c r="J1318" s="49"/>
      <c r="K1318" s="49"/>
      <c r="L1318" s="49"/>
      <c r="M1318" s="49"/>
      <c r="N1318" s="49"/>
      <c r="O1318" s="49"/>
    </row>
    <row r="1319" spans="2:15" ht="15" x14ac:dyDescent="0.2">
      <c r="B1319" s="44"/>
      <c r="C1319" s="49"/>
      <c r="D1319" s="49"/>
      <c r="E1319" s="49"/>
      <c r="F1319" s="49"/>
      <c r="G1319" s="49"/>
      <c r="H1319" s="49"/>
      <c r="I1319" s="49"/>
      <c r="J1319" s="49"/>
      <c r="K1319" s="49"/>
      <c r="L1319" s="49"/>
      <c r="M1319" s="49"/>
      <c r="N1319" s="49"/>
      <c r="O1319" s="49"/>
    </row>
    <row r="1320" spans="2:15" ht="15" x14ac:dyDescent="0.2">
      <c r="B1320" s="44"/>
      <c r="C1320" s="49"/>
      <c r="D1320" s="49"/>
      <c r="E1320" s="49"/>
      <c r="F1320" s="49"/>
      <c r="G1320" s="49"/>
      <c r="H1320" s="49"/>
      <c r="I1320" s="49"/>
      <c r="J1320" s="49"/>
      <c r="K1320" s="49"/>
      <c r="L1320" s="49"/>
      <c r="M1320" s="49"/>
      <c r="N1320" s="49"/>
      <c r="O1320" s="49"/>
    </row>
    <row r="1321" spans="2:15" ht="15" x14ac:dyDescent="0.2">
      <c r="B1321" s="44"/>
      <c r="C1321" s="49"/>
      <c r="D1321" s="49"/>
      <c r="E1321" s="49"/>
      <c r="F1321" s="49"/>
      <c r="G1321" s="49"/>
      <c r="H1321" s="49"/>
      <c r="I1321" s="49"/>
      <c r="J1321" s="49"/>
      <c r="K1321" s="49"/>
      <c r="L1321" s="49"/>
      <c r="M1321" s="49"/>
      <c r="N1321" s="49"/>
      <c r="O1321" s="49"/>
    </row>
    <row r="1322" spans="2:15" ht="15" x14ac:dyDescent="0.2">
      <c r="B1322" s="44"/>
      <c r="C1322" s="49"/>
      <c r="D1322" s="49"/>
      <c r="E1322" s="49"/>
      <c r="F1322" s="49"/>
      <c r="G1322" s="49"/>
      <c r="H1322" s="49"/>
      <c r="I1322" s="49"/>
      <c r="J1322" s="49"/>
      <c r="K1322" s="49"/>
      <c r="L1322" s="49"/>
      <c r="M1322" s="49"/>
      <c r="N1322" s="49"/>
      <c r="O1322" s="49"/>
    </row>
    <row r="1323" spans="2:15" ht="15" x14ac:dyDescent="0.2">
      <c r="B1323" s="44"/>
      <c r="C1323" s="49"/>
      <c r="D1323" s="49"/>
      <c r="E1323" s="49"/>
      <c r="F1323" s="49"/>
      <c r="G1323" s="49"/>
      <c r="H1323" s="49"/>
      <c r="I1323" s="49"/>
      <c r="J1323" s="49"/>
      <c r="K1323" s="49"/>
      <c r="L1323" s="49"/>
      <c r="M1323" s="49"/>
      <c r="N1323" s="49"/>
      <c r="O1323" s="49"/>
    </row>
    <row r="1324" spans="2:15" ht="15" x14ac:dyDescent="0.2">
      <c r="B1324" s="44"/>
      <c r="C1324" s="49"/>
      <c r="D1324" s="49"/>
      <c r="E1324" s="49"/>
      <c r="F1324" s="49"/>
      <c r="G1324" s="49"/>
      <c r="H1324" s="49"/>
      <c r="I1324" s="49"/>
      <c r="J1324" s="49"/>
      <c r="K1324" s="49"/>
      <c r="L1324" s="49"/>
      <c r="M1324" s="49"/>
      <c r="N1324" s="49"/>
      <c r="O1324" s="49"/>
    </row>
    <row r="1325" spans="2:15" ht="15" x14ac:dyDescent="0.2">
      <c r="B1325" s="44"/>
      <c r="C1325" s="49"/>
      <c r="D1325" s="49"/>
      <c r="E1325" s="49"/>
      <c r="F1325" s="49"/>
      <c r="G1325" s="49"/>
      <c r="H1325" s="49"/>
      <c r="I1325" s="49"/>
      <c r="J1325" s="49"/>
      <c r="K1325" s="49"/>
      <c r="L1325" s="49"/>
      <c r="M1325" s="49"/>
      <c r="N1325" s="49"/>
      <c r="O1325" s="49"/>
    </row>
    <row r="1326" spans="2:15" ht="15" x14ac:dyDescent="0.2">
      <c r="B1326" s="44"/>
      <c r="C1326" s="49"/>
      <c r="D1326" s="49"/>
      <c r="E1326" s="49"/>
      <c r="F1326" s="49"/>
      <c r="G1326" s="49"/>
      <c r="H1326" s="49"/>
      <c r="I1326" s="49"/>
      <c r="J1326" s="49"/>
      <c r="K1326" s="49"/>
      <c r="L1326" s="49"/>
      <c r="M1326" s="49"/>
      <c r="N1326" s="49"/>
      <c r="O1326" s="49"/>
    </row>
    <row r="1327" spans="2:15" ht="15" x14ac:dyDescent="0.2">
      <c r="B1327" s="38"/>
      <c r="C1327" s="49"/>
      <c r="D1327" s="49"/>
      <c r="E1327" s="49"/>
      <c r="F1327" s="49"/>
      <c r="G1327" s="49"/>
      <c r="H1327" s="49"/>
      <c r="I1327" s="49"/>
      <c r="J1327" s="49"/>
      <c r="K1327" s="49"/>
      <c r="L1327" s="49"/>
      <c r="M1327" s="49"/>
      <c r="N1327" s="49"/>
      <c r="O1327" s="49"/>
    </row>
    <row r="1328" spans="2:15" ht="20.25" x14ac:dyDescent="0.3">
      <c r="B1328" s="330" t="s">
        <v>82</v>
      </c>
      <c r="C1328" s="49"/>
      <c r="D1328" s="49"/>
      <c r="E1328" s="49"/>
      <c r="F1328" s="49"/>
      <c r="G1328" s="49"/>
      <c r="H1328" s="49"/>
      <c r="I1328" s="49"/>
      <c r="J1328" s="49"/>
      <c r="K1328" s="49"/>
      <c r="L1328" s="49"/>
      <c r="M1328" s="49"/>
      <c r="N1328" s="49"/>
      <c r="O1328" s="49"/>
    </row>
    <row r="1329" spans="2:16" ht="15" x14ac:dyDescent="0.2">
      <c r="B1329" s="38"/>
    </row>
    <row r="1330" spans="2:16" ht="15" x14ac:dyDescent="0.2">
      <c r="B1330" s="38" t="s">
        <v>418</v>
      </c>
      <c r="C1330" s="9">
        <v>3</v>
      </c>
      <c r="D1330" s="9">
        <v>4</v>
      </c>
      <c r="E1330" s="9">
        <v>5</v>
      </c>
      <c r="F1330" s="9">
        <v>6</v>
      </c>
      <c r="G1330" s="9">
        <v>7</v>
      </c>
      <c r="H1330" s="9">
        <v>8</v>
      </c>
      <c r="I1330" s="9">
        <v>9</v>
      </c>
      <c r="J1330" s="9">
        <v>10</v>
      </c>
      <c r="K1330" s="9">
        <v>11</v>
      </c>
      <c r="L1330" s="9">
        <v>12</v>
      </c>
      <c r="M1330" s="9">
        <v>13</v>
      </c>
      <c r="N1330" s="9">
        <v>14</v>
      </c>
      <c r="O1330" s="9"/>
    </row>
    <row r="1331" spans="2:16" ht="32.25" thickBot="1" x14ac:dyDescent="0.25">
      <c r="B1331" s="82" t="s">
        <v>105</v>
      </c>
      <c r="C1331" s="83" t="s">
        <v>339</v>
      </c>
      <c r="D1331" s="83" t="s">
        <v>340</v>
      </c>
      <c r="E1331" s="83" t="s">
        <v>341</v>
      </c>
      <c r="F1331" s="83" t="s">
        <v>342</v>
      </c>
      <c r="G1331" s="83" t="s">
        <v>343</v>
      </c>
      <c r="H1331" s="83" t="s">
        <v>344</v>
      </c>
      <c r="I1331" s="83" t="s">
        <v>345</v>
      </c>
      <c r="J1331" s="83" t="s">
        <v>346</v>
      </c>
      <c r="K1331" s="83" t="s">
        <v>347</v>
      </c>
      <c r="L1331" s="83" t="s">
        <v>348</v>
      </c>
      <c r="M1331" s="83" t="s">
        <v>349</v>
      </c>
      <c r="N1331" s="83" t="s">
        <v>350</v>
      </c>
      <c r="O1331" s="96" t="s">
        <v>194</v>
      </c>
      <c r="P1331" s="96" t="s">
        <v>195</v>
      </c>
    </row>
    <row r="1332" spans="2:16" ht="15.75" x14ac:dyDescent="0.2">
      <c r="B1332" s="44" t="s">
        <v>117</v>
      </c>
      <c r="C1332" s="157">
        <v>411575.53000000014</v>
      </c>
      <c r="D1332" s="157">
        <v>431207.38999999902</v>
      </c>
      <c r="E1332" s="157">
        <v>457116.31000000046</v>
      </c>
      <c r="F1332" s="157">
        <v>369040.93000000087</v>
      </c>
      <c r="G1332" s="157">
        <v>508261.61000000284</v>
      </c>
      <c r="H1332" s="157">
        <v>360932.19999999733</v>
      </c>
      <c r="I1332" s="157">
        <v>507331.2700000006</v>
      </c>
      <c r="J1332" s="157">
        <v>427901.60000000265</v>
      </c>
      <c r="K1332" s="157">
        <v>449918.40000000474</v>
      </c>
      <c r="L1332" s="157">
        <v>331541.49999999924</v>
      </c>
      <c r="M1332" s="157">
        <v>291565.09999999963</v>
      </c>
      <c r="N1332" s="157">
        <v>329509.6000000026</v>
      </c>
      <c r="O1332" s="158">
        <v>406325.12000000081</v>
      </c>
      <c r="P1332" s="160">
        <v>4.2527858435186926E-3</v>
      </c>
    </row>
    <row r="1333" spans="2:16" ht="15.75" x14ac:dyDescent="0.2">
      <c r="B1333" s="44" t="s">
        <v>118</v>
      </c>
      <c r="C1333" s="157">
        <v>1412598.0300000014</v>
      </c>
      <c r="D1333" s="157">
        <v>3286811.8799999896</v>
      </c>
      <c r="E1333" s="157">
        <v>8177184.8200000003</v>
      </c>
      <c r="F1333" s="157">
        <v>402239.33999999979</v>
      </c>
      <c r="G1333" s="157">
        <v>1373223.41</v>
      </c>
      <c r="H1333" s="157">
        <v>7318106.4600000028</v>
      </c>
      <c r="I1333" s="157">
        <v>20362.72</v>
      </c>
      <c r="J1333" s="157">
        <v>72905.13999999981</v>
      </c>
      <c r="K1333" s="157">
        <v>22156.389999999956</v>
      </c>
      <c r="L1333" s="157">
        <v>36256481.219999984</v>
      </c>
      <c r="M1333" s="157">
        <v>14671454.030000046</v>
      </c>
      <c r="N1333" s="157">
        <v>13502284.670000043</v>
      </c>
      <c r="O1333" s="158">
        <v>7209650.6758333398</v>
      </c>
      <c r="P1333" s="160">
        <v>7.5459524458883903E-2</v>
      </c>
    </row>
    <row r="1334" spans="2:16" ht="15.75" x14ac:dyDescent="0.2">
      <c r="B1334" s="44" t="s">
        <v>119</v>
      </c>
      <c r="C1334" s="157">
        <v>10754006.640000027</v>
      </c>
      <c r="D1334" s="157">
        <v>10914082.200000005</v>
      </c>
      <c r="E1334" s="157">
        <v>12392986.440000009</v>
      </c>
      <c r="F1334" s="157">
        <v>4325477.42</v>
      </c>
      <c r="G1334" s="157">
        <v>5199887.9600000009</v>
      </c>
      <c r="H1334" s="157">
        <v>20289507.649999999</v>
      </c>
      <c r="I1334" s="157">
        <v>12556155.439999994</v>
      </c>
      <c r="J1334" s="157">
        <v>2421764.5400000019</v>
      </c>
      <c r="K1334" s="157">
        <v>12174096.350000026</v>
      </c>
      <c r="L1334" s="157">
        <v>16553522.219999973</v>
      </c>
      <c r="M1334" s="157">
        <v>38447837.749999844</v>
      </c>
      <c r="N1334" s="157">
        <v>15363160.689999999</v>
      </c>
      <c r="O1334" s="158">
        <v>13449373.774999991</v>
      </c>
      <c r="P1334" s="160">
        <v>0.14076734018933262</v>
      </c>
    </row>
    <row r="1335" spans="2:16" ht="15.75" x14ac:dyDescent="0.2">
      <c r="B1335" s="379" t="s">
        <v>120</v>
      </c>
      <c r="C1335" s="419">
        <v>10802612.510000011</v>
      </c>
      <c r="D1335" s="419">
        <v>9938654.3999999985</v>
      </c>
      <c r="E1335" s="419">
        <v>4936417.9799999977</v>
      </c>
      <c r="F1335" s="419">
        <v>4875781.2599999961</v>
      </c>
      <c r="G1335" s="419">
        <v>4269533.0300000049</v>
      </c>
      <c r="H1335" s="419">
        <v>4738601.2799999919</v>
      </c>
      <c r="I1335" s="419">
        <v>13536269.220000016</v>
      </c>
      <c r="J1335" s="419">
        <v>3848732.4400000013</v>
      </c>
      <c r="K1335" s="419">
        <v>7325303.9199999869</v>
      </c>
      <c r="L1335" s="419">
        <v>9010581.9399999771</v>
      </c>
      <c r="M1335" s="419">
        <v>12279037.209999973</v>
      </c>
      <c r="N1335" s="419">
        <v>6113860.6300000036</v>
      </c>
      <c r="O1335" s="420">
        <v>7639615.4849999985</v>
      </c>
      <c r="P1335" s="490">
        <v>7.9959734176745262E-2</v>
      </c>
    </row>
    <row r="1336" spans="2:16" ht="15.75" x14ac:dyDescent="0.2">
      <c r="B1336" s="379" t="s">
        <v>121</v>
      </c>
      <c r="C1336" s="419">
        <v>8044295.6399999838</v>
      </c>
      <c r="D1336" s="419">
        <v>11834621.120000007</v>
      </c>
      <c r="E1336" s="419">
        <v>12454757.29000002</v>
      </c>
      <c r="F1336" s="419">
        <v>8174414.4699999997</v>
      </c>
      <c r="G1336" s="419">
        <v>6098541.0100000044</v>
      </c>
      <c r="H1336" s="419">
        <v>6076334.8800000073</v>
      </c>
      <c r="I1336" s="419">
        <v>11894611.16</v>
      </c>
      <c r="J1336" s="419">
        <v>7652924.3800000073</v>
      </c>
      <c r="K1336" s="419">
        <v>5654672.6300000083</v>
      </c>
      <c r="L1336" s="419">
        <v>5405387.7200000016</v>
      </c>
      <c r="M1336" s="419">
        <v>5326544.8099999949</v>
      </c>
      <c r="N1336" s="419">
        <v>12729707.369999992</v>
      </c>
      <c r="O1336" s="420">
        <v>8445567.7066666689</v>
      </c>
      <c r="P1336" s="490">
        <v>8.8395201319058411E-2</v>
      </c>
    </row>
    <row r="1337" spans="2:16" ht="15.75" x14ac:dyDescent="0.2">
      <c r="B1337" s="44" t="s">
        <v>122</v>
      </c>
      <c r="C1337" s="157">
        <v>9922585.1000000034</v>
      </c>
      <c r="D1337" s="157">
        <v>8313808.0900000054</v>
      </c>
      <c r="E1337" s="157">
        <v>9262008.0500000101</v>
      </c>
      <c r="F1337" s="157">
        <v>7071179.1999999871</v>
      </c>
      <c r="G1337" s="157">
        <v>5377045.4100000029</v>
      </c>
      <c r="H1337" s="157">
        <v>2577369.19</v>
      </c>
      <c r="I1337" s="157">
        <v>4131116.2699999944</v>
      </c>
      <c r="J1337" s="157">
        <v>9977163.7200000118</v>
      </c>
      <c r="K1337" s="157">
        <v>5632063.6500000004</v>
      </c>
      <c r="L1337" s="157">
        <v>33282805.68999986</v>
      </c>
      <c r="M1337" s="157">
        <v>11394436.869999995</v>
      </c>
      <c r="N1337" s="157">
        <v>16538673.800000014</v>
      </c>
      <c r="O1337" s="158">
        <v>10290021.253333323</v>
      </c>
      <c r="P1337" s="160">
        <v>0.10770010162227317</v>
      </c>
    </row>
    <row r="1338" spans="2:16" ht="15.75" x14ac:dyDescent="0.2">
      <c r="B1338" s="44" t="s">
        <v>123</v>
      </c>
      <c r="C1338" s="157">
        <v>11858972.110000012</v>
      </c>
      <c r="D1338" s="157">
        <v>10214720.449999986</v>
      </c>
      <c r="E1338" s="157">
        <v>11780695.940000003</v>
      </c>
      <c r="F1338" s="157">
        <v>7342323.8699999899</v>
      </c>
      <c r="G1338" s="157">
        <v>7315804.2200000035</v>
      </c>
      <c r="H1338" s="157">
        <v>3486710.8100000024</v>
      </c>
      <c r="I1338" s="157">
        <v>3251149.0499999993</v>
      </c>
      <c r="J1338" s="157">
        <v>5392116.7099999962</v>
      </c>
      <c r="K1338" s="157">
        <v>19105035.370000046</v>
      </c>
      <c r="L1338" s="157">
        <v>5392989.400000005</v>
      </c>
      <c r="M1338" s="157">
        <v>26041283.529999975</v>
      </c>
      <c r="N1338" s="157">
        <v>10114265.930000003</v>
      </c>
      <c r="O1338" s="158">
        <v>10108005.615833335</v>
      </c>
      <c r="P1338" s="160">
        <v>0.10579504213085167</v>
      </c>
    </row>
    <row r="1339" spans="2:16" ht="15.75" x14ac:dyDescent="0.2">
      <c r="B1339" s="379" t="s">
        <v>40</v>
      </c>
      <c r="C1339" s="419">
        <v>12493264.920000011</v>
      </c>
      <c r="D1339" s="419">
        <v>13043844.949999994</v>
      </c>
      <c r="E1339" s="419">
        <v>13056949.520000039</v>
      </c>
      <c r="F1339" s="419">
        <v>14474529.699999982</v>
      </c>
      <c r="G1339" s="419">
        <v>12824096.539999994</v>
      </c>
      <c r="H1339" s="419">
        <v>4326452.32</v>
      </c>
      <c r="I1339" s="419">
        <v>3135544.4900000012</v>
      </c>
      <c r="J1339" s="419">
        <v>4054977.9700000044</v>
      </c>
      <c r="K1339" s="419">
        <v>6738199.7300000032</v>
      </c>
      <c r="L1339" s="419">
        <v>1934129.7800000005</v>
      </c>
      <c r="M1339" s="419">
        <v>4883458.1099999985</v>
      </c>
      <c r="N1339" s="419">
        <v>12391681.509999998</v>
      </c>
      <c r="O1339" s="420">
        <v>8613094.1283333357</v>
      </c>
      <c r="P1339" s="490">
        <v>9.0148610004397237E-2</v>
      </c>
    </row>
    <row r="1340" spans="2:16" ht="15.75" x14ac:dyDescent="0.2">
      <c r="B1340" s="379" t="s">
        <v>41</v>
      </c>
      <c r="C1340" s="419">
        <v>28455201.309999987</v>
      </c>
      <c r="D1340" s="419">
        <v>30677971.460000001</v>
      </c>
      <c r="E1340" s="419">
        <v>31974741.210000023</v>
      </c>
      <c r="F1340" s="419">
        <v>37972811.910000056</v>
      </c>
      <c r="G1340" s="419">
        <v>40241057.910000034</v>
      </c>
      <c r="H1340" s="419">
        <v>34879262.610000066</v>
      </c>
      <c r="I1340" s="419">
        <v>32543252.509999957</v>
      </c>
      <c r="J1340" s="419">
        <v>31685821.760000061</v>
      </c>
      <c r="K1340" s="419">
        <v>24337010.119999975</v>
      </c>
      <c r="L1340" s="419">
        <v>19909617.469999969</v>
      </c>
      <c r="M1340" s="419">
        <v>20295063.219999991</v>
      </c>
      <c r="N1340" s="419">
        <v>19607735.479999986</v>
      </c>
      <c r="O1340" s="420">
        <v>29381628.914166674</v>
      </c>
      <c r="P1340" s="490">
        <v>0.30752166025493888</v>
      </c>
    </row>
    <row r="1341" spans="2:16" ht="16.5" thickBot="1" x14ac:dyDescent="0.3">
      <c r="B1341" s="101" t="s">
        <v>0</v>
      </c>
      <c r="C1341" s="159">
        <v>94155111.790000036</v>
      </c>
      <c r="D1341" s="159">
        <v>98655721.939999968</v>
      </c>
      <c r="E1341" s="159">
        <v>104492857.56000011</v>
      </c>
      <c r="F1341" s="159">
        <v>85007798.100000009</v>
      </c>
      <c r="G1341" s="159">
        <v>83207451.100000054</v>
      </c>
      <c r="H1341" s="159">
        <v>84053277.400000066</v>
      </c>
      <c r="I1341" s="159">
        <v>81575792.129999965</v>
      </c>
      <c r="J1341" s="159">
        <v>65534308.26000008</v>
      </c>
      <c r="K1341" s="159">
        <v>81438456.560000047</v>
      </c>
      <c r="L1341" s="159">
        <v>128077056.93999977</v>
      </c>
      <c r="M1341" s="159">
        <v>133630680.62999982</v>
      </c>
      <c r="N1341" s="159">
        <v>106690879.68000004</v>
      </c>
      <c r="O1341" s="159">
        <v>95543282.674166679</v>
      </c>
      <c r="P1341" s="161">
        <v>0.99999999999999989</v>
      </c>
    </row>
    <row r="1342" spans="2:16" ht="15" x14ac:dyDescent="0.2">
      <c r="B1342" s="44"/>
      <c r="C1342" s="49"/>
      <c r="D1342" s="49"/>
      <c r="E1342" s="49"/>
      <c r="F1342" s="49"/>
      <c r="G1342" s="49"/>
      <c r="H1342" s="49"/>
      <c r="I1342" s="49"/>
      <c r="J1342" s="49"/>
      <c r="K1342" s="49"/>
      <c r="L1342" s="49"/>
      <c r="M1342" s="49"/>
      <c r="N1342" s="49"/>
      <c r="O1342" s="49"/>
    </row>
    <row r="1343" spans="2:16" ht="15" x14ac:dyDescent="0.2">
      <c r="B1343" s="44"/>
      <c r="C1343" s="49"/>
      <c r="D1343" s="49"/>
      <c r="E1343" s="49"/>
      <c r="F1343" s="49"/>
      <c r="G1343" s="49"/>
      <c r="H1343" s="49"/>
      <c r="I1343" s="49"/>
      <c r="J1343" s="49"/>
      <c r="K1343" s="49"/>
      <c r="L1343" s="49"/>
      <c r="M1343" s="49"/>
      <c r="N1343" s="49"/>
      <c r="O1343" s="49"/>
    </row>
    <row r="1344" spans="2:16" ht="15" x14ac:dyDescent="0.2">
      <c r="B1344" s="44"/>
      <c r="C1344" s="49"/>
      <c r="D1344" s="49"/>
      <c r="E1344" s="49"/>
      <c r="F1344" s="49"/>
      <c r="G1344" s="49"/>
      <c r="H1344" s="49"/>
      <c r="I1344" s="49"/>
      <c r="J1344" s="49"/>
      <c r="K1344" s="49"/>
      <c r="L1344" s="49"/>
      <c r="M1344" s="49"/>
      <c r="N1344" s="49"/>
      <c r="O1344" s="49"/>
    </row>
    <row r="1345" spans="2:15" ht="15" x14ac:dyDescent="0.2">
      <c r="B1345" s="44"/>
      <c r="C1345" s="49"/>
      <c r="D1345" s="49"/>
      <c r="E1345" s="49"/>
      <c r="F1345" s="49"/>
      <c r="G1345" s="49"/>
      <c r="H1345" s="49"/>
      <c r="I1345" s="49"/>
      <c r="J1345" s="49"/>
      <c r="K1345" s="49"/>
      <c r="L1345" s="49"/>
      <c r="M1345" s="49"/>
      <c r="N1345" s="49"/>
      <c r="O1345" s="49"/>
    </row>
    <row r="1346" spans="2:15" ht="15" x14ac:dyDescent="0.2">
      <c r="B1346" s="44"/>
      <c r="C1346" s="49"/>
      <c r="D1346" s="49"/>
      <c r="E1346" s="49"/>
      <c r="F1346" s="49"/>
      <c r="G1346" s="49"/>
      <c r="H1346" s="49"/>
      <c r="I1346" s="49"/>
      <c r="J1346" s="49"/>
      <c r="K1346" s="49"/>
      <c r="L1346" s="49"/>
      <c r="M1346" s="49"/>
      <c r="N1346" s="49"/>
      <c r="O1346" s="49"/>
    </row>
    <row r="1347" spans="2:15" ht="15" x14ac:dyDescent="0.2">
      <c r="B1347" s="44"/>
      <c r="C1347" s="49"/>
      <c r="D1347" s="49"/>
      <c r="E1347" s="49"/>
      <c r="F1347" s="49"/>
      <c r="G1347" s="49"/>
      <c r="H1347" s="49"/>
      <c r="I1347" s="49"/>
      <c r="J1347" s="49"/>
      <c r="K1347" s="49"/>
      <c r="L1347" s="49"/>
      <c r="M1347" s="49"/>
      <c r="N1347" s="49"/>
      <c r="O1347" s="49"/>
    </row>
    <row r="1348" spans="2:15" ht="15" x14ac:dyDescent="0.2">
      <c r="B1348" s="44"/>
      <c r="C1348" s="49"/>
      <c r="D1348" s="49"/>
      <c r="E1348" s="49"/>
      <c r="F1348" s="49"/>
      <c r="G1348" s="49"/>
      <c r="H1348" s="49"/>
      <c r="I1348" s="49"/>
      <c r="J1348" s="49"/>
      <c r="K1348" s="49"/>
      <c r="L1348" s="49"/>
      <c r="M1348" s="49"/>
      <c r="N1348" s="49"/>
      <c r="O1348" s="49"/>
    </row>
    <row r="1349" spans="2:15" ht="15" x14ac:dyDescent="0.2">
      <c r="B1349" s="44"/>
      <c r="C1349" s="49"/>
      <c r="D1349" s="49"/>
      <c r="E1349" s="49"/>
      <c r="F1349" s="49"/>
      <c r="G1349" s="49"/>
      <c r="H1349" s="49"/>
      <c r="I1349" s="49"/>
      <c r="J1349" s="49"/>
      <c r="K1349" s="49"/>
      <c r="L1349" s="49"/>
      <c r="M1349" s="49"/>
      <c r="N1349" s="49"/>
      <c r="O1349" s="49"/>
    </row>
    <row r="1350" spans="2:15" ht="15" x14ac:dyDescent="0.2">
      <c r="B1350" s="44"/>
      <c r="C1350" s="49"/>
      <c r="D1350" s="49"/>
      <c r="E1350" s="49"/>
      <c r="F1350" s="49"/>
      <c r="G1350" s="49"/>
      <c r="H1350" s="49"/>
      <c r="I1350" s="49"/>
      <c r="J1350" s="49"/>
      <c r="K1350" s="49"/>
      <c r="L1350" s="49"/>
      <c r="M1350" s="49"/>
      <c r="N1350" s="49"/>
      <c r="O1350" s="49"/>
    </row>
    <row r="1351" spans="2:15" ht="15" x14ac:dyDescent="0.2">
      <c r="B1351" s="44"/>
      <c r="C1351" s="49"/>
      <c r="D1351" s="49"/>
      <c r="E1351" s="49"/>
      <c r="F1351" s="49"/>
      <c r="G1351" s="49"/>
      <c r="H1351" s="49"/>
      <c r="I1351" s="49"/>
      <c r="J1351" s="49"/>
      <c r="K1351" s="49"/>
      <c r="L1351" s="49"/>
      <c r="M1351" s="49"/>
      <c r="N1351" s="49"/>
      <c r="O1351" s="49"/>
    </row>
    <row r="1352" spans="2:15" ht="15" x14ac:dyDescent="0.2">
      <c r="B1352" s="44"/>
      <c r="C1352" s="49"/>
      <c r="D1352" s="49"/>
      <c r="E1352" s="49"/>
      <c r="F1352" s="49"/>
      <c r="G1352" s="49"/>
      <c r="H1352" s="49"/>
      <c r="I1352" s="49"/>
      <c r="J1352" s="49"/>
      <c r="K1352" s="49"/>
      <c r="L1352" s="49"/>
      <c r="M1352" s="49"/>
      <c r="N1352" s="49"/>
      <c r="O1352" s="49"/>
    </row>
    <row r="1353" spans="2:15" ht="15" x14ac:dyDescent="0.2">
      <c r="B1353" s="44"/>
      <c r="C1353" s="49"/>
      <c r="D1353" s="49"/>
      <c r="E1353" s="49"/>
      <c r="F1353" s="49"/>
      <c r="G1353" s="49"/>
      <c r="H1353" s="49"/>
      <c r="I1353" s="49"/>
      <c r="J1353" s="49"/>
      <c r="K1353" s="49"/>
      <c r="L1353" s="49"/>
      <c r="M1353" s="49"/>
      <c r="N1353" s="49"/>
      <c r="O1353" s="49"/>
    </row>
    <row r="1354" spans="2:15" ht="15" x14ac:dyDescent="0.2">
      <c r="B1354" s="44"/>
      <c r="C1354" s="49"/>
      <c r="D1354" s="49"/>
      <c r="E1354" s="49"/>
      <c r="F1354" s="49"/>
      <c r="G1354" s="49"/>
      <c r="H1354" s="49"/>
      <c r="I1354" s="49"/>
      <c r="J1354" s="49"/>
      <c r="K1354" s="49"/>
      <c r="L1354" s="49"/>
      <c r="M1354" s="49"/>
      <c r="N1354" s="49"/>
      <c r="O1354" s="49"/>
    </row>
    <row r="1355" spans="2:15" ht="15" x14ac:dyDescent="0.2">
      <c r="B1355" s="44"/>
      <c r="C1355" s="49"/>
      <c r="D1355" s="49"/>
      <c r="E1355" s="49"/>
      <c r="F1355" s="49"/>
      <c r="G1355" s="49"/>
      <c r="H1355" s="49"/>
      <c r="I1355" s="49"/>
      <c r="J1355" s="49"/>
      <c r="K1355" s="49"/>
      <c r="L1355" s="49"/>
      <c r="M1355" s="49"/>
      <c r="N1355" s="49"/>
      <c r="O1355" s="49"/>
    </row>
    <row r="1356" spans="2:15" ht="15" x14ac:dyDescent="0.2">
      <c r="B1356" s="44"/>
      <c r="C1356" s="49"/>
      <c r="D1356" s="49"/>
      <c r="E1356" s="49"/>
      <c r="F1356" s="49"/>
      <c r="G1356" s="49"/>
      <c r="H1356" s="49"/>
      <c r="I1356" s="49"/>
      <c r="J1356" s="49"/>
      <c r="K1356" s="49"/>
      <c r="L1356" s="49"/>
      <c r="M1356" s="49"/>
      <c r="N1356" s="49"/>
      <c r="O1356" s="49"/>
    </row>
    <row r="1357" spans="2:15" ht="15" x14ac:dyDescent="0.2">
      <c r="B1357" s="44"/>
      <c r="C1357" s="49"/>
      <c r="D1357" s="49"/>
      <c r="E1357" s="49"/>
      <c r="F1357" s="49"/>
      <c r="G1357" s="49"/>
      <c r="H1357" s="49"/>
      <c r="I1357" s="49"/>
      <c r="J1357" s="49"/>
      <c r="K1357" s="49"/>
      <c r="L1357" s="49"/>
      <c r="M1357" s="49"/>
      <c r="N1357" s="49"/>
      <c r="O1357" s="49"/>
    </row>
    <row r="1358" spans="2:15" ht="15" x14ac:dyDescent="0.2">
      <c r="B1358" s="44"/>
      <c r="C1358" s="49"/>
      <c r="D1358" s="49"/>
      <c r="E1358" s="49"/>
      <c r="F1358" s="49"/>
      <c r="G1358" s="49"/>
      <c r="H1358" s="49"/>
      <c r="I1358" s="49"/>
      <c r="J1358" s="49"/>
      <c r="K1358" s="49"/>
      <c r="L1358" s="49"/>
      <c r="M1358" s="49"/>
      <c r="N1358" s="49"/>
      <c r="O1358" s="49"/>
    </row>
    <row r="1359" spans="2:15" ht="15" x14ac:dyDescent="0.2">
      <c r="B1359" s="44"/>
      <c r="C1359" s="49"/>
      <c r="D1359" s="49"/>
      <c r="E1359" s="49"/>
      <c r="F1359" s="49"/>
      <c r="G1359" s="49"/>
      <c r="H1359" s="49"/>
      <c r="I1359" s="49"/>
      <c r="J1359" s="49"/>
      <c r="K1359" s="49"/>
      <c r="L1359" s="49"/>
      <c r="M1359" s="49"/>
      <c r="N1359" s="49"/>
      <c r="O1359" s="49"/>
    </row>
    <row r="1360" spans="2:15" ht="15" x14ac:dyDescent="0.2">
      <c r="B1360" s="44"/>
      <c r="C1360" s="49"/>
      <c r="D1360" s="49"/>
      <c r="E1360" s="49"/>
      <c r="F1360" s="49"/>
      <c r="G1360" s="49"/>
      <c r="H1360" s="49"/>
      <c r="I1360" s="49"/>
      <c r="J1360" s="49"/>
      <c r="K1360" s="49"/>
      <c r="L1360" s="49"/>
      <c r="M1360" s="49"/>
      <c r="N1360" s="49"/>
      <c r="O1360" s="49"/>
    </row>
    <row r="1361" spans="2:15" ht="15" x14ac:dyDescent="0.2">
      <c r="B1361" s="44"/>
      <c r="C1361" s="49"/>
      <c r="D1361" s="49"/>
      <c r="E1361" s="49"/>
      <c r="F1361" s="49"/>
      <c r="G1361" s="49"/>
      <c r="H1361" s="49"/>
      <c r="I1361" s="49"/>
      <c r="J1361" s="49"/>
      <c r="K1361" s="49"/>
      <c r="L1361" s="49"/>
      <c r="M1361" s="49"/>
      <c r="N1361" s="49"/>
      <c r="O1361" s="49"/>
    </row>
    <row r="1362" spans="2:15" ht="15" x14ac:dyDescent="0.2">
      <c r="B1362" s="44"/>
      <c r="C1362" s="49"/>
      <c r="D1362" s="49"/>
      <c r="E1362" s="49"/>
      <c r="F1362" s="49"/>
      <c r="G1362" s="49"/>
      <c r="H1362" s="49"/>
      <c r="I1362" s="49"/>
      <c r="J1362" s="49"/>
      <c r="K1362" s="49"/>
      <c r="L1362" s="49"/>
      <c r="M1362" s="49"/>
      <c r="N1362" s="49"/>
      <c r="O1362" s="49"/>
    </row>
    <row r="1363" spans="2:15" ht="15" x14ac:dyDescent="0.2">
      <c r="B1363" s="44"/>
      <c r="C1363" s="49"/>
      <c r="D1363" s="49"/>
      <c r="E1363" s="49"/>
      <c r="F1363" s="49"/>
      <c r="G1363" s="49"/>
      <c r="H1363" s="49"/>
      <c r="I1363" s="49"/>
      <c r="J1363" s="49"/>
      <c r="K1363" s="49"/>
      <c r="L1363" s="49"/>
      <c r="M1363" s="49"/>
      <c r="N1363" s="49"/>
      <c r="O1363" s="49"/>
    </row>
    <row r="1364" spans="2:15" ht="15" x14ac:dyDescent="0.2">
      <c r="B1364" s="44"/>
      <c r="C1364" s="49"/>
      <c r="D1364" s="49"/>
      <c r="E1364" s="49"/>
      <c r="F1364" s="49"/>
      <c r="G1364" s="49"/>
      <c r="H1364" s="49"/>
      <c r="I1364" s="49"/>
      <c r="J1364" s="49"/>
      <c r="K1364" s="49"/>
      <c r="L1364" s="49"/>
      <c r="M1364" s="49"/>
      <c r="N1364" s="49"/>
      <c r="O1364" s="49"/>
    </row>
    <row r="1365" spans="2:15" ht="15" x14ac:dyDescent="0.2">
      <c r="B1365" s="44"/>
      <c r="C1365" s="49"/>
      <c r="D1365" s="49"/>
      <c r="E1365" s="49"/>
      <c r="F1365" s="49"/>
      <c r="G1365" s="49"/>
      <c r="H1365" s="49"/>
      <c r="I1365" s="49"/>
      <c r="J1365" s="49"/>
      <c r="K1365" s="49"/>
      <c r="L1365" s="49"/>
      <c r="M1365" s="49"/>
      <c r="N1365" s="49"/>
      <c r="O1365" s="49"/>
    </row>
    <row r="1366" spans="2:15" ht="15" x14ac:dyDescent="0.2">
      <c r="B1366" s="44"/>
      <c r="C1366" s="49"/>
      <c r="D1366" s="49"/>
      <c r="E1366" s="49"/>
      <c r="F1366" s="49"/>
      <c r="G1366" s="49"/>
      <c r="H1366" s="49"/>
      <c r="I1366" s="49"/>
      <c r="J1366" s="49"/>
      <c r="K1366" s="49"/>
      <c r="L1366" s="49"/>
      <c r="M1366" s="49"/>
      <c r="N1366" s="49"/>
      <c r="O1366" s="49"/>
    </row>
    <row r="1367" spans="2:15" ht="15" x14ac:dyDescent="0.2">
      <c r="B1367" s="38"/>
      <c r="C1367" s="49"/>
      <c r="D1367" s="49"/>
      <c r="E1367" s="49"/>
      <c r="F1367" s="49"/>
      <c r="G1367" s="49"/>
      <c r="H1367" s="49"/>
      <c r="I1367" s="49"/>
      <c r="J1367" s="49"/>
      <c r="K1367" s="49"/>
      <c r="L1367" s="49"/>
      <c r="M1367" s="49"/>
      <c r="N1367" s="49"/>
      <c r="O1367" s="49"/>
    </row>
    <row r="1368" spans="2:15" ht="15" x14ac:dyDescent="0.2">
      <c r="B1368" s="38"/>
      <c r="C1368" s="49"/>
      <c r="D1368" s="49"/>
      <c r="E1368" s="49"/>
      <c r="F1368" s="49"/>
      <c r="G1368" s="49"/>
      <c r="H1368" s="49"/>
      <c r="I1368" s="49"/>
      <c r="J1368" s="49"/>
      <c r="K1368" s="49"/>
      <c r="L1368" s="49"/>
      <c r="M1368" s="49"/>
      <c r="N1368" s="49"/>
      <c r="O1368" s="49"/>
    </row>
    <row r="1369" spans="2:15" ht="20.25" x14ac:dyDescent="0.3">
      <c r="B1369" s="330" t="s">
        <v>83</v>
      </c>
      <c r="C1369" s="49"/>
      <c r="D1369" s="49"/>
      <c r="E1369" s="49"/>
      <c r="F1369" s="49"/>
      <c r="G1369" s="49"/>
      <c r="H1369" s="49"/>
      <c r="I1369" s="49"/>
      <c r="J1369" s="49"/>
      <c r="K1369" s="49"/>
      <c r="L1369" s="49"/>
      <c r="M1369" s="49"/>
      <c r="N1369" s="49"/>
      <c r="O1369" s="49"/>
    </row>
    <row r="1370" spans="2:15" ht="15" x14ac:dyDescent="0.2">
      <c r="B1370" s="38"/>
    </row>
    <row r="1371" spans="2:15" ht="15" x14ac:dyDescent="0.2">
      <c r="B1371" s="38" t="s">
        <v>418</v>
      </c>
      <c r="C1371" s="9">
        <v>3</v>
      </c>
      <c r="D1371" s="9">
        <v>4</v>
      </c>
      <c r="E1371" s="9">
        <v>5</v>
      </c>
      <c r="F1371" s="9">
        <v>6</v>
      </c>
      <c r="G1371" s="9">
        <v>7</v>
      </c>
      <c r="H1371" s="9">
        <v>8</v>
      </c>
      <c r="I1371" s="9">
        <v>9</v>
      </c>
      <c r="J1371" s="9">
        <v>10</v>
      </c>
      <c r="K1371" s="9">
        <v>11</v>
      </c>
      <c r="L1371" s="9">
        <v>12</v>
      </c>
      <c r="M1371" s="9">
        <v>13</v>
      </c>
      <c r="N1371" s="9">
        <v>14</v>
      </c>
      <c r="O1371" s="9"/>
    </row>
    <row r="1372" spans="2:15" ht="16.5" thickBot="1" x14ac:dyDescent="0.25">
      <c r="B1372" s="82" t="s">
        <v>105</v>
      </c>
      <c r="C1372" s="83" t="s">
        <v>339</v>
      </c>
      <c r="D1372" s="83" t="s">
        <v>340</v>
      </c>
      <c r="E1372" s="83" t="s">
        <v>341</v>
      </c>
      <c r="F1372" s="83" t="s">
        <v>342</v>
      </c>
      <c r="G1372" s="83" t="s">
        <v>343</v>
      </c>
      <c r="H1372" s="83" t="s">
        <v>344</v>
      </c>
      <c r="I1372" s="83" t="s">
        <v>345</v>
      </c>
      <c r="J1372" s="83" t="s">
        <v>346</v>
      </c>
      <c r="K1372" s="83" t="s">
        <v>347</v>
      </c>
      <c r="L1372" s="83" t="s">
        <v>348</v>
      </c>
      <c r="M1372" s="83" t="s">
        <v>349</v>
      </c>
      <c r="N1372" s="83" t="s">
        <v>350</v>
      </c>
      <c r="O1372" s="83" t="s">
        <v>1</v>
      </c>
    </row>
    <row r="1373" spans="2:15" ht="15.75" x14ac:dyDescent="0.2">
      <c r="B1373" s="44" t="s">
        <v>117</v>
      </c>
      <c r="C1373" s="157">
        <v>16130.996971518125</v>
      </c>
      <c r="D1373" s="157">
        <v>16216.147055153169</v>
      </c>
      <c r="E1373" s="157">
        <v>16213.642046075694</v>
      </c>
      <c r="F1373" s="157">
        <v>15995.47689709913</v>
      </c>
      <c r="G1373" s="157">
        <v>16137.551090948158</v>
      </c>
      <c r="H1373" s="157">
        <v>15923.188621207813</v>
      </c>
      <c r="I1373" s="157">
        <v>16155.349143753918</v>
      </c>
      <c r="J1373" s="157">
        <v>16157.303127084435</v>
      </c>
      <c r="K1373" s="157">
        <v>16176.728860943518</v>
      </c>
      <c r="L1373" s="157">
        <v>16335.771936138341</v>
      </c>
      <c r="M1373" s="157">
        <v>16421.440903414317</v>
      </c>
      <c r="N1373" s="157">
        <v>16431.444325342974</v>
      </c>
      <c r="O1373" s="158">
        <v>16191.253414889965</v>
      </c>
    </row>
    <row r="1374" spans="2:15" ht="15.75" x14ac:dyDescent="0.2">
      <c r="B1374" s="44" t="s">
        <v>118</v>
      </c>
      <c r="C1374" s="157">
        <v>7574.3165624069425</v>
      </c>
      <c r="D1374" s="157">
        <v>8034.9896456569513</v>
      </c>
      <c r="E1374" s="157">
        <v>8241.1850641330129</v>
      </c>
      <c r="F1374" s="157">
        <v>6159.4754672897152</v>
      </c>
      <c r="G1374" s="157">
        <v>6830.4107389705969</v>
      </c>
      <c r="H1374" s="157">
        <v>10582.829466396503</v>
      </c>
      <c r="I1374" s="157">
        <v>8194.0526041666599</v>
      </c>
      <c r="J1374" s="157">
        <v>8241.2581946144455</v>
      </c>
      <c r="K1374" s="157">
        <v>9546.3990039973451</v>
      </c>
      <c r="L1374" s="157">
        <v>8994.1515744466378</v>
      </c>
      <c r="M1374" s="157">
        <v>9255.1077705902953</v>
      </c>
      <c r="N1374" s="157">
        <v>9156.7385170857724</v>
      </c>
      <c r="O1374" s="158">
        <v>8400.9095508129085</v>
      </c>
    </row>
    <row r="1375" spans="2:15" ht="15.75" x14ac:dyDescent="0.2">
      <c r="B1375" s="44" t="s">
        <v>119</v>
      </c>
      <c r="C1375" s="157">
        <v>8542.1857217685883</v>
      </c>
      <c r="D1375" s="157">
        <v>8957.8006326347077</v>
      </c>
      <c r="E1375" s="157">
        <v>8818.1320873521126</v>
      </c>
      <c r="F1375" s="157">
        <v>8965.9150433809173</v>
      </c>
      <c r="G1375" s="157">
        <v>8554.7447946570974</v>
      </c>
      <c r="H1375" s="157">
        <v>11276.510812041997</v>
      </c>
      <c r="I1375" s="157">
        <v>9741.0031981198026</v>
      </c>
      <c r="J1375" s="157">
        <v>9112.8485290711033</v>
      </c>
      <c r="K1375" s="157">
        <v>9197.252285407747</v>
      </c>
      <c r="L1375" s="157">
        <v>7725.4991459261237</v>
      </c>
      <c r="M1375" s="157">
        <v>6906.8373450789932</v>
      </c>
      <c r="N1375" s="157">
        <v>6882.5371529260829</v>
      </c>
      <c r="O1375" s="158">
        <v>8723.438895697107</v>
      </c>
    </row>
    <row r="1376" spans="2:15" ht="15.75" x14ac:dyDescent="0.2">
      <c r="B1376" s="379" t="s">
        <v>120</v>
      </c>
      <c r="C1376" s="419">
        <v>8900.6036557262651</v>
      </c>
      <c r="D1376" s="419">
        <v>8625.9952932239466</v>
      </c>
      <c r="E1376" s="419">
        <v>9914.0035510688649</v>
      </c>
      <c r="F1376" s="419">
        <v>8946.0427234803465</v>
      </c>
      <c r="G1376" s="419">
        <v>7165.2962822878408</v>
      </c>
      <c r="H1376" s="419">
        <v>8893.413337934835</v>
      </c>
      <c r="I1376" s="419">
        <v>8693.6702203154164</v>
      </c>
      <c r="J1376" s="419">
        <v>7940.7305886575787</v>
      </c>
      <c r="K1376" s="419">
        <v>11546.632209621996</v>
      </c>
      <c r="L1376" s="419">
        <v>12356.033884514447</v>
      </c>
      <c r="M1376" s="419">
        <v>11807.301330128223</v>
      </c>
      <c r="N1376" s="419">
        <v>11427.17947491248</v>
      </c>
      <c r="O1376" s="420">
        <v>9684.7418793226861</v>
      </c>
    </row>
    <row r="1377" spans="2:15" ht="15.75" x14ac:dyDescent="0.2">
      <c r="B1377" s="379" t="s">
        <v>121</v>
      </c>
      <c r="C1377" s="419">
        <v>5260.818410565349</v>
      </c>
      <c r="D1377" s="419">
        <v>6117.2921740547636</v>
      </c>
      <c r="E1377" s="419">
        <v>5311.1954599659375</v>
      </c>
      <c r="F1377" s="419">
        <v>5722.0902897033129</v>
      </c>
      <c r="G1377" s="419">
        <v>5190.1981050228305</v>
      </c>
      <c r="H1377" s="419">
        <v>7543.3028331379619</v>
      </c>
      <c r="I1377" s="419">
        <v>8225.3422623747319</v>
      </c>
      <c r="J1377" s="419">
        <v>7271.6230475086923</v>
      </c>
      <c r="K1377" s="419">
        <v>7480.4451320000044</v>
      </c>
      <c r="L1377" s="419">
        <v>6237.9833304647163</v>
      </c>
      <c r="M1377" s="419">
        <v>7335.2490900383018</v>
      </c>
      <c r="N1377" s="419">
        <v>5287.9339433117875</v>
      </c>
      <c r="O1377" s="420">
        <v>6415.2895065123657</v>
      </c>
    </row>
    <row r="1378" spans="2:15" ht="15.75" x14ac:dyDescent="0.2">
      <c r="B1378" s="44" t="s">
        <v>122</v>
      </c>
      <c r="C1378" s="157">
        <v>6780.1864358452076</v>
      </c>
      <c r="D1378" s="157">
        <v>6076.7367021712453</v>
      </c>
      <c r="E1378" s="157">
        <v>5782.1889356435686</v>
      </c>
      <c r="F1378" s="157">
        <v>4923.4112548330359</v>
      </c>
      <c r="G1378" s="157">
        <v>5483.4098043130944</v>
      </c>
      <c r="H1378" s="157">
        <v>7620.2818529956758</v>
      </c>
      <c r="I1378" s="157">
        <v>7709.1714322006983</v>
      </c>
      <c r="J1378" s="157">
        <v>7696.7623472889427</v>
      </c>
      <c r="K1378" s="157">
        <v>7003.3369444444506</v>
      </c>
      <c r="L1378" s="157">
        <v>6732.0223337222824</v>
      </c>
      <c r="M1378" s="157">
        <v>8192.0258122743871</v>
      </c>
      <c r="N1378" s="157">
        <v>7927.2630391693974</v>
      </c>
      <c r="O1378" s="158">
        <v>6827.2330745751651</v>
      </c>
    </row>
    <row r="1379" spans="2:15" ht="15.75" x14ac:dyDescent="0.2">
      <c r="B1379" s="44" t="s">
        <v>123</v>
      </c>
      <c r="C1379" s="157">
        <v>5284.922393939386</v>
      </c>
      <c r="D1379" s="157">
        <v>5827.2274122096114</v>
      </c>
      <c r="E1379" s="157">
        <v>5542.8162539184923</v>
      </c>
      <c r="F1379" s="157">
        <v>4879.0197573221649</v>
      </c>
      <c r="G1379" s="157">
        <v>4620.6313977979962</v>
      </c>
      <c r="H1379" s="157">
        <v>5593.7882352941206</v>
      </c>
      <c r="I1379" s="157">
        <v>6175.1978928781573</v>
      </c>
      <c r="J1379" s="157">
        <v>7156.5618888888912</v>
      </c>
      <c r="K1379" s="157">
        <v>6311.6976215347513</v>
      </c>
      <c r="L1379" s="157">
        <v>5824.5130746705645</v>
      </c>
      <c r="M1379" s="157">
        <v>5686.5241204531849</v>
      </c>
      <c r="N1379" s="157">
        <v>6381.151189138579</v>
      </c>
      <c r="O1379" s="158">
        <v>5773.670936503825</v>
      </c>
    </row>
    <row r="1380" spans="2:15" ht="15.75" x14ac:dyDescent="0.2">
      <c r="B1380" s="379" t="s">
        <v>40</v>
      </c>
      <c r="C1380" s="419">
        <v>5147.564115544963</v>
      </c>
      <c r="D1380" s="419">
        <v>5074.2411009174293</v>
      </c>
      <c r="E1380" s="419">
        <v>5130.0136164255773</v>
      </c>
      <c r="F1380" s="419">
        <v>5367.8259840071005</v>
      </c>
      <c r="G1380" s="419">
        <v>4573.7212013139333</v>
      </c>
      <c r="H1380" s="419">
        <v>4477.7242163355386</v>
      </c>
      <c r="I1380" s="419">
        <v>4587.4699489795948</v>
      </c>
      <c r="J1380" s="419">
        <v>5993.342085889577</v>
      </c>
      <c r="K1380" s="419">
        <v>6212.9913776722105</v>
      </c>
      <c r="L1380" s="419">
        <v>4971.7597758405973</v>
      </c>
      <c r="M1380" s="419">
        <v>5612.5640711111146</v>
      </c>
      <c r="N1380" s="419">
        <v>5289.0285768072363</v>
      </c>
      <c r="O1380" s="420">
        <v>5203.1871725704059</v>
      </c>
    </row>
    <row r="1381" spans="2:15" ht="15.75" x14ac:dyDescent="0.2">
      <c r="B1381" s="379" t="s">
        <v>41</v>
      </c>
      <c r="C1381" s="419">
        <v>5622.9368246445547</v>
      </c>
      <c r="D1381" s="419">
        <v>6018.9317805755245</v>
      </c>
      <c r="E1381" s="419">
        <v>6187.2790784557874</v>
      </c>
      <c r="F1381" s="419">
        <v>6622.0840771558223</v>
      </c>
      <c r="G1381" s="419">
        <v>6637.4224534623845</v>
      </c>
      <c r="H1381" s="419">
        <v>6823.6086714542153</v>
      </c>
      <c r="I1381" s="419">
        <v>6533.5301926523252</v>
      </c>
      <c r="J1381" s="419">
        <v>6500.0261602753126</v>
      </c>
      <c r="K1381" s="419">
        <v>6196.4544901866939</v>
      </c>
      <c r="L1381" s="419">
        <v>6064.9346493688663</v>
      </c>
      <c r="M1381" s="419">
        <v>6210.9040912095043</v>
      </c>
      <c r="N1381" s="419">
        <v>6000.9908998808014</v>
      </c>
      <c r="O1381" s="420">
        <v>6284.9252807768162</v>
      </c>
    </row>
    <row r="1382" spans="2:15" ht="16.5" thickBot="1" x14ac:dyDescent="0.3">
      <c r="B1382" s="101" t="s">
        <v>1</v>
      </c>
      <c r="C1382" s="159">
        <v>7693.8367879954858</v>
      </c>
      <c r="D1382" s="159">
        <v>7883.2624218441506</v>
      </c>
      <c r="E1382" s="159">
        <v>7904.4951214487828</v>
      </c>
      <c r="F1382" s="159">
        <v>7509.0379438079508</v>
      </c>
      <c r="G1382" s="159">
        <v>7243.7095409748817</v>
      </c>
      <c r="H1382" s="159">
        <v>8748.294227422075</v>
      </c>
      <c r="I1382" s="159">
        <v>8446.087432826811</v>
      </c>
      <c r="J1382" s="159">
        <v>8452.2728854754423</v>
      </c>
      <c r="K1382" s="159">
        <v>8852.4375473120799</v>
      </c>
      <c r="L1382" s="159">
        <v>8360.2966338991755</v>
      </c>
      <c r="M1382" s="159">
        <v>8603.1060593664806</v>
      </c>
      <c r="N1382" s="159">
        <v>8309.3630131750124</v>
      </c>
      <c r="O1382" s="159">
        <v>8167.1833012956959</v>
      </c>
    </row>
    <row r="1383" spans="2:15" ht="15" x14ac:dyDescent="0.2">
      <c r="B1383" s="44"/>
      <c r="C1383" s="49"/>
      <c r="D1383" s="49"/>
      <c r="E1383" s="49"/>
      <c r="F1383" s="49"/>
      <c r="G1383" s="49"/>
      <c r="H1383" s="49"/>
      <c r="I1383" s="49"/>
      <c r="J1383" s="49"/>
      <c r="K1383" s="49"/>
      <c r="L1383" s="49"/>
      <c r="M1383" s="49"/>
      <c r="N1383" s="49"/>
      <c r="O1383" s="49"/>
    </row>
    <row r="1384" spans="2:15" ht="15" x14ac:dyDescent="0.2">
      <c r="B1384" s="44"/>
      <c r="C1384" s="49"/>
      <c r="D1384" s="49"/>
      <c r="E1384" s="49"/>
      <c r="F1384" s="49"/>
      <c r="G1384" s="49"/>
      <c r="H1384" s="49"/>
      <c r="I1384" s="49"/>
      <c r="J1384" s="49"/>
      <c r="K1384" s="49"/>
      <c r="L1384" s="49"/>
      <c r="M1384" s="49"/>
      <c r="N1384" s="49"/>
      <c r="O1384" s="49"/>
    </row>
    <row r="1385" spans="2:15" ht="20.25" x14ac:dyDescent="0.3">
      <c r="B1385" s="330" t="s">
        <v>84</v>
      </c>
      <c r="C1385" s="49"/>
      <c r="D1385" s="49"/>
      <c r="E1385" s="49"/>
      <c r="F1385" s="49"/>
      <c r="G1385" s="49"/>
      <c r="H1385" s="49"/>
      <c r="I1385" s="49"/>
      <c r="J1385" s="49"/>
      <c r="K1385" s="49"/>
      <c r="L1385" s="49"/>
      <c r="M1385" s="49"/>
      <c r="N1385" s="49"/>
      <c r="O1385" s="49"/>
    </row>
    <row r="1386" spans="2:15" ht="15" x14ac:dyDescent="0.2">
      <c r="B1386" s="38"/>
    </row>
    <row r="1387" spans="2:15" ht="15" x14ac:dyDescent="0.2">
      <c r="B1387" s="38" t="s">
        <v>431</v>
      </c>
      <c r="C1387" s="9">
        <v>3</v>
      </c>
      <c r="D1387" s="9">
        <v>4</v>
      </c>
      <c r="E1387" s="9">
        <v>5</v>
      </c>
      <c r="F1387" s="9">
        <v>6</v>
      </c>
      <c r="G1387" s="9">
        <v>7</v>
      </c>
      <c r="H1387" s="9">
        <v>8</v>
      </c>
      <c r="I1387" s="9">
        <v>9</v>
      </c>
      <c r="J1387" s="9">
        <v>10</v>
      </c>
      <c r="K1387" s="9">
        <v>11</v>
      </c>
      <c r="L1387" s="9">
        <v>12</v>
      </c>
      <c r="M1387" s="9">
        <v>13</v>
      </c>
      <c r="N1387" s="9">
        <v>14</v>
      </c>
      <c r="O1387" s="9"/>
    </row>
    <row r="1388" spans="2:15" ht="16.5" thickBot="1" x14ac:dyDescent="0.25">
      <c r="B1388" s="82" t="s">
        <v>105</v>
      </c>
      <c r="C1388" s="83" t="s">
        <v>339</v>
      </c>
      <c r="D1388" s="83" t="s">
        <v>340</v>
      </c>
      <c r="E1388" s="83" t="s">
        <v>341</v>
      </c>
      <c r="F1388" s="83" t="s">
        <v>342</v>
      </c>
      <c r="G1388" s="83" t="s">
        <v>343</v>
      </c>
      <c r="H1388" s="83" t="s">
        <v>344</v>
      </c>
      <c r="I1388" s="83" t="s">
        <v>345</v>
      </c>
      <c r="J1388" s="83" t="s">
        <v>346</v>
      </c>
      <c r="K1388" s="83" t="s">
        <v>347</v>
      </c>
      <c r="L1388" s="83" t="s">
        <v>348</v>
      </c>
      <c r="M1388" s="83" t="s">
        <v>349</v>
      </c>
      <c r="N1388" s="83" t="s">
        <v>350</v>
      </c>
      <c r="O1388" s="83" t="s">
        <v>1</v>
      </c>
    </row>
    <row r="1389" spans="2:15" ht="15.75" x14ac:dyDescent="0.2">
      <c r="B1389" s="44" t="s">
        <v>117</v>
      </c>
      <c r="C1389" s="157">
        <v>8276.9190166362532</v>
      </c>
      <c r="D1389" s="157">
        <v>8437.3254681909493</v>
      </c>
      <c r="E1389" s="157">
        <v>8462.9910213023977</v>
      </c>
      <c r="F1389" s="157">
        <v>8151.3789980260972</v>
      </c>
      <c r="G1389" s="157">
        <v>8287.8133974137854</v>
      </c>
      <c r="H1389" s="157">
        <v>8367.7165417488704</v>
      </c>
      <c r="I1389" s="157">
        <v>8372.6577128459558</v>
      </c>
      <c r="J1389" s="157">
        <v>8306.33376733367</v>
      </c>
      <c r="K1389" s="157">
        <v>8311.3882975818397</v>
      </c>
      <c r="L1389" s="157">
        <v>8717.2330418100137</v>
      </c>
      <c r="M1389" s="157">
        <v>8707.5274633541285</v>
      </c>
      <c r="N1389" s="157">
        <v>8689.8515460800318</v>
      </c>
      <c r="O1389" s="158">
        <v>8424.0946893603323</v>
      </c>
    </row>
    <row r="1390" spans="2:15" ht="15.75" x14ac:dyDescent="0.2">
      <c r="B1390" s="44" t="s">
        <v>118</v>
      </c>
      <c r="C1390" s="157">
        <v>4981.5792523086002</v>
      </c>
      <c r="D1390" s="157">
        <v>5196.0483317654371</v>
      </c>
      <c r="E1390" s="157">
        <v>5250.1820356294675</v>
      </c>
      <c r="F1390" s="157">
        <v>4501.1832139148491</v>
      </c>
      <c r="G1390" s="157">
        <v>4707.6417610293975</v>
      </c>
      <c r="H1390" s="157">
        <v>7060.9708308004065</v>
      </c>
      <c r="I1390" s="157">
        <v>5614.6447415123494</v>
      </c>
      <c r="J1390" s="157">
        <v>5859.9229314565509</v>
      </c>
      <c r="K1390" s="157">
        <v>6469.2426948700795</v>
      </c>
      <c r="L1390" s="157">
        <v>6017.3640342052104</v>
      </c>
      <c r="M1390" s="157">
        <v>6010.7013156982675</v>
      </c>
      <c r="N1390" s="157">
        <v>6142.3139974210171</v>
      </c>
      <c r="O1390" s="158">
        <v>5650.9829283843028</v>
      </c>
    </row>
    <row r="1391" spans="2:15" ht="15.75" x14ac:dyDescent="0.2">
      <c r="B1391" s="44" t="s">
        <v>119</v>
      </c>
      <c r="C1391" s="157">
        <v>5719.0332013557227</v>
      </c>
      <c r="D1391" s="157">
        <v>5929.012161501867</v>
      </c>
      <c r="E1391" s="157">
        <v>5806.5052320291288</v>
      </c>
      <c r="F1391" s="157">
        <v>6364.4377413937773</v>
      </c>
      <c r="G1391" s="157">
        <v>6005.891032695371</v>
      </c>
      <c r="H1391" s="157">
        <v>7714.3085680332606</v>
      </c>
      <c r="I1391" s="157">
        <v>6600.1151827994345</v>
      </c>
      <c r="J1391" s="157">
        <v>6340.4142413713271</v>
      </c>
      <c r="K1391" s="157">
        <v>6240.6634746065984</v>
      </c>
      <c r="L1391" s="157">
        <v>5549.2513046895438</v>
      </c>
      <c r="M1391" s="157">
        <v>5103.4152389631527</v>
      </c>
      <c r="N1391" s="157">
        <v>4933.0179859034624</v>
      </c>
      <c r="O1391" s="158">
        <v>6025.5054471118865</v>
      </c>
    </row>
    <row r="1392" spans="2:15" ht="15.75" x14ac:dyDescent="0.2">
      <c r="B1392" s="379" t="s">
        <v>120</v>
      </c>
      <c r="C1392" s="419">
        <v>7390.4046962290568</v>
      </c>
      <c r="D1392" s="419">
        <v>6962.176019446988</v>
      </c>
      <c r="E1392" s="419">
        <v>8177.6377117973061</v>
      </c>
      <c r="F1392" s="419">
        <v>6550.8606108462518</v>
      </c>
      <c r="G1392" s="419">
        <v>5265.0610854858378</v>
      </c>
      <c r="H1392" s="419">
        <v>6220.5239232468257</v>
      </c>
      <c r="I1392" s="419">
        <v>6058.7766141001985</v>
      </c>
      <c r="J1392" s="419">
        <v>5750.8107430006994</v>
      </c>
      <c r="K1392" s="419">
        <v>9240.3693608247449</v>
      </c>
      <c r="L1392" s="419">
        <v>10705.978772965875</v>
      </c>
      <c r="M1392" s="419">
        <v>9856.9549465812106</v>
      </c>
      <c r="N1392" s="419">
        <v>9875.6761610268313</v>
      </c>
      <c r="O1392" s="420">
        <v>7671.2692204626519</v>
      </c>
    </row>
    <row r="1393" spans="2:16" ht="15.75" x14ac:dyDescent="0.2">
      <c r="B1393" s="379" t="s">
        <v>121</v>
      </c>
      <c r="C1393" s="419">
        <v>4078.9545227062131</v>
      </c>
      <c r="D1393" s="419">
        <v>4621.7109387222954</v>
      </c>
      <c r="E1393" s="419">
        <v>4073.4971408290685</v>
      </c>
      <c r="F1393" s="419">
        <v>4324.8745584642311</v>
      </c>
      <c r="G1393" s="419">
        <v>4144.261150684928</v>
      </c>
      <c r="H1393" s="419">
        <v>5537.6828057835064</v>
      </c>
      <c r="I1393" s="419">
        <v>5897.5066808381516</v>
      </c>
      <c r="J1393" s="419">
        <v>5390.4281807647703</v>
      </c>
      <c r="K1393" s="419">
        <v>5758.8485319999972</v>
      </c>
      <c r="L1393" s="419">
        <v>4850.8682358003462</v>
      </c>
      <c r="M1393" s="419">
        <v>5937.9355651341075</v>
      </c>
      <c r="N1393" s="419">
        <v>4217.3324316260596</v>
      </c>
      <c r="O1393" s="420">
        <v>4902.8250619461396</v>
      </c>
    </row>
    <row r="1394" spans="2:16" ht="15.75" x14ac:dyDescent="0.2">
      <c r="B1394" s="44" t="s">
        <v>122</v>
      </c>
      <c r="C1394" s="157">
        <v>5205.3495030549857</v>
      </c>
      <c r="D1394" s="157">
        <v>4709.2904997951655</v>
      </c>
      <c r="E1394" s="157">
        <v>4456.9886045792045</v>
      </c>
      <c r="F1394" s="157">
        <v>3853.097314586993</v>
      </c>
      <c r="G1394" s="157">
        <v>4297.8147723642132</v>
      </c>
      <c r="H1394" s="157">
        <v>5815.3397652872054</v>
      </c>
      <c r="I1394" s="157">
        <v>5642.0131851381248</v>
      </c>
      <c r="J1394" s="157">
        <v>5556.6522271791309</v>
      </c>
      <c r="K1394" s="157">
        <v>5294.6951068376038</v>
      </c>
      <c r="L1394" s="157">
        <v>4911.7270206145495</v>
      </c>
      <c r="M1394" s="157">
        <v>6239.5405896510219</v>
      </c>
      <c r="N1394" s="157">
        <v>5887.3639782916498</v>
      </c>
      <c r="O1394" s="158">
        <v>5155.8227139483215</v>
      </c>
    </row>
    <row r="1395" spans="2:16" ht="15.75" x14ac:dyDescent="0.2">
      <c r="B1395" s="44" t="s">
        <v>123</v>
      </c>
      <c r="C1395" s="157">
        <v>4146.1821414141405</v>
      </c>
      <c r="D1395" s="157">
        <v>4610.4661912479696</v>
      </c>
      <c r="E1395" s="157">
        <v>4480.2613479623769</v>
      </c>
      <c r="F1395" s="157">
        <v>3861.5451338912126</v>
      </c>
      <c r="G1395" s="157">
        <v>3651.4828147438939</v>
      </c>
      <c r="H1395" s="157">
        <v>4593.8579411764713</v>
      </c>
      <c r="I1395" s="157">
        <v>4874.0940200117675</v>
      </c>
      <c r="J1395" s="157">
        <v>5493.0462323232332</v>
      </c>
      <c r="K1395" s="157">
        <v>4645.8641542788264</v>
      </c>
      <c r="L1395" s="157">
        <v>4560.7442386530001</v>
      </c>
      <c r="M1395" s="157">
        <v>4238.4322719141355</v>
      </c>
      <c r="N1395" s="157">
        <v>4840.3308895131076</v>
      </c>
      <c r="O1395" s="158">
        <v>4499.6922814275113</v>
      </c>
    </row>
    <row r="1396" spans="2:16" ht="15.75" x14ac:dyDescent="0.2">
      <c r="B1396" s="379" t="s">
        <v>40</v>
      </c>
      <c r="C1396" s="419">
        <v>4042.7101369862989</v>
      </c>
      <c r="D1396" s="419">
        <v>3979.8883715596348</v>
      </c>
      <c r="E1396" s="419">
        <v>4015.7106112925867</v>
      </c>
      <c r="F1396" s="419">
        <v>4278.9127765437643</v>
      </c>
      <c r="G1396" s="419">
        <v>3648.8935617081147</v>
      </c>
      <c r="H1396" s="419">
        <v>3582.8919757174413</v>
      </c>
      <c r="I1396" s="419">
        <v>3680.2940561224505</v>
      </c>
      <c r="J1396" s="419">
        <v>4813.2644376278149</v>
      </c>
      <c r="K1396" s="419">
        <v>4807.124109263661</v>
      </c>
      <c r="L1396" s="419">
        <v>4070.4594271481992</v>
      </c>
      <c r="M1396" s="419">
        <v>4419.0215466666577</v>
      </c>
      <c r="N1396" s="419">
        <v>4056.5985542168783</v>
      </c>
      <c r="O1396" s="420">
        <v>4116.3141304044584</v>
      </c>
    </row>
    <row r="1397" spans="2:16" ht="15.75" x14ac:dyDescent="0.2">
      <c r="B1397" s="379" t="s">
        <v>41</v>
      </c>
      <c r="C1397" s="419">
        <v>3885.6877078845419</v>
      </c>
      <c r="D1397" s="419">
        <v>4175.7287140287772</v>
      </c>
      <c r="E1397" s="419">
        <v>4363.6280116230691</v>
      </c>
      <c r="F1397" s="419">
        <v>4567.1144099848652</v>
      </c>
      <c r="G1397" s="419">
        <v>4638.9929448994799</v>
      </c>
      <c r="H1397" s="419">
        <v>4656.4680565529552</v>
      </c>
      <c r="I1397" s="419">
        <v>4477.9887589605769</v>
      </c>
      <c r="J1397" s="419">
        <v>4430.3997787610588</v>
      </c>
      <c r="K1397" s="419">
        <v>4317.8857348013344</v>
      </c>
      <c r="L1397" s="419">
        <v>4121.3571949509087</v>
      </c>
      <c r="M1397" s="419">
        <v>4219.3770852610769</v>
      </c>
      <c r="N1397" s="419">
        <v>4109.8855184743761</v>
      </c>
      <c r="O1397" s="420">
        <v>4330.3761596819177</v>
      </c>
    </row>
    <row r="1398" spans="2:16" ht="16.5" thickBot="1" x14ac:dyDescent="0.3">
      <c r="B1398" s="101" t="s">
        <v>1</v>
      </c>
      <c r="C1398" s="159">
        <v>5302.980019841757</v>
      </c>
      <c r="D1398" s="159">
        <v>5402.4051884732326</v>
      </c>
      <c r="E1398" s="159">
        <v>5454.1557463382896</v>
      </c>
      <c r="F1398" s="159">
        <v>5161.4894175168929</v>
      </c>
      <c r="G1398" s="159">
        <v>4960.8725023361139</v>
      </c>
      <c r="H1398" s="159">
        <v>5949.9733787052164</v>
      </c>
      <c r="I1398" s="159">
        <v>5690.8989947032242</v>
      </c>
      <c r="J1398" s="159">
        <v>5771.2525044242502</v>
      </c>
      <c r="K1398" s="159">
        <v>6120.6757183405207</v>
      </c>
      <c r="L1398" s="159">
        <v>5944.9981412041825</v>
      </c>
      <c r="M1398" s="159">
        <v>6081.4340025804167</v>
      </c>
      <c r="N1398" s="159">
        <v>5861.3745625059346</v>
      </c>
      <c r="O1398" s="159">
        <v>5641.8758480808356</v>
      </c>
    </row>
    <row r="1399" spans="2:16" ht="15" x14ac:dyDescent="0.2">
      <c r="B1399" s="38"/>
      <c r="C1399" s="49"/>
      <c r="D1399" s="49"/>
      <c r="E1399" s="49"/>
      <c r="F1399" s="49"/>
      <c r="G1399" s="49"/>
      <c r="H1399" s="49"/>
      <c r="I1399" s="49"/>
      <c r="J1399" s="49"/>
      <c r="K1399" s="49"/>
      <c r="L1399" s="49"/>
      <c r="M1399" s="49"/>
      <c r="N1399" s="49"/>
      <c r="O1399" s="49"/>
    </row>
    <row r="1400" spans="2:16" ht="15" x14ac:dyDescent="0.2">
      <c r="B1400" s="38"/>
      <c r="C1400" s="49"/>
      <c r="D1400" s="49"/>
      <c r="E1400" s="49"/>
      <c r="F1400" s="49"/>
      <c r="G1400" s="49"/>
      <c r="H1400" s="49"/>
      <c r="I1400" s="49"/>
      <c r="J1400" s="49"/>
      <c r="K1400" s="49"/>
      <c r="L1400" s="49"/>
      <c r="M1400" s="49"/>
      <c r="N1400" s="49"/>
      <c r="O1400" s="49"/>
    </row>
    <row r="1401" spans="2:16" ht="20.25" x14ac:dyDescent="0.3">
      <c r="B1401" s="330" t="s">
        <v>85</v>
      </c>
      <c r="C1401" s="49"/>
      <c r="D1401" s="49"/>
      <c r="E1401" s="49"/>
      <c r="F1401" s="49"/>
      <c r="G1401" s="49"/>
      <c r="H1401" s="49"/>
      <c r="I1401" s="49"/>
      <c r="J1401" s="49"/>
      <c r="K1401" s="49"/>
      <c r="L1401" s="49"/>
      <c r="M1401" s="49"/>
      <c r="N1401" s="49"/>
      <c r="O1401" s="49"/>
    </row>
    <row r="1402" spans="2:16" ht="15" x14ac:dyDescent="0.2">
      <c r="B1402" s="38"/>
    </row>
    <row r="1403" spans="2:16" ht="15" x14ac:dyDescent="0.2">
      <c r="B1403" s="38" t="s">
        <v>418</v>
      </c>
      <c r="C1403" s="9">
        <v>3</v>
      </c>
      <c r="D1403" s="9">
        <v>4</v>
      </c>
      <c r="E1403" s="9">
        <v>5</v>
      </c>
      <c r="F1403" s="9">
        <v>6</v>
      </c>
      <c r="G1403" s="9">
        <v>7</v>
      </c>
      <c r="H1403" s="9">
        <v>8</v>
      </c>
      <c r="I1403" s="9">
        <v>9</v>
      </c>
      <c r="J1403" s="9">
        <v>10</v>
      </c>
      <c r="K1403" s="9">
        <v>11</v>
      </c>
      <c r="L1403" s="9">
        <v>12</v>
      </c>
      <c r="M1403" s="9">
        <v>13</v>
      </c>
      <c r="N1403" s="9">
        <v>14</v>
      </c>
      <c r="O1403" s="9"/>
      <c r="P1403" s="9"/>
    </row>
    <row r="1404" spans="2:16" ht="16.5" thickBot="1" x14ac:dyDescent="0.25">
      <c r="B1404" s="82" t="s">
        <v>105</v>
      </c>
      <c r="C1404" s="83" t="s">
        <v>339</v>
      </c>
      <c r="D1404" s="83" t="s">
        <v>340</v>
      </c>
      <c r="E1404" s="83" t="s">
        <v>341</v>
      </c>
      <c r="F1404" s="83" t="s">
        <v>342</v>
      </c>
      <c r="G1404" s="83" t="s">
        <v>343</v>
      </c>
      <c r="H1404" s="83" t="s">
        <v>344</v>
      </c>
      <c r="I1404" s="83" t="s">
        <v>345</v>
      </c>
      <c r="J1404" s="83" t="s">
        <v>346</v>
      </c>
      <c r="K1404" s="83" t="s">
        <v>347</v>
      </c>
      <c r="L1404" s="83" t="s">
        <v>348</v>
      </c>
      <c r="M1404" s="83" t="s">
        <v>349</v>
      </c>
      <c r="N1404" s="83" t="s">
        <v>350</v>
      </c>
      <c r="O1404" s="83" t="s">
        <v>1</v>
      </c>
    </row>
    <row r="1405" spans="2:16" ht="15.75" x14ac:dyDescent="0.2">
      <c r="B1405" s="44" t="s">
        <v>117</v>
      </c>
      <c r="C1405" s="112">
        <v>5039.8446106610818</v>
      </c>
      <c r="D1405" s="112">
        <v>5131.6024914913869</v>
      </c>
      <c r="E1405" s="112">
        <v>5154.4545559460275</v>
      </c>
      <c r="F1405" s="112">
        <v>5056.882802523166</v>
      </c>
      <c r="G1405" s="112">
        <v>5119.6439228448289</v>
      </c>
      <c r="H1405" s="112">
        <v>5194.9433643279863</v>
      </c>
      <c r="I1405" s="112">
        <v>5191.1497847228475</v>
      </c>
      <c r="J1405" s="112">
        <v>5124.3018426364688</v>
      </c>
      <c r="K1405" s="112">
        <v>5119.8399850240094</v>
      </c>
      <c r="L1405" s="112">
        <v>5135.3136407338916</v>
      </c>
      <c r="M1405" s="112">
        <v>5123.3052778884767</v>
      </c>
      <c r="N1405" s="112">
        <v>5122.8732569349941</v>
      </c>
      <c r="O1405" s="163">
        <v>5126.1796279779301</v>
      </c>
    </row>
    <row r="1406" spans="2:16" ht="15.75" x14ac:dyDescent="0.2">
      <c r="B1406" s="44" t="s">
        <v>118</v>
      </c>
      <c r="C1406" s="112">
        <v>3306.7170568960373</v>
      </c>
      <c r="D1406" s="112">
        <v>3333.737648165571</v>
      </c>
      <c r="E1406" s="112">
        <v>3445.339700712595</v>
      </c>
      <c r="F1406" s="112">
        <v>2925.4406697819336</v>
      </c>
      <c r="G1406" s="112">
        <v>3091.0921397058792</v>
      </c>
      <c r="H1406" s="112">
        <v>5197.14440054035</v>
      </c>
      <c r="I1406" s="112">
        <v>4230.1567862654347</v>
      </c>
      <c r="J1406" s="112">
        <v>4602.8577968176196</v>
      </c>
      <c r="K1406" s="112">
        <v>4820.9672018654283</v>
      </c>
      <c r="L1406" s="112">
        <v>4062.1786657444723</v>
      </c>
      <c r="M1406" s="112">
        <v>4123.3663266720359</v>
      </c>
      <c r="N1406" s="112">
        <v>4357.5861650548168</v>
      </c>
      <c r="O1406" s="163">
        <v>3958.0487131851819</v>
      </c>
    </row>
    <row r="1407" spans="2:16" ht="15.75" x14ac:dyDescent="0.2">
      <c r="B1407" s="44" t="s">
        <v>119</v>
      </c>
      <c r="C1407" s="112">
        <v>4070.9662779232922</v>
      </c>
      <c r="D1407" s="112">
        <v>4125.9191886331537</v>
      </c>
      <c r="E1407" s="112">
        <v>4044.3101037306624</v>
      </c>
      <c r="F1407" s="112">
        <v>4630.6979401063591</v>
      </c>
      <c r="G1407" s="112">
        <v>4249.0525059808606</v>
      </c>
      <c r="H1407" s="112">
        <v>5836.5072707466852</v>
      </c>
      <c r="I1407" s="112">
        <v>4978.2726497214417</v>
      </c>
      <c r="J1407" s="112">
        <v>4849.9471438498986</v>
      </c>
      <c r="K1407" s="112">
        <v>4698.5189914163047</v>
      </c>
      <c r="L1407" s="112">
        <v>4221.4771155357603</v>
      </c>
      <c r="M1407" s="112">
        <v>3557.4614499797494</v>
      </c>
      <c r="N1407" s="112">
        <v>3587.8311618966277</v>
      </c>
      <c r="O1407" s="163">
        <v>4404.2468166267327</v>
      </c>
    </row>
    <row r="1408" spans="2:16" ht="15.75" x14ac:dyDescent="0.2">
      <c r="B1408" s="379" t="s">
        <v>120</v>
      </c>
      <c r="C1408" s="396">
        <v>3646.7553666201115</v>
      </c>
      <c r="D1408" s="396">
        <v>3426.432686113641</v>
      </c>
      <c r="E1408" s="396">
        <v>3799.1757561361883</v>
      </c>
      <c r="F1408" s="396">
        <v>4898.2336740166902</v>
      </c>
      <c r="G1408" s="396">
        <v>3812.9554950799484</v>
      </c>
      <c r="H1408" s="396">
        <v>4735.8495113197141</v>
      </c>
      <c r="I1408" s="396">
        <v>4674.397905844161</v>
      </c>
      <c r="J1408" s="396">
        <v>4532.0154989231823</v>
      </c>
      <c r="K1408" s="396">
        <v>5246.1173436426043</v>
      </c>
      <c r="L1408" s="396">
        <v>4657.1819291338579</v>
      </c>
      <c r="M1408" s="396">
        <v>4631.8151816239269</v>
      </c>
      <c r="N1408" s="396">
        <v>4532.0002333722286</v>
      </c>
      <c r="O1408" s="424">
        <v>4382.7442151521882</v>
      </c>
    </row>
    <row r="1409" spans="1:15" ht="15.75" x14ac:dyDescent="0.2">
      <c r="B1409" s="379" t="s">
        <v>121</v>
      </c>
      <c r="C1409" s="396">
        <v>2860.5253104726585</v>
      </c>
      <c r="D1409" s="396">
        <v>3386.8869361147326</v>
      </c>
      <c r="E1409" s="396">
        <v>2623.788875638837</v>
      </c>
      <c r="F1409" s="396">
        <v>2749.647364746942</v>
      </c>
      <c r="G1409" s="396">
        <v>2626.4061187214606</v>
      </c>
      <c r="H1409" s="396">
        <v>4167.0207854630607</v>
      </c>
      <c r="I1409" s="396">
        <v>4472.707640449451</v>
      </c>
      <c r="J1409" s="396">
        <v>4160.1344457319428</v>
      </c>
      <c r="K1409" s="396">
        <v>4514.6617039999928</v>
      </c>
      <c r="L1409" s="396">
        <v>3740.7263166953535</v>
      </c>
      <c r="M1409" s="396">
        <v>4726.4669540229943</v>
      </c>
      <c r="N1409" s="396">
        <v>2782.94680755843</v>
      </c>
      <c r="O1409" s="424">
        <v>3567.6599383013217</v>
      </c>
    </row>
    <row r="1410" spans="1:15" ht="15.75" x14ac:dyDescent="0.2">
      <c r="B1410" s="44" t="s">
        <v>122</v>
      </c>
      <c r="C1410" s="112">
        <v>3770.1113238289208</v>
      </c>
      <c r="D1410" s="112">
        <v>3454.4947275706691</v>
      </c>
      <c r="E1410" s="112">
        <v>2893.4359220297019</v>
      </c>
      <c r="F1410" s="112">
        <v>2320.1108717047468</v>
      </c>
      <c r="G1410" s="112">
        <v>2909.2803394568678</v>
      </c>
      <c r="H1410" s="112">
        <v>4421.295416924022</v>
      </c>
      <c r="I1410" s="112">
        <v>4319.6064242616785</v>
      </c>
      <c r="J1410" s="112">
        <v>4229.119831846263</v>
      </c>
      <c r="K1410" s="112">
        <v>4177.1417051282097</v>
      </c>
      <c r="L1410" s="112">
        <v>3756.2022442629345</v>
      </c>
      <c r="M1410" s="112">
        <v>4853.5233513838693</v>
      </c>
      <c r="N1410" s="112">
        <v>4514.2153704577759</v>
      </c>
      <c r="O1410" s="163">
        <v>3801.5447940713043</v>
      </c>
    </row>
    <row r="1411" spans="1:15" ht="15.75" x14ac:dyDescent="0.2">
      <c r="B1411" s="44" t="s">
        <v>123</v>
      </c>
      <c r="C1411" s="112">
        <v>2972.6653686868735</v>
      </c>
      <c r="D1411" s="112">
        <v>3026.6217450026975</v>
      </c>
      <c r="E1411" s="112">
        <v>2965.2727115987454</v>
      </c>
      <c r="F1411" s="112">
        <v>2465.8541589958122</v>
      </c>
      <c r="G1411" s="112">
        <v>2228.8028386787914</v>
      </c>
      <c r="H1411" s="112">
        <v>3357.1162920168094</v>
      </c>
      <c r="I1411" s="112">
        <v>3769.5777104178924</v>
      </c>
      <c r="J1411" s="112">
        <v>4253.7198585858587</v>
      </c>
      <c r="K1411" s="112">
        <v>3554.8779590196814</v>
      </c>
      <c r="L1411" s="112">
        <v>3529.1387188872591</v>
      </c>
      <c r="M1411" s="112">
        <v>3208.501687537268</v>
      </c>
      <c r="N1411" s="112">
        <v>3618.5827996254679</v>
      </c>
      <c r="O1411" s="163">
        <v>3245.8943207544294</v>
      </c>
    </row>
    <row r="1412" spans="1:15" ht="15.75" x14ac:dyDescent="0.2">
      <c r="B1412" s="379" t="s">
        <v>40</v>
      </c>
      <c r="C1412" s="396">
        <v>2705.4647468731391</v>
      </c>
      <c r="D1412" s="396">
        <v>2707.4828841743156</v>
      </c>
      <c r="E1412" s="396">
        <v>2554.1874661689212</v>
      </c>
      <c r="F1412" s="396">
        <v>3003.34989338072</v>
      </c>
      <c r="G1412" s="396">
        <v>2483.5109901454721</v>
      </c>
      <c r="H1412" s="396">
        <v>2380.2355408388539</v>
      </c>
      <c r="I1412" s="396">
        <v>2437.5894005102023</v>
      </c>
      <c r="J1412" s="396">
        <v>3821.9603544648976</v>
      </c>
      <c r="K1412" s="396">
        <v>3765.3459026128216</v>
      </c>
      <c r="L1412" s="396">
        <v>3053.9437235367391</v>
      </c>
      <c r="M1412" s="396">
        <v>3410.6220711111141</v>
      </c>
      <c r="N1412" s="396">
        <v>3130.1807530120459</v>
      </c>
      <c r="O1412" s="424">
        <v>2954.4894772357707</v>
      </c>
    </row>
    <row r="1413" spans="1:15" ht="15.75" x14ac:dyDescent="0.2">
      <c r="B1413" s="379" t="s">
        <v>41</v>
      </c>
      <c r="C1413" s="396">
        <v>2686.6488453252864</v>
      </c>
      <c r="D1413" s="396">
        <v>3014.5763219424443</v>
      </c>
      <c r="E1413" s="396">
        <v>3211.9171232876738</v>
      </c>
      <c r="F1413" s="396">
        <v>3310.0703214825999</v>
      </c>
      <c r="G1413" s="396">
        <v>3458.0651787043953</v>
      </c>
      <c r="H1413" s="396">
        <v>3332.0361490125706</v>
      </c>
      <c r="I1413" s="396">
        <v>3260.9188396057366</v>
      </c>
      <c r="J1413" s="396">
        <v>3179.8642822025613</v>
      </c>
      <c r="K1413" s="396">
        <v>3190.710354236478</v>
      </c>
      <c r="L1413" s="396">
        <v>3020.4679523141676</v>
      </c>
      <c r="M1413" s="396">
        <v>3142.5849372108387</v>
      </c>
      <c r="N1413" s="396">
        <v>3084.9694338498216</v>
      </c>
      <c r="O1413" s="424">
        <v>3157.7358115978809</v>
      </c>
    </row>
    <row r="1414" spans="1:15" ht="16.5" thickBot="1" x14ac:dyDescent="0.3">
      <c r="B1414" s="101" t="s">
        <v>1</v>
      </c>
      <c r="C1414" s="114">
        <v>3451.0776563652671</v>
      </c>
      <c r="D1414" s="114">
        <v>3511.9727365787344</v>
      </c>
      <c r="E1414" s="114">
        <v>3410.2091350277055</v>
      </c>
      <c r="F1414" s="114">
        <v>3484.476410748774</v>
      </c>
      <c r="G1414" s="114">
        <v>3330.9788365909449</v>
      </c>
      <c r="H1414" s="114">
        <v>4291.3498590211166</v>
      </c>
      <c r="I1414" s="114">
        <v>4148.2641268665384</v>
      </c>
      <c r="J1414" s="114">
        <v>4305.9912283398553</v>
      </c>
      <c r="K1414" s="114">
        <v>4343.1312385495039</v>
      </c>
      <c r="L1414" s="114">
        <v>3908.5144785382709</v>
      </c>
      <c r="M1414" s="114">
        <v>4086.4052486033634</v>
      </c>
      <c r="N1414" s="114">
        <v>3859.0206646402448</v>
      </c>
      <c r="O1414" s="114">
        <v>3844.2826349891934</v>
      </c>
    </row>
    <row r="1415" spans="1:15" ht="15" x14ac:dyDescent="0.2">
      <c r="B1415" s="44"/>
      <c r="C1415" s="49"/>
      <c r="D1415" s="49"/>
      <c r="E1415" s="49"/>
      <c r="F1415" s="49"/>
      <c r="G1415" s="49"/>
      <c r="H1415" s="49"/>
      <c r="I1415" s="49"/>
      <c r="J1415" s="49"/>
      <c r="K1415" s="49"/>
      <c r="L1415" s="49"/>
      <c r="M1415" s="49"/>
      <c r="N1415" s="49"/>
      <c r="O1415" s="49"/>
    </row>
    <row r="1416" spans="1:15" ht="15" x14ac:dyDescent="0.2">
      <c r="B1416" s="44"/>
      <c r="C1416" s="49"/>
      <c r="D1416" s="49"/>
      <c r="E1416" s="49"/>
      <c r="F1416" s="49"/>
      <c r="G1416" s="49"/>
      <c r="H1416" s="49"/>
      <c r="I1416" s="49"/>
      <c r="J1416" s="49"/>
      <c r="K1416" s="49"/>
      <c r="L1416" s="49"/>
      <c r="M1416" s="49"/>
      <c r="N1416" s="49"/>
      <c r="O1416" s="49"/>
    </row>
    <row r="1417" spans="1:15" ht="20.25" x14ac:dyDescent="0.3">
      <c r="B1417" s="330" t="s">
        <v>86</v>
      </c>
      <c r="C1417" s="49"/>
      <c r="D1417" s="49"/>
      <c r="E1417" s="49"/>
      <c r="F1417" s="49"/>
      <c r="G1417" s="49"/>
      <c r="H1417" s="49"/>
      <c r="I1417" s="49"/>
      <c r="J1417" s="49"/>
      <c r="K1417" s="49"/>
      <c r="L1417" s="49"/>
      <c r="M1417" s="49"/>
      <c r="N1417" s="49"/>
      <c r="O1417" s="49"/>
    </row>
    <row r="1418" spans="1:15" s="74" customFormat="1" ht="15.75" x14ac:dyDescent="0.25">
      <c r="A1418" s="20"/>
      <c r="B1418" s="69"/>
      <c r="C1418" s="137"/>
      <c r="D1418" s="137"/>
      <c r="E1418" s="137"/>
      <c r="F1418" s="137"/>
      <c r="G1418" s="137"/>
      <c r="H1418" s="137"/>
      <c r="I1418" s="137"/>
      <c r="J1418" s="137"/>
      <c r="K1418" s="137"/>
      <c r="L1418" s="137"/>
      <c r="M1418" s="137"/>
      <c r="N1418" s="137"/>
      <c r="O1418" s="137"/>
    </row>
    <row r="1419" spans="1:15" s="74" customFormat="1" ht="15.75" x14ac:dyDescent="0.25">
      <c r="A1419" s="20"/>
      <c r="B1419" s="69" t="s">
        <v>542</v>
      </c>
      <c r="C1419" s="137"/>
      <c r="D1419" s="137"/>
      <c r="E1419" s="137"/>
      <c r="F1419" s="137"/>
      <c r="G1419" s="137"/>
      <c r="H1419" s="137"/>
      <c r="I1419" s="137"/>
      <c r="J1419" s="137"/>
      <c r="K1419" s="137"/>
      <c r="L1419" s="137"/>
      <c r="M1419" s="137"/>
      <c r="N1419" s="137"/>
      <c r="O1419" s="137"/>
    </row>
    <row r="1420" spans="1:15" ht="15.75" x14ac:dyDescent="0.25">
      <c r="B1420" s="595" t="s">
        <v>556</v>
      </c>
      <c r="C1420" s="11">
        <v>13</v>
      </c>
      <c r="D1420" s="49"/>
      <c r="E1420" s="49"/>
      <c r="F1420" s="49"/>
      <c r="G1420" s="49"/>
      <c r="H1420" s="49"/>
      <c r="I1420" s="49"/>
      <c r="J1420" s="49"/>
      <c r="K1420" s="49"/>
      <c r="L1420" s="49"/>
      <c r="M1420" s="49"/>
      <c r="N1420" s="49"/>
      <c r="O1420" s="49"/>
    </row>
    <row r="1421" spans="1:15" ht="32.25" thickBot="1" x14ac:dyDescent="0.25">
      <c r="B1421" s="82" t="s">
        <v>105</v>
      </c>
      <c r="C1421" s="83" t="s">
        <v>28</v>
      </c>
      <c r="D1421" s="83" t="s">
        <v>97</v>
      </c>
      <c r="E1421" s="83" t="s">
        <v>98</v>
      </c>
      <c r="F1421" s="83" t="s">
        <v>99</v>
      </c>
      <c r="G1421" s="83" t="s">
        <v>100</v>
      </c>
      <c r="H1421" s="83" t="s">
        <v>101</v>
      </c>
      <c r="I1421" s="83" t="s">
        <v>102</v>
      </c>
      <c r="J1421" s="83" t="s">
        <v>103</v>
      </c>
      <c r="K1421" s="49"/>
      <c r="L1421" s="49"/>
      <c r="M1421" s="49"/>
      <c r="N1421" s="49"/>
      <c r="O1421" s="49"/>
    </row>
    <row r="1422" spans="1:15" ht="15" x14ac:dyDescent="0.2">
      <c r="B1422" s="44" t="s">
        <v>117</v>
      </c>
      <c r="C1422" s="98">
        <v>3076785.9999999963</v>
      </c>
      <c r="D1422" s="157">
        <v>6652811071.8800049</v>
      </c>
      <c r="E1422" s="157">
        <v>2162.2599270407541</v>
      </c>
      <c r="F1422" s="157">
        <v>329509.6000000026</v>
      </c>
      <c r="G1422" s="157">
        <v>88783489.179999694</v>
      </c>
      <c r="H1422" s="157">
        <v>2741486101.6200099</v>
      </c>
      <c r="I1422" s="157">
        <v>3822541481.0799947</v>
      </c>
      <c r="J1422" s="157">
        <v>8689.8515460800318</v>
      </c>
      <c r="K1422" s="49"/>
      <c r="L1422" s="49"/>
      <c r="M1422" s="49"/>
      <c r="N1422" s="49"/>
      <c r="O1422" s="49"/>
    </row>
    <row r="1423" spans="1:15" ht="15" x14ac:dyDescent="0.2">
      <c r="B1423" s="44" t="s">
        <v>118</v>
      </c>
      <c r="C1423" s="98">
        <v>151191.99999999994</v>
      </c>
      <c r="D1423" s="157">
        <v>424619757.26000118</v>
      </c>
      <c r="E1423" s="157">
        <v>2808.4803247526415</v>
      </c>
      <c r="F1423" s="157">
        <v>13502284.670000043</v>
      </c>
      <c r="G1423" s="157">
        <v>6006985.1300000167</v>
      </c>
      <c r="H1423" s="157">
        <v>151018894.23000085</v>
      </c>
      <c r="I1423" s="157">
        <v>267593877.90000033</v>
      </c>
      <c r="J1423" s="157">
        <v>6142.3139974210171</v>
      </c>
      <c r="K1423" s="49"/>
      <c r="L1423" s="49"/>
      <c r="M1423" s="49"/>
      <c r="N1423" s="49"/>
      <c r="O1423" s="49"/>
    </row>
    <row r="1424" spans="1:15" ht="15" x14ac:dyDescent="0.2">
      <c r="B1424" s="44" t="s">
        <v>119</v>
      </c>
      <c r="C1424" s="98">
        <v>57515.000000000124</v>
      </c>
      <c r="D1424" s="157">
        <v>159583485.67000008</v>
      </c>
      <c r="E1424" s="157">
        <v>2774.6411487438013</v>
      </c>
      <c r="F1424" s="157">
        <v>15363160.689999999</v>
      </c>
      <c r="G1424" s="157">
        <v>2663892.9700000063</v>
      </c>
      <c r="H1424" s="157">
        <v>63776780.280000053</v>
      </c>
      <c r="I1424" s="157">
        <v>93142812.420000017</v>
      </c>
      <c r="J1424" s="157">
        <v>4933.0179859034624</v>
      </c>
      <c r="K1424" s="49"/>
      <c r="L1424" s="49"/>
      <c r="M1424" s="49"/>
      <c r="N1424" s="49"/>
      <c r="O1424" s="49"/>
    </row>
    <row r="1425" spans="2:15" ht="15" x14ac:dyDescent="0.2">
      <c r="B1425" s="379" t="s">
        <v>120</v>
      </c>
      <c r="C1425" s="390">
        <v>8915</v>
      </c>
      <c r="D1425" s="419">
        <v>33826188.629999995</v>
      </c>
      <c r="E1425" s="419">
        <v>3794.300463264161</v>
      </c>
      <c r="F1425" s="419">
        <v>6113860.6300000036</v>
      </c>
      <c r="G1425" s="419">
        <v>609219.07000000111</v>
      </c>
      <c r="H1425" s="419">
        <v>11086175.479999984</v>
      </c>
      <c r="I1425" s="419">
        <v>22130794.080000013</v>
      </c>
      <c r="J1425" s="419">
        <v>9875.6761610268313</v>
      </c>
      <c r="K1425" s="49"/>
      <c r="L1425" s="49"/>
      <c r="M1425" s="49"/>
      <c r="N1425" s="49"/>
      <c r="O1425" s="49"/>
    </row>
    <row r="1426" spans="2:15" ht="15" x14ac:dyDescent="0.2">
      <c r="B1426" s="379" t="s">
        <v>121</v>
      </c>
      <c r="C1426" s="390">
        <v>25500.999999999993</v>
      </c>
      <c r="D1426" s="419">
        <v>55604755.050000042</v>
      </c>
      <c r="E1426" s="419">
        <v>2180.493119877654</v>
      </c>
      <c r="F1426" s="419">
        <v>12729707.369999992</v>
      </c>
      <c r="G1426" s="419">
        <v>502758.4200000001</v>
      </c>
      <c r="H1426" s="419">
        <v>37561353.220000058</v>
      </c>
      <c r="I1426" s="419">
        <v>17540643.409999985</v>
      </c>
      <c r="J1426" s="419">
        <v>4217.3324316260596</v>
      </c>
      <c r="K1426" s="49"/>
      <c r="L1426" s="49"/>
      <c r="M1426" s="49"/>
      <c r="N1426" s="49"/>
      <c r="O1426" s="49"/>
    </row>
    <row r="1427" spans="2:15" ht="15" x14ac:dyDescent="0.2">
      <c r="B1427" s="44" t="s">
        <v>122</v>
      </c>
      <c r="C1427" s="98">
        <v>15760.000000000005</v>
      </c>
      <c r="D1427" s="157">
        <v>82046161.520000085</v>
      </c>
      <c r="E1427" s="157">
        <v>5205.9747157360443</v>
      </c>
      <c r="F1427" s="157">
        <v>16538673.800000014</v>
      </c>
      <c r="G1427" s="157">
        <v>1723907.8800000013</v>
      </c>
      <c r="H1427" s="157">
        <v>28650706.050000008</v>
      </c>
      <c r="I1427" s="157">
        <v>51671547.590000078</v>
      </c>
      <c r="J1427" s="157">
        <v>5887.3639782916498</v>
      </c>
      <c r="K1427" s="49"/>
      <c r="L1427" s="49"/>
      <c r="M1427" s="49"/>
      <c r="N1427" s="49"/>
      <c r="O1427" s="49"/>
    </row>
    <row r="1428" spans="2:15" ht="15" x14ac:dyDescent="0.2">
      <c r="B1428" s="44" t="s">
        <v>123</v>
      </c>
      <c r="C1428" s="98">
        <v>6445.9999999999991</v>
      </c>
      <c r="D1428" s="157">
        <v>18874161.549999986</v>
      </c>
      <c r="E1428" s="157">
        <v>2928.0424371703366</v>
      </c>
      <c r="F1428" s="157">
        <v>10114265.930000003</v>
      </c>
      <c r="G1428" s="157">
        <v>738071.62999999942</v>
      </c>
      <c r="H1428" s="157">
        <v>9295262.2799999788</v>
      </c>
      <c r="I1428" s="157">
        <v>8840827.640000008</v>
      </c>
      <c r="J1428" s="157">
        <v>4840.3308895131076</v>
      </c>
      <c r="K1428" s="49"/>
      <c r="L1428" s="49"/>
      <c r="M1428" s="49"/>
      <c r="N1428" s="49"/>
      <c r="O1428" s="49"/>
    </row>
    <row r="1429" spans="2:15" ht="15" x14ac:dyDescent="0.2">
      <c r="B1429" s="379" t="s">
        <v>40</v>
      </c>
      <c r="C1429" s="390">
        <v>8258.9999999999964</v>
      </c>
      <c r="D1429" s="419">
        <v>19850930.370000001</v>
      </c>
      <c r="E1429" s="419">
        <v>2403.5513221939714</v>
      </c>
      <c r="F1429" s="419">
        <v>12391681.509999998</v>
      </c>
      <c r="G1429" s="419">
        <v>356978.81999999972</v>
      </c>
      <c r="H1429" s="419">
        <v>12539495.710000006</v>
      </c>
      <c r="I1429" s="419">
        <v>6954455.8399999943</v>
      </c>
      <c r="J1429" s="419">
        <v>4056.5985542168783</v>
      </c>
      <c r="K1429" s="49"/>
      <c r="L1429" s="49"/>
      <c r="M1429" s="49"/>
      <c r="N1429" s="49"/>
      <c r="O1429" s="49"/>
    </row>
    <row r="1430" spans="2:15" ht="15" x14ac:dyDescent="0.2">
      <c r="B1430" s="379" t="s">
        <v>41</v>
      </c>
      <c r="C1430" s="390">
        <v>42310.000000000036</v>
      </c>
      <c r="D1430" s="419">
        <v>31835064.770000033</v>
      </c>
      <c r="E1430" s="419">
        <v>752.42412597494695</v>
      </c>
      <c r="F1430" s="419">
        <v>19607735.479999986</v>
      </c>
      <c r="G1430" s="419">
        <v>452194.93000000017</v>
      </c>
      <c r="H1430" s="419">
        <v>15450309.810000027</v>
      </c>
      <c r="I1430" s="419">
        <v>15932560.030000009</v>
      </c>
      <c r="J1430" s="419">
        <v>4109.8855184743761</v>
      </c>
      <c r="K1430" s="49"/>
      <c r="L1430" s="49"/>
      <c r="M1430" s="49"/>
      <c r="N1430" s="49"/>
      <c r="O1430" s="49"/>
    </row>
    <row r="1431" spans="2:15" ht="16.5" thickBot="1" x14ac:dyDescent="0.3">
      <c r="B1431" s="101" t="s">
        <v>0</v>
      </c>
      <c r="C1431" s="102">
        <v>3392683.9999999963</v>
      </c>
      <c r="D1431" s="159">
        <v>7479051576.7000074</v>
      </c>
      <c r="E1431" s="159">
        <v>2204.4645409652107</v>
      </c>
      <c r="F1431" s="159">
        <v>106690879.68000004</v>
      </c>
      <c r="G1431" s="159">
        <v>101837498.0299997</v>
      </c>
      <c r="H1431" s="159">
        <v>3070865078.6800117</v>
      </c>
      <c r="I1431" s="159">
        <v>4306348999.989995</v>
      </c>
      <c r="J1431" s="159">
        <v>5861.3745625059346</v>
      </c>
      <c r="K1431" s="49"/>
      <c r="L1431" s="49"/>
      <c r="M1431" s="49"/>
      <c r="N1431" s="49"/>
      <c r="O1431" s="49"/>
    </row>
    <row r="1432" spans="2:15" ht="15" x14ac:dyDescent="0.2">
      <c r="B1432" s="38"/>
      <c r="C1432" s="49"/>
      <c r="D1432" s="49"/>
      <c r="E1432" s="49"/>
      <c r="F1432" s="49"/>
      <c r="G1432" s="49"/>
      <c r="H1432" s="49"/>
      <c r="I1432" s="49"/>
      <c r="J1432" s="49"/>
      <c r="K1432" s="49"/>
      <c r="L1432" s="49"/>
      <c r="M1432" s="49"/>
      <c r="N1432" s="49"/>
      <c r="O1432" s="49"/>
    </row>
    <row r="1433" spans="2:15" ht="15" x14ac:dyDescent="0.2">
      <c r="B1433" s="38"/>
      <c r="C1433" s="49"/>
      <c r="D1433" s="49"/>
      <c r="E1433" s="49"/>
      <c r="F1433" s="49"/>
      <c r="G1433" s="49"/>
      <c r="H1433" s="49"/>
      <c r="I1433" s="49"/>
      <c r="J1433" s="49"/>
      <c r="K1433" s="49"/>
      <c r="L1433" s="49"/>
      <c r="M1433" s="49"/>
      <c r="N1433" s="49"/>
      <c r="O1433" s="49"/>
    </row>
    <row r="1434" spans="2:15" ht="15" x14ac:dyDescent="0.2">
      <c r="B1434" s="38"/>
      <c r="C1434" s="49"/>
      <c r="D1434" s="49"/>
      <c r="E1434" s="49"/>
      <c r="F1434" s="49"/>
      <c r="G1434" s="49"/>
      <c r="H1434" s="49"/>
      <c r="I1434" s="49"/>
      <c r="J1434" s="49"/>
      <c r="K1434" s="49"/>
      <c r="L1434" s="49"/>
      <c r="M1434" s="49"/>
      <c r="N1434" s="49"/>
      <c r="O1434" s="49"/>
    </row>
    <row r="1435" spans="2:15" ht="15" x14ac:dyDescent="0.2">
      <c r="B1435" s="38"/>
      <c r="C1435" s="49"/>
      <c r="D1435" s="49"/>
      <c r="E1435" s="49"/>
      <c r="F1435" s="49"/>
      <c r="G1435" s="49"/>
      <c r="H1435" s="49"/>
      <c r="I1435" s="49"/>
      <c r="J1435" s="49"/>
      <c r="K1435" s="49"/>
      <c r="L1435" s="49"/>
      <c r="M1435" s="49"/>
      <c r="N1435" s="49"/>
      <c r="O1435" s="49"/>
    </row>
    <row r="1436" spans="2:15" ht="15" x14ac:dyDescent="0.2">
      <c r="B1436" s="38"/>
      <c r="C1436" s="49"/>
      <c r="D1436" s="49"/>
      <c r="E1436" s="49"/>
      <c r="F1436" s="49"/>
      <c r="G1436" s="49"/>
      <c r="H1436" s="49"/>
      <c r="I1436" s="49"/>
      <c r="J1436" s="49"/>
      <c r="K1436" s="49"/>
      <c r="L1436" s="49"/>
      <c r="M1436" s="49"/>
      <c r="N1436" s="49"/>
      <c r="O1436" s="49"/>
    </row>
    <row r="1437" spans="2:15" ht="15" x14ac:dyDescent="0.2">
      <c r="B1437" s="38"/>
      <c r="C1437" s="49"/>
      <c r="D1437" s="49"/>
      <c r="E1437" s="49"/>
      <c r="F1437" s="49"/>
      <c r="G1437" s="49"/>
      <c r="H1437" s="49"/>
      <c r="I1437" s="49"/>
      <c r="J1437" s="49"/>
      <c r="K1437" s="49"/>
      <c r="L1437" s="49"/>
      <c r="M1437" s="49"/>
      <c r="N1437" s="49"/>
      <c r="O1437" s="49"/>
    </row>
    <row r="1438" spans="2:15" ht="15" x14ac:dyDescent="0.2">
      <c r="B1438" s="38"/>
      <c r="C1438" s="49"/>
      <c r="D1438" s="49"/>
      <c r="E1438" s="49"/>
      <c r="F1438" s="49"/>
      <c r="G1438" s="49"/>
      <c r="H1438" s="49"/>
      <c r="I1438" s="49"/>
      <c r="J1438" s="49"/>
      <c r="K1438" s="49"/>
      <c r="L1438" s="49"/>
      <c r="M1438" s="49"/>
      <c r="N1438" s="49"/>
      <c r="O1438" s="49"/>
    </row>
    <row r="1439" spans="2:15" ht="15" x14ac:dyDescent="0.2">
      <c r="B1439" s="38"/>
      <c r="C1439" s="49"/>
      <c r="D1439" s="49"/>
      <c r="E1439" s="49"/>
      <c r="F1439" s="49"/>
      <c r="G1439" s="49"/>
      <c r="H1439" s="49"/>
      <c r="I1439" s="49"/>
      <c r="J1439" s="49"/>
      <c r="K1439" s="49"/>
      <c r="L1439" s="49"/>
      <c r="M1439" s="49"/>
      <c r="N1439" s="49"/>
      <c r="O1439" s="49"/>
    </row>
    <row r="1440" spans="2:15" ht="15" x14ac:dyDescent="0.2">
      <c r="B1440" s="38"/>
      <c r="C1440" s="49"/>
      <c r="D1440" s="49"/>
      <c r="E1440" s="49"/>
      <c r="F1440" s="49"/>
      <c r="G1440" s="49"/>
      <c r="H1440" s="49"/>
      <c r="I1440" s="49"/>
      <c r="J1440" s="49"/>
      <c r="K1440" s="49"/>
      <c r="L1440" s="49"/>
      <c r="M1440" s="49"/>
      <c r="N1440" s="49"/>
      <c r="O1440" s="49"/>
    </row>
    <row r="1441" spans="2:15" ht="15" x14ac:dyDescent="0.2">
      <c r="B1441" s="38"/>
      <c r="C1441" s="49"/>
      <c r="D1441" s="49"/>
      <c r="E1441" s="49"/>
      <c r="F1441" s="49"/>
      <c r="G1441" s="49"/>
      <c r="H1441" s="49"/>
      <c r="I1441" s="49"/>
      <c r="J1441" s="49"/>
      <c r="K1441" s="49"/>
      <c r="L1441" s="49"/>
      <c r="M1441" s="49"/>
      <c r="N1441" s="49"/>
      <c r="O1441" s="49"/>
    </row>
    <row r="1442" spans="2:15" ht="15" x14ac:dyDescent="0.2">
      <c r="B1442" s="38"/>
      <c r="C1442" s="49"/>
      <c r="D1442" s="49"/>
      <c r="E1442" s="49"/>
      <c r="F1442" s="49"/>
      <c r="G1442" s="49"/>
      <c r="H1442" s="49"/>
      <c r="I1442" s="49"/>
      <c r="J1442" s="49"/>
      <c r="K1442" s="49"/>
      <c r="L1442" s="49"/>
      <c r="M1442" s="49"/>
      <c r="N1442" s="49"/>
      <c r="O1442" s="49"/>
    </row>
    <row r="1443" spans="2:15" ht="15" x14ac:dyDescent="0.2">
      <c r="B1443" s="38"/>
      <c r="C1443" s="49"/>
      <c r="D1443" s="49"/>
      <c r="E1443" s="49"/>
      <c r="F1443" s="49"/>
      <c r="G1443" s="49"/>
      <c r="H1443" s="49"/>
      <c r="I1443" s="49"/>
      <c r="J1443" s="49"/>
      <c r="K1443" s="49"/>
      <c r="L1443" s="49"/>
      <c r="M1443" s="49"/>
      <c r="N1443" s="49"/>
      <c r="O1443" s="49"/>
    </row>
    <row r="1444" spans="2:15" ht="15" x14ac:dyDescent="0.2">
      <c r="B1444" s="38"/>
      <c r="C1444" s="49"/>
      <c r="D1444" s="49"/>
      <c r="E1444" s="49"/>
      <c r="F1444" s="49"/>
      <c r="G1444" s="49"/>
      <c r="H1444" s="49"/>
      <c r="I1444" s="49"/>
      <c r="J1444" s="49"/>
      <c r="K1444" s="49"/>
      <c r="L1444" s="49"/>
      <c r="M1444" s="49"/>
      <c r="N1444" s="49"/>
      <c r="O1444" s="49"/>
    </row>
    <row r="1445" spans="2:15" ht="15" x14ac:dyDescent="0.2">
      <c r="B1445" s="38"/>
      <c r="C1445" s="49"/>
      <c r="D1445" s="49"/>
      <c r="E1445" s="49"/>
      <c r="F1445" s="49"/>
      <c r="G1445" s="49"/>
      <c r="H1445" s="49"/>
      <c r="I1445" s="49"/>
      <c r="J1445" s="49"/>
      <c r="K1445" s="49"/>
      <c r="L1445" s="49"/>
      <c r="M1445" s="49"/>
      <c r="N1445" s="49"/>
      <c r="O1445" s="49"/>
    </row>
    <row r="1446" spans="2:15" ht="15" x14ac:dyDescent="0.2">
      <c r="B1446" s="38"/>
      <c r="C1446" s="49"/>
      <c r="D1446" s="49"/>
      <c r="E1446" s="49"/>
      <c r="F1446" s="49"/>
      <c r="G1446" s="49"/>
      <c r="H1446" s="49"/>
      <c r="I1446" s="49"/>
      <c r="J1446" s="49"/>
      <c r="K1446" s="49"/>
      <c r="L1446" s="49"/>
      <c r="M1446" s="49"/>
      <c r="N1446" s="49"/>
      <c r="O1446" s="49"/>
    </row>
    <row r="1447" spans="2:15" ht="15" x14ac:dyDescent="0.2">
      <c r="B1447" s="38"/>
      <c r="C1447" s="49"/>
      <c r="D1447" s="49"/>
      <c r="E1447" s="49"/>
      <c r="F1447" s="49"/>
      <c r="G1447" s="49"/>
      <c r="H1447" s="49"/>
      <c r="I1447" s="49"/>
      <c r="J1447" s="49"/>
      <c r="K1447" s="49"/>
      <c r="L1447" s="49"/>
      <c r="M1447" s="49"/>
      <c r="N1447" s="49"/>
      <c r="O1447" s="49"/>
    </row>
    <row r="1448" spans="2:15" ht="15" x14ac:dyDescent="0.2">
      <c r="B1448" s="38"/>
      <c r="C1448" s="49"/>
      <c r="D1448" s="49"/>
      <c r="E1448" s="49"/>
      <c r="F1448" s="49"/>
      <c r="G1448" s="49"/>
      <c r="H1448" s="49"/>
      <c r="I1448" s="49"/>
      <c r="J1448" s="49"/>
      <c r="K1448" s="49"/>
      <c r="L1448" s="49"/>
      <c r="M1448" s="49"/>
      <c r="N1448" s="49"/>
      <c r="O1448" s="49"/>
    </row>
    <row r="1449" spans="2:15" ht="15" x14ac:dyDescent="0.2">
      <c r="B1449" s="38"/>
      <c r="C1449" s="49"/>
      <c r="D1449" s="49"/>
      <c r="E1449" s="49"/>
      <c r="F1449" s="49"/>
      <c r="G1449" s="49"/>
      <c r="H1449" s="49"/>
      <c r="I1449" s="49"/>
      <c r="J1449" s="49"/>
      <c r="K1449" s="49"/>
      <c r="L1449" s="49"/>
      <c r="M1449" s="49"/>
      <c r="N1449" s="49"/>
      <c r="O1449" s="49"/>
    </row>
    <row r="1450" spans="2:15" ht="15" x14ac:dyDescent="0.2">
      <c r="B1450" s="38"/>
      <c r="C1450" s="49"/>
      <c r="D1450" s="49"/>
      <c r="E1450" s="49"/>
      <c r="F1450" s="49"/>
      <c r="G1450" s="49"/>
      <c r="H1450" s="49"/>
      <c r="I1450" s="49"/>
      <c r="J1450" s="49"/>
      <c r="K1450" s="49"/>
      <c r="L1450" s="49"/>
      <c r="M1450" s="49"/>
      <c r="N1450" s="49"/>
      <c r="O1450" s="49"/>
    </row>
    <row r="1451" spans="2:15" ht="15" x14ac:dyDescent="0.2">
      <c r="B1451" s="38"/>
      <c r="C1451" s="49"/>
      <c r="D1451" s="49"/>
      <c r="E1451" s="49"/>
      <c r="F1451" s="49"/>
      <c r="G1451" s="49"/>
      <c r="H1451" s="49"/>
      <c r="I1451" s="49"/>
      <c r="J1451" s="49"/>
      <c r="K1451" s="49"/>
      <c r="L1451" s="49"/>
      <c r="M1451" s="49"/>
      <c r="N1451" s="49"/>
      <c r="O1451" s="49"/>
    </row>
    <row r="1452" spans="2:15" ht="15" x14ac:dyDescent="0.2">
      <c r="B1452" s="38"/>
      <c r="C1452" s="49"/>
      <c r="D1452" s="49"/>
      <c r="E1452" s="49"/>
      <c r="F1452" s="49"/>
      <c r="G1452" s="49"/>
      <c r="H1452" s="49"/>
      <c r="I1452" s="49"/>
      <c r="J1452" s="49"/>
      <c r="K1452" s="49"/>
      <c r="L1452" s="49"/>
      <c r="M1452" s="49"/>
      <c r="N1452" s="49"/>
      <c r="O1452" s="49"/>
    </row>
    <row r="1453" spans="2:15" ht="15" x14ac:dyDescent="0.2">
      <c r="B1453" s="38"/>
      <c r="C1453" s="49"/>
      <c r="D1453" s="49"/>
      <c r="E1453" s="49"/>
      <c r="F1453" s="49"/>
      <c r="G1453" s="49"/>
      <c r="H1453" s="49"/>
      <c r="I1453" s="49"/>
      <c r="J1453" s="49"/>
      <c r="K1453" s="49"/>
      <c r="L1453" s="49"/>
      <c r="M1453" s="49"/>
      <c r="N1453" s="49"/>
      <c r="O1453" s="49"/>
    </row>
    <row r="1454" spans="2:15" ht="15" x14ac:dyDescent="0.2">
      <c r="B1454" s="38"/>
      <c r="C1454" s="49"/>
      <c r="D1454" s="49"/>
      <c r="E1454" s="49"/>
      <c r="F1454" s="49"/>
      <c r="G1454" s="49"/>
      <c r="H1454" s="49"/>
      <c r="I1454" s="49"/>
      <c r="J1454" s="49"/>
      <c r="K1454" s="49"/>
      <c r="L1454" s="49"/>
      <c r="M1454" s="49"/>
      <c r="N1454" s="49"/>
      <c r="O1454" s="49"/>
    </row>
    <row r="1455" spans="2:15" ht="15" x14ac:dyDescent="0.2">
      <c r="B1455" s="38"/>
      <c r="C1455" s="49"/>
      <c r="D1455" s="49"/>
      <c r="E1455" s="49"/>
      <c r="F1455" s="49"/>
      <c r="G1455" s="49"/>
      <c r="H1455" s="49"/>
      <c r="I1455" s="49"/>
      <c r="J1455" s="49"/>
      <c r="K1455" s="49"/>
      <c r="L1455" s="49"/>
      <c r="M1455" s="49"/>
      <c r="N1455" s="49"/>
      <c r="O1455" s="49"/>
    </row>
    <row r="1456" spans="2:15" ht="15" x14ac:dyDescent="0.2">
      <c r="B1456" s="38"/>
      <c r="C1456" s="49"/>
      <c r="D1456" s="49"/>
      <c r="E1456" s="49"/>
      <c r="F1456" s="49"/>
      <c r="G1456" s="49"/>
      <c r="H1456" s="49"/>
      <c r="I1456" s="49"/>
      <c r="J1456" s="49"/>
      <c r="K1456" s="49"/>
      <c r="L1456" s="49"/>
      <c r="M1456" s="49"/>
      <c r="N1456" s="49"/>
      <c r="O1456" s="49"/>
    </row>
    <row r="1457" spans="1:28" ht="23.25" x14ac:dyDescent="0.2">
      <c r="B1457" s="331" t="s">
        <v>232</v>
      </c>
      <c r="C1457" s="49"/>
      <c r="D1457" s="49"/>
      <c r="E1457" s="49"/>
      <c r="F1457" s="49"/>
      <c r="G1457" s="49"/>
      <c r="H1457" s="49"/>
      <c r="I1457" s="49"/>
      <c r="J1457" s="49"/>
      <c r="K1457" s="49"/>
      <c r="L1457" s="49"/>
      <c r="M1457" s="49"/>
      <c r="N1457" s="49"/>
      <c r="O1457" s="49"/>
    </row>
    <row r="1458" spans="1:28" x14ac:dyDescent="0.2">
      <c r="C1458" s="49"/>
      <c r="D1458" s="49"/>
      <c r="E1458" s="49"/>
      <c r="F1458" s="49"/>
      <c r="G1458" s="49"/>
      <c r="H1458" s="49"/>
      <c r="I1458" s="49"/>
      <c r="J1458" s="49"/>
      <c r="K1458" s="49"/>
      <c r="L1458" s="49"/>
      <c r="M1458" s="49"/>
      <c r="N1458" s="49"/>
      <c r="O1458" s="49"/>
    </row>
    <row r="1459" spans="1:28" ht="20.25" x14ac:dyDescent="0.3">
      <c r="B1459" s="330" t="s">
        <v>87</v>
      </c>
      <c r="C1459" s="49"/>
      <c r="D1459" s="49"/>
      <c r="E1459" s="49"/>
      <c r="F1459" s="49"/>
      <c r="G1459" s="49"/>
      <c r="H1459" s="49"/>
      <c r="I1459" s="49"/>
      <c r="J1459" s="49"/>
      <c r="K1459" s="49"/>
      <c r="L1459" s="49"/>
      <c r="M1459" s="49"/>
      <c r="N1459" s="49"/>
      <c r="O1459" s="49"/>
    </row>
    <row r="1460" spans="1:28" ht="23.25" x14ac:dyDescent="0.35">
      <c r="B1460" s="75"/>
      <c r="C1460" s="49"/>
      <c r="D1460" s="49"/>
      <c r="E1460" s="49"/>
      <c r="F1460" s="49"/>
      <c r="G1460" s="49"/>
      <c r="H1460" s="49"/>
      <c r="I1460" s="49"/>
      <c r="J1460" s="49"/>
      <c r="K1460" s="49"/>
      <c r="L1460" s="49"/>
      <c r="M1460" s="49"/>
      <c r="N1460" s="49"/>
      <c r="O1460" s="49"/>
    </row>
    <row r="1461" spans="1:28" s="9" customFormat="1" ht="15" x14ac:dyDescent="0.2">
      <c r="A1461" s="16"/>
      <c r="B1461" s="12"/>
      <c r="C1461" s="9">
        <v>3</v>
      </c>
      <c r="D1461" s="9">
        <v>4</v>
      </c>
      <c r="E1461" s="9">
        <v>5</v>
      </c>
      <c r="F1461" s="9">
        <v>6</v>
      </c>
      <c r="G1461" s="9">
        <v>7</v>
      </c>
      <c r="H1461" s="9">
        <v>8</v>
      </c>
      <c r="I1461" s="9">
        <v>9</v>
      </c>
      <c r="J1461" s="9">
        <v>10</v>
      </c>
      <c r="K1461" s="9">
        <v>11</v>
      </c>
      <c r="L1461" s="9">
        <v>12</v>
      </c>
      <c r="M1461" s="9">
        <v>13</v>
      </c>
      <c r="N1461" s="9">
        <v>14</v>
      </c>
      <c r="W1461" s="45"/>
      <c r="X1461" s="45"/>
      <c r="Y1461" s="45"/>
      <c r="Z1461" s="45"/>
      <c r="AA1461" s="45"/>
      <c r="AB1461" s="45"/>
    </row>
    <row r="1462" spans="1:28" s="74" customFormat="1" ht="32.25" thickBot="1" x14ac:dyDescent="0.25">
      <c r="A1462" s="20"/>
      <c r="B1462" s="82" t="s">
        <v>88</v>
      </c>
      <c r="C1462" s="83" t="s">
        <v>339</v>
      </c>
      <c r="D1462" s="83" t="s">
        <v>340</v>
      </c>
      <c r="E1462" s="83" t="s">
        <v>341</v>
      </c>
      <c r="F1462" s="83" t="s">
        <v>342</v>
      </c>
      <c r="G1462" s="83" t="s">
        <v>343</v>
      </c>
      <c r="H1462" s="83" t="s">
        <v>344</v>
      </c>
      <c r="I1462" s="83" t="s">
        <v>345</v>
      </c>
      <c r="J1462" s="83" t="s">
        <v>346</v>
      </c>
      <c r="K1462" s="83" t="s">
        <v>347</v>
      </c>
      <c r="L1462" s="83" t="s">
        <v>348</v>
      </c>
      <c r="M1462" s="83" t="s">
        <v>349</v>
      </c>
      <c r="N1462" s="83" t="s">
        <v>350</v>
      </c>
      <c r="O1462" s="96" t="s">
        <v>196</v>
      </c>
      <c r="P1462" s="96" t="s">
        <v>197</v>
      </c>
      <c r="V1462" s="10"/>
      <c r="W1462" s="10"/>
      <c r="X1462" s="10"/>
      <c r="Y1462" s="10"/>
      <c r="Z1462" s="10"/>
      <c r="AA1462" s="10" t="s">
        <v>344</v>
      </c>
      <c r="AB1462" s="10" t="s">
        <v>531</v>
      </c>
    </row>
    <row r="1463" spans="1:28" s="74" customFormat="1" ht="15.75" customHeight="1" x14ac:dyDescent="0.25">
      <c r="A1463" s="20"/>
      <c r="B1463" s="379" t="s">
        <v>327</v>
      </c>
      <c r="C1463" s="449">
        <v>1225670.9999999991</v>
      </c>
      <c r="D1463" s="449">
        <v>1232390.9999999949</v>
      </c>
      <c r="E1463" s="449">
        <v>1231116.9999999965</v>
      </c>
      <c r="F1463" s="449">
        <v>1215380.9999999998</v>
      </c>
      <c r="G1463" s="449">
        <v>1203278.9999999993</v>
      </c>
      <c r="H1463" s="449">
        <v>1413370.9999999981</v>
      </c>
      <c r="I1463" s="449">
        <v>1192566.9999999993</v>
      </c>
      <c r="J1463" s="449">
        <v>1184374.9999999991</v>
      </c>
      <c r="K1463" s="449">
        <v>1186006.999999997</v>
      </c>
      <c r="L1463" s="449">
        <v>1188748.9999999974</v>
      </c>
      <c r="M1463" s="449">
        <v>1187731.0000000061</v>
      </c>
      <c r="N1463" s="449">
        <v>1184614.0000000054</v>
      </c>
      <c r="O1463" s="422">
        <v>1220437.7499999993</v>
      </c>
      <c r="P1463" s="392">
        <v>0.35521376768770901</v>
      </c>
      <c r="V1463" s="10" t="s">
        <v>327</v>
      </c>
      <c r="W1463" s="530">
        <v>0.15314060624751602</v>
      </c>
      <c r="X1463" s="530">
        <v>-2.7008879217995524E-2</v>
      </c>
      <c r="Y1463" s="10"/>
      <c r="Z1463" s="10" t="s">
        <v>527</v>
      </c>
      <c r="AA1463" s="531">
        <v>-0.13089669582216765</v>
      </c>
      <c r="AB1463" s="531">
        <v>-2.4152890754819439E-2</v>
      </c>
    </row>
    <row r="1464" spans="1:28" s="74" customFormat="1" ht="15.75" x14ac:dyDescent="0.25">
      <c r="A1464" s="20"/>
      <c r="B1464" s="379" t="s">
        <v>321</v>
      </c>
      <c r="C1464" s="449">
        <v>1013333.9999999991</v>
      </c>
      <c r="D1464" s="449">
        <v>1018943.999999996</v>
      </c>
      <c r="E1464" s="449">
        <v>1020847.9999999951</v>
      </c>
      <c r="F1464" s="449">
        <v>1009902.0000000041</v>
      </c>
      <c r="G1464" s="449">
        <v>1003374.9999999977</v>
      </c>
      <c r="H1464" s="449">
        <v>921271.99999999686</v>
      </c>
      <c r="I1464" s="449">
        <v>995498.9999999979</v>
      </c>
      <c r="J1464" s="449">
        <v>995535.99999999953</v>
      </c>
      <c r="K1464" s="449">
        <v>988907.99999999348</v>
      </c>
      <c r="L1464" s="449">
        <v>988527.00000000163</v>
      </c>
      <c r="M1464" s="449">
        <v>987793.00000000035</v>
      </c>
      <c r="N1464" s="449">
        <v>987247.0000000021</v>
      </c>
      <c r="O1464" s="422">
        <v>994265.41666666546</v>
      </c>
      <c r="P1464" s="392">
        <v>0.28938531665032186</v>
      </c>
      <c r="V1464" s="10" t="s">
        <v>321</v>
      </c>
      <c r="W1464" s="530">
        <v>-9.0850598124608758E-2</v>
      </c>
      <c r="X1464" s="530">
        <v>-1.7600317368213422E-2</v>
      </c>
      <c r="Y1464" s="10"/>
      <c r="Z1464" s="10" t="s">
        <v>528</v>
      </c>
      <c r="AA1464" s="531">
        <v>-0.10245694542303997</v>
      </c>
      <c r="AB1464" s="531">
        <v>-2.2379876696267439E-2</v>
      </c>
    </row>
    <row r="1465" spans="1:28" s="74" customFormat="1" ht="15.75" x14ac:dyDescent="0.25">
      <c r="A1465" s="20"/>
      <c r="B1465" s="379" t="s">
        <v>334</v>
      </c>
      <c r="C1465" s="449">
        <v>225870.00000000012</v>
      </c>
      <c r="D1465" s="449">
        <v>228648.9999999993</v>
      </c>
      <c r="E1465" s="449">
        <v>229283.99999999904</v>
      </c>
      <c r="F1465" s="449">
        <v>226173.00000000055</v>
      </c>
      <c r="G1465" s="449">
        <v>223960.99999999927</v>
      </c>
      <c r="H1465" s="449">
        <v>190620.00000000026</v>
      </c>
      <c r="I1465" s="449">
        <v>221659.99999999997</v>
      </c>
      <c r="J1465" s="449">
        <v>220173.00000000035</v>
      </c>
      <c r="K1465" s="449">
        <v>220613.99999999933</v>
      </c>
      <c r="L1465" s="449">
        <v>220773.99999999939</v>
      </c>
      <c r="M1465" s="449">
        <v>220583.00000000029</v>
      </c>
      <c r="N1465" s="449">
        <v>220935.00000000006</v>
      </c>
      <c r="O1465" s="422">
        <v>220774.66666666651</v>
      </c>
      <c r="P1465" s="392">
        <v>6.4257436445787353E-2</v>
      </c>
      <c r="V1465" s="10" t="s">
        <v>334</v>
      </c>
      <c r="W1465" s="530">
        <v>-0.15606322220746374</v>
      </c>
      <c r="X1465" s="530">
        <v>-1.8639040155842491E-2</v>
      </c>
      <c r="Y1465" s="10"/>
      <c r="Z1465" s="10" t="s">
        <v>529</v>
      </c>
      <c r="AA1465" s="531">
        <v>-0.23743673307389113</v>
      </c>
      <c r="AB1465" s="531">
        <v>-1.9726944291455637E-2</v>
      </c>
    </row>
    <row r="1466" spans="1:28" s="74" customFormat="1" ht="15.75" x14ac:dyDescent="0.25">
      <c r="A1466" s="20"/>
      <c r="B1466" s="379" t="s">
        <v>314</v>
      </c>
      <c r="C1466" s="449">
        <v>181678.99999999965</v>
      </c>
      <c r="D1466" s="449">
        <v>182980.99999999962</v>
      </c>
      <c r="E1466" s="449">
        <v>184195.99999999985</v>
      </c>
      <c r="F1466" s="449">
        <v>183174.99999999983</v>
      </c>
      <c r="G1466" s="449">
        <v>181391.99999999997</v>
      </c>
      <c r="H1466" s="449">
        <v>164500.99999999988</v>
      </c>
      <c r="I1466" s="449">
        <v>179683.00000000003</v>
      </c>
      <c r="J1466" s="449">
        <v>178386.99999999948</v>
      </c>
      <c r="K1466" s="449">
        <v>177798.00000000032</v>
      </c>
      <c r="L1466" s="449">
        <v>177801.99999999988</v>
      </c>
      <c r="M1466" s="449">
        <v>178244.00000000017</v>
      </c>
      <c r="N1466" s="449">
        <v>178550.00000000041</v>
      </c>
      <c r="O1466" s="422">
        <v>179032.33333333326</v>
      </c>
      <c r="P1466" s="392">
        <v>5.2108146983535344E-2</v>
      </c>
      <c r="V1466" s="10" t="s">
        <v>314</v>
      </c>
      <c r="W1466" s="530">
        <v>-9.4551379080685172E-2</v>
      </c>
      <c r="X1466" s="530">
        <v>-1.0986410096927138E-2</v>
      </c>
      <c r="Y1466" s="10"/>
      <c r="Z1466" s="10" t="s">
        <v>530</v>
      </c>
      <c r="AA1466" s="531">
        <v>-7.7588337039780561E-2</v>
      </c>
      <c r="AB1466" s="531">
        <v>-5.806770447244875E-3</v>
      </c>
    </row>
    <row r="1467" spans="1:28" s="74" customFormat="1" ht="15.75" x14ac:dyDescent="0.25">
      <c r="A1467" s="20"/>
      <c r="B1467" s="379" t="s">
        <v>319</v>
      </c>
      <c r="C1467" s="449">
        <v>142299.9999999998</v>
      </c>
      <c r="D1467" s="449">
        <v>143329.00000000076</v>
      </c>
      <c r="E1467" s="449">
        <v>144103.00000000017</v>
      </c>
      <c r="F1467" s="449">
        <v>142568.00000000003</v>
      </c>
      <c r="G1467" s="449">
        <v>140761.00000000003</v>
      </c>
      <c r="H1467" s="449">
        <v>124451.99999999994</v>
      </c>
      <c r="I1467" s="449">
        <v>139211.00000000003</v>
      </c>
      <c r="J1467" s="449">
        <v>138129.00000000029</v>
      </c>
      <c r="K1467" s="449">
        <v>137849.00000000023</v>
      </c>
      <c r="L1467" s="449">
        <v>137613.00000000006</v>
      </c>
      <c r="M1467" s="449">
        <v>137196.99999999968</v>
      </c>
      <c r="N1467" s="449">
        <v>137375.99999999971</v>
      </c>
      <c r="O1467" s="422">
        <v>138740.66666666672</v>
      </c>
      <c r="P1467" s="392">
        <v>4.0381080426405404E-2</v>
      </c>
      <c r="V1467" s="10" t="s">
        <v>319</v>
      </c>
      <c r="W1467" s="530">
        <v>-0.12542515811665411</v>
      </c>
      <c r="X1467" s="530">
        <v>-2.1707659873505071E-2</v>
      </c>
      <c r="Y1467" s="10"/>
      <c r="Z1467" s="10"/>
      <c r="AA1467" s="10"/>
      <c r="AB1467" s="10"/>
    </row>
    <row r="1468" spans="1:28" s="74" customFormat="1" ht="15.75" x14ac:dyDescent="0.25">
      <c r="A1468" s="20"/>
      <c r="B1468" s="44" t="s">
        <v>328</v>
      </c>
      <c r="C1468" s="177">
        <v>99890.999999999854</v>
      </c>
      <c r="D1468" s="177">
        <v>100785.99999999999</v>
      </c>
      <c r="E1468" s="177">
        <v>100875.0000000001</v>
      </c>
      <c r="F1468" s="177">
        <v>99203.999999999927</v>
      </c>
      <c r="G1468" s="177">
        <v>98270.999999999811</v>
      </c>
      <c r="H1468" s="177">
        <v>86535.999999999942</v>
      </c>
      <c r="I1468" s="177">
        <v>97443</v>
      </c>
      <c r="J1468" s="177">
        <v>96801.000000000087</v>
      </c>
      <c r="K1468" s="177">
        <v>96967.999999999927</v>
      </c>
      <c r="L1468" s="177">
        <v>97247.999999999898</v>
      </c>
      <c r="M1468" s="177">
        <v>97163.000000000044</v>
      </c>
      <c r="N1468" s="177">
        <v>97001.999999999913</v>
      </c>
      <c r="O1468" s="164">
        <v>97348.999999999956</v>
      </c>
      <c r="P1468" s="100">
        <v>2.8333854037726047E-2</v>
      </c>
      <c r="V1468" s="10" t="s">
        <v>328</v>
      </c>
      <c r="W1468" s="530">
        <v>-0.13369572834389418</v>
      </c>
      <c r="X1468" s="530">
        <v>-2.4506712316423481E-2</v>
      </c>
      <c r="Y1468" s="10"/>
      <c r="Z1468" s="10"/>
      <c r="AA1468" s="10"/>
      <c r="AB1468" s="10"/>
    </row>
    <row r="1469" spans="1:28" s="74" customFormat="1" ht="15.75" x14ac:dyDescent="0.25">
      <c r="A1469" s="20"/>
      <c r="B1469" s="44" t="s">
        <v>336</v>
      </c>
      <c r="C1469" s="177">
        <v>84754.999999999753</v>
      </c>
      <c r="D1469" s="177">
        <v>84886.999999999796</v>
      </c>
      <c r="E1469" s="177">
        <v>85280.999999999869</v>
      </c>
      <c r="F1469" s="177">
        <v>83994.999999999956</v>
      </c>
      <c r="G1469" s="177">
        <v>82768.999999999854</v>
      </c>
      <c r="H1469" s="177">
        <v>68713.999999999825</v>
      </c>
      <c r="I1469" s="177">
        <v>81550.999999999825</v>
      </c>
      <c r="J1469" s="177">
        <v>81003.999999999913</v>
      </c>
      <c r="K1469" s="177">
        <v>81472.999999999884</v>
      </c>
      <c r="L1469" s="177">
        <v>81757.000000000015</v>
      </c>
      <c r="M1469" s="177">
        <v>81839.999999999825</v>
      </c>
      <c r="N1469" s="177">
        <v>82070.000000000015</v>
      </c>
      <c r="O1469" s="164">
        <v>81674.666666666526</v>
      </c>
      <c r="P1469" s="100">
        <v>2.377177047440918E-2</v>
      </c>
      <c r="V1469" s="10" t="s">
        <v>336</v>
      </c>
      <c r="W1469" s="530">
        <v>-0.18926317031443543</v>
      </c>
      <c r="X1469" s="530">
        <v>-3.7803079464337641E-2</v>
      </c>
      <c r="Y1469" s="10"/>
      <c r="Z1469" s="10"/>
      <c r="AA1469" s="10"/>
      <c r="AB1469" s="10"/>
    </row>
    <row r="1470" spans="1:28" s="74" customFormat="1" ht="15.75" x14ac:dyDescent="0.25">
      <c r="A1470" s="20"/>
      <c r="B1470" s="44" t="s">
        <v>332</v>
      </c>
      <c r="C1470" s="177">
        <v>75160.000000000131</v>
      </c>
      <c r="D1470" s="177">
        <v>75211.999999999942</v>
      </c>
      <c r="E1470" s="177">
        <v>75609.999999999869</v>
      </c>
      <c r="F1470" s="177">
        <v>74736.000000000015</v>
      </c>
      <c r="G1470" s="177">
        <v>73874</v>
      </c>
      <c r="H1470" s="177">
        <v>63498.999999999964</v>
      </c>
      <c r="I1470" s="177">
        <v>73430.000000000015</v>
      </c>
      <c r="J1470" s="177">
        <v>72964.000000000087</v>
      </c>
      <c r="K1470" s="177">
        <v>73166.000000000029</v>
      </c>
      <c r="L1470" s="177">
        <v>73513.999999999971</v>
      </c>
      <c r="M1470" s="177">
        <v>73638.999999999898</v>
      </c>
      <c r="N1470" s="177">
        <v>73763.999999999971</v>
      </c>
      <c r="O1470" s="164">
        <v>73213.999999999985</v>
      </c>
      <c r="P1470" s="100">
        <v>2.1309256279140775E-2</v>
      </c>
      <c r="V1470" s="10" t="s">
        <v>332</v>
      </c>
      <c r="W1470" s="530">
        <v>-0.15514901543374332</v>
      </c>
      <c r="X1470" s="530">
        <v>-2.3017562533263883E-2</v>
      </c>
      <c r="Y1470" s="10"/>
      <c r="Z1470" s="10"/>
      <c r="AA1470" s="10"/>
      <c r="AB1470" s="10"/>
    </row>
    <row r="1471" spans="1:28" s="74" customFormat="1" ht="15.75" x14ac:dyDescent="0.25">
      <c r="A1471" s="20"/>
      <c r="B1471" s="44" t="s">
        <v>322</v>
      </c>
      <c r="C1471" s="177">
        <v>72487.999999999985</v>
      </c>
      <c r="D1471" s="177">
        <v>72900.999999999956</v>
      </c>
      <c r="E1471" s="177">
        <v>72910.999999999854</v>
      </c>
      <c r="F1471" s="177">
        <v>71826.000000000029</v>
      </c>
      <c r="G1471" s="177">
        <v>71082.000000000146</v>
      </c>
      <c r="H1471" s="177">
        <v>61111</v>
      </c>
      <c r="I1471" s="177">
        <v>70373.000000000044</v>
      </c>
      <c r="J1471" s="177">
        <v>69921.000000000102</v>
      </c>
      <c r="K1471" s="177">
        <v>70013</v>
      </c>
      <c r="L1471" s="177">
        <v>70208.000000000146</v>
      </c>
      <c r="M1471" s="177">
        <v>70193.999999999927</v>
      </c>
      <c r="N1471" s="177">
        <v>70181.000000000044</v>
      </c>
      <c r="O1471" s="164">
        <v>70267.416666666672</v>
      </c>
      <c r="P1471" s="100">
        <v>2.0451640257644278E-2</v>
      </c>
      <c r="V1471" s="10" t="s">
        <v>322</v>
      </c>
      <c r="W1471" s="530">
        <v>-0.15695011588124913</v>
      </c>
      <c r="X1471" s="530">
        <v>-2.9177243129896564E-2</v>
      </c>
      <c r="Y1471" s="10"/>
      <c r="Z1471" s="10"/>
      <c r="AA1471" s="10"/>
      <c r="AB1471" s="10"/>
    </row>
    <row r="1472" spans="1:28" s="74" customFormat="1" ht="15.75" x14ac:dyDescent="0.25">
      <c r="A1472" s="20"/>
      <c r="B1472" s="44" t="s">
        <v>320</v>
      </c>
      <c r="C1472" s="177">
        <v>64406.000000000138</v>
      </c>
      <c r="D1472" s="177">
        <v>64979.999999999978</v>
      </c>
      <c r="E1472" s="177">
        <v>65181.000000000102</v>
      </c>
      <c r="F1472" s="177">
        <v>64098.999999999804</v>
      </c>
      <c r="G1472" s="177">
        <v>63633.000000000116</v>
      </c>
      <c r="H1472" s="177">
        <v>52924.999999999891</v>
      </c>
      <c r="I1472" s="177">
        <v>62477.000000000029</v>
      </c>
      <c r="J1472" s="177">
        <v>61786.999999999927</v>
      </c>
      <c r="K1472" s="177">
        <v>62048.999999999876</v>
      </c>
      <c r="L1472" s="177">
        <v>62264.999999999993</v>
      </c>
      <c r="M1472" s="177">
        <v>62191.000000000153</v>
      </c>
      <c r="N1472" s="177">
        <v>62214.000000000146</v>
      </c>
      <c r="O1472" s="164">
        <v>62350.583333333336</v>
      </c>
      <c r="P1472" s="100">
        <v>1.8147411142731221E-2</v>
      </c>
      <c r="V1472" s="10" t="s">
        <v>320</v>
      </c>
      <c r="W1472" s="530">
        <v>-0.17825978946061272</v>
      </c>
      <c r="X1472" s="530">
        <v>-2.995062571810243E-2</v>
      </c>
      <c r="Y1472" s="10"/>
      <c r="Z1472" s="10"/>
      <c r="AA1472" s="10"/>
      <c r="AB1472" s="10"/>
    </row>
    <row r="1473" spans="1:28" s="74" customFormat="1" ht="15.75" x14ac:dyDescent="0.25">
      <c r="A1473" s="20"/>
      <c r="B1473" s="44" t="s">
        <v>323</v>
      </c>
      <c r="C1473" s="177">
        <v>61533.99999999984</v>
      </c>
      <c r="D1473" s="177">
        <v>62144.000000000087</v>
      </c>
      <c r="E1473" s="177">
        <v>61806.999999999942</v>
      </c>
      <c r="F1473" s="177">
        <v>61052.000000000036</v>
      </c>
      <c r="G1473" s="177">
        <v>60942.999999999891</v>
      </c>
      <c r="H1473" s="177">
        <v>55555</v>
      </c>
      <c r="I1473" s="177">
        <v>60566.000000000087</v>
      </c>
      <c r="J1473" s="177">
        <v>60199.999999999978</v>
      </c>
      <c r="K1473" s="177">
        <v>60366.999999999964</v>
      </c>
      <c r="L1473" s="177">
        <v>60758.000000000189</v>
      </c>
      <c r="M1473" s="177">
        <v>60783.999999999978</v>
      </c>
      <c r="N1473" s="177">
        <v>60733.99999999992</v>
      </c>
      <c r="O1473" s="164">
        <v>60537</v>
      </c>
      <c r="P1473" s="100">
        <v>1.7619559747730561E-2</v>
      </c>
      <c r="V1473" s="10" t="s">
        <v>323</v>
      </c>
      <c r="W1473" s="530">
        <v>-9.7165794520100365E-2</v>
      </c>
      <c r="X1473" s="530">
        <v>-1.5731140507682827E-2</v>
      </c>
      <c r="Y1473" s="10"/>
      <c r="Z1473" s="10"/>
      <c r="AA1473" s="10"/>
      <c r="AB1473" s="10"/>
    </row>
    <row r="1474" spans="1:28" s="74" customFormat="1" ht="15.75" x14ac:dyDescent="0.25">
      <c r="A1474" s="20"/>
      <c r="B1474" s="44" t="s">
        <v>318</v>
      </c>
      <c r="C1474" s="177">
        <v>56768.999999999927</v>
      </c>
      <c r="D1474" s="177">
        <v>57309.000000000051</v>
      </c>
      <c r="E1474" s="177">
        <v>57397.000000000015</v>
      </c>
      <c r="F1474" s="177">
        <v>56549.000000000073</v>
      </c>
      <c r="G1474" s="177">
        <v>55832.999999999956</v>
      </c>
      <c r="H1474" s="177">
        <v>50400.999999999964</v>
      </c>
      <c r="I1474" s="177">
        <v>55393.999999999898</v>
      </c>
      <c r="J1474" s="177">
        <v>55340.999999999956</v>
      </c>
      <c r="K1474" s="177">
        <v>55255.000000000007</v>
      </c>
      <c r="L1474" s="177">
        <v>55371</v>
      </c>
      <c r="M1474" s="177">
        <v>55441.999999999956</v>
      </c>
      <c r="N1474" s="177">
        <v>55407.000000000036</v>
      </c>
      <c r="O1474" s="164">
        <v>55538.999999999978</v>
      </c>
      <c r="P1474" s="100">
        <v>1.616486989492719E-2</v>
      </c>
      <c r="V1474" s="10" t="s">
        <v>318</v>
      </c>
      <c r="W1474" s="530">
        <v>-0.11217389772587101</v>
      </c>
      <c r="X1474" s="530">
        <v>-2.4220965667882663E-2</v>
      </c>
      <c r="Y1474" s="10"/>
      <c r="Z1474" s="10"/>
      <c r="AA1474" s="10"/>
      <c r="AB1474" s="10"/>
    </row>
    <row r="1475" spans="1:28" s="74" customFormat="1" ht="15.75" x14ac:dyDescent="0.25">
      <c r="A1475" s="20"/>
      <c r="B1475" s="379" t="s">
        <v>317</v>
      </c>
      <c r="C1475" s="449">
        <v>46743.000000000058</v>
      </c>
      <c r="D1475" s="449">
        <v>47052.000000000022</v>
      </c>
      <c r="E1475" s="449">
        <v>47097.999999999913</v>
      </c>
      <c r="F1475" s="449">
        <v>46213.000000000058</v>
      </c>
      <c r="G1475" s="449">
        <v>45709.999999999993</v>
      </c>
      <c r="H1475" s="449">
        <v>38304.999999999978</v>
      </c>
      <c r="I1475" s="449">
        <v>45174.000000000058</v>
      </c>
      <c r="J1475" s="449">
        <v>45038.000000000015</v>
      </c>
      <c r="K1475" s="449">
        <v>45038</v>
      </c>
      <c r="L1475" s="449">
        <v>45231.000000000058</v>
      </c>
      <c r="M1475" s="449">
        <v>45261.99999999992</v>
      </c>
      <c r="N1475" s="449">
        <v>45239.999999999935</v>
      </c>
      <c r="O1475" s="422">
        <v>45175.333333333336</v>
      </c>
      <c r="P1475" s="392">
        <v>1.3148479191078361E-2</v>
      </c>
      <c r="V1475" s="10" t="s">
        <v>317</v>
      </c>
      <c r="W1475" s="530">
        <v>-0.18051900819374173</v>
      </c>
      <c r="X1475" s="530">
        <v>-3.3566523329696382E-2</v>
      </c>
      <c r="Y1475" s="10"/>
      <c r="Z1475" s="10"/>
      <c r="AA1475" s="10"/>
      <c r="AB1475" s="10"/>
    </row>
    <row r="1476" spans="1:28" s="74" customFormat="1" ht="15.75" x14ac:dyDescent="0.25">
      <c r="A1476" s="20"/>
      <c r="B1476" s="379" t="s">
        <v>333</v>
      </c>
      <c r="C1476" s="449">
        <v>25225.000000000047</v>
      </c>
      <c r="D1476" s="449">
        <v>25492.999999999996</v>
      </c>
      <c r="E1476" s="449">
        <v>25672.999999999985</v>
      </c>
      <c r="F1476" s="449">
        <v>25369.000000000029</v>
      </c>
      <c r="G1476" s="449">
        <v>24980.999999999975</v>
      </c>
      <c r="H1476" s="449">
        <v>24734.000000000018</v>
      </c>
      <c r="I1476" s="449">
        <v>24866.999999999971</v>
      </c>
      <c r="J1476" s="449">
        <v>24768.999999999993</v>
      </c>
      <c r="K1476" s="449">
        <v>24800</v>
      </c>
      <c r="L1476" s="449">
        <v>24785.999999999985</v>
      </c>
      <c r="M1476" s="449">
        <v>24876.999999999989</v>
      </c>
      <c r="N1476" s="449">
        <v>24880.999999999942</v>
      </c>
      <c r="O1476" s="422">
        <v>25037.916666666661</v>
      </c>
      <c r="P1476" s="392">
        <v>7.2873956203153775E-3</v>
      </c>
      <c r="V1476" s="10" t="s">
        <v>333</v>
      </c>
      <c r="W1476" s="530">
        <v>-1.9464816650149781E-2</v>
      </c>
      <c r="X1476" s="530">
        <v>-1.4192269573838482E-2</v>
      </c>
      <c r="Y1476" s="10"/>
      <c r="Z1476" s="10"/>
      <c r="AA1476" s="10"/>
      <c r="AB1476" s="10"/>
    </row>
    <row r="1477" spans="1:28" s="74" customFormat="1" ht="15.75" x14ac:dyDescent="0.25">
      <c r="A1477" s="20"/>
      <c r="B1477" s="379" t="s">
        <v>315</v>
      </c>
      <c r="C1477" s="449">
        <v>21678.000000000011</v>
      </c>
      <c r="D1477" s="449">
        <v>21922.000000000018</v>
      </c>
      <c r="E1477" s="449">
        <v>22031.999999999971</v>
      </c>
      <c r="F1477" s="449">
        <v>21915.999999999967</v>
      </c>
      <c r="G1477" s="449">
        <v>21706.000000000018</v>
      </c>
      <c r="H1477" s="449">
        <v>19927.999999999978</v>
      </c>
      <c r="I1477" s="449">
        <v>21457.999999999953</v>
      </c>
      <c r="J1477" s="449">
        <v>21434.000000000004</v>
      </c>
      <c r="K1477" s="449">
        <v>21349.999999999985</v>
      </c>
      <c r="L1477" s="449">
        <v>21331.000000000029</v>
      </c>
      <c r="M1477" s="449">
        <v>21513.999999999964</v>
      </c>
      <c r="N1477" s="449">
        <v>21575</v>
      </c>
      <c r="O1477" s="422">
        <v>21486.999999999989</v>
      </c>
      <c r="P1477" s="392">
        <v>6.2538857277282716E-3</v>
      </c>
      <c r="V1477" s="10" t="s">
        <v>315</v>
      </c>
      <c r="W1477" s="530">
        <v>-8.0727004336194841E-2</v>
      </c>
      <c r="X1477" s="530">
        <v>-1.0148537687981275E-2</v>
      </c>
      <c r="Y1477" s="10"/>
      <c r="Z1477" s="10"/>
      <c r="AA1477" s="10"/>
      <c r="AB1477" s="10"/>
    </row>
    <row r="1478" spans="1:28" s="74" customFormat="1" ht="15.75" x14ac:dyDescent="0.25">
      <c r="A1478" s="20"/>
      <c r="B1478" s="379" t="s">
        <v>316</v>
      </c>
      <c r="C1478" s="449">
        <v>17057.000000000036</v>
      </c>
      <c r="D1478" s="449">
        <v>17100.00000000004</v>
      </c>
      <c r="E1478" s="449">
        <v>17121.999999999975</v>
      </c>
      <c r="F1478" s="449">
        <v>16872.000000000004</v>
      </c>
      <c r="G1478" s="449">
        <v>16717.999999999964</v>
      </c>
      <c r="H1478" s="449">
        <v>13392.999999999991</v>
      </c>
      <c r="I1478" s="449">
        <v>16255.000000000007</v>
      </c>
      <c r="J1478" s="449">
        <v>16255.000000000022</v>
      </c>
      <c r="K1478" s="449">
        <v>16265.000000000004</v>
      </c>
      <c r="L1478" s="449">
        <v>16263.99999999996</v>
      </c>
      <c r="M1478" s="449">
        <v>16295.999999999995</v>
      </c>
      <c r="N1478" s="449">
        <v>16939.000000000007</v>
      </c>
      <c r="O1478" s="422">
        <v>16378</v>
      </c>
      <c r="P1478" s="392">
        <v>4.7668888373776554E-3</v>
      </c>
      <c r="V1478" s="10" t="s">
        <v>316</v>
      </c>
      <c r="W1478" s="530">
        <v>-0.21480916925602614</v>
      </c>
      <c r="X1478" s="530">
        <v>-4.7018819253094181E-2</v>
      </c>
      <c r="Y1478" s="10"/>
      <c r="Z1478" s="10"/>
      <c r="AA1478" s="10"/>
      <c r="AB1478" s="10"/>
    </row>
    <row r="1479" spans="1:28" s="74" customFormat="1" ht="15.75" x14ac:dyDescent="0.25">
      <c r="A1479" s="20"/>
      <c r="B1479" s="379" t="s">
        <v>335</v>
      </c>
      <c r="C1479" s="449">
        <v>15980.999999999996</v>
      </c>
      <c r="D1479" s="449">
        <v>16115.999999999982</v>
      </c>
      <c r="E1479" s="449">
        <v>16061.000000000004</v>
      </c>
      <c r="F1479" s="449">
        <v>15699.000000000011</v>
      </c>
      <c r="G1479" s="449">
        <v>15558.999999999987</v>
      </c>
      <c r="H1479" s="449">
        <v>12603.000000000016</v>
      </c>
      <c r="I1479" s="449">
        <v>15501.999999999996</v>
      </c>
      <c r="J1479" s="449">
        <v>15458.000000000005</v>
      </c>
      <c r="K1479" s="449">
        <v>15507.999999999993</v>
      </c>
      <c r="L1479" s="449">
        <v>15568.999999999991</v>
      </c>
      <c r="M1479" s="449">
        <v>15538.999999999982</v>
      </c>
      <c r="N1479" s="449">
        <v>15607.000000000009</v>
      </c>
      <c r="O1479" s="422">
        <v>15433.499999999998</v>
      </c>
      <c r="P1479" s="392">
        <v>4.4919879638336815E-3</v>
      </c>
      <c r="V1479" s="10" t="s">
        <v>335</v>
      </c>
      <c r="W1479" s="530">
        <v>-0.211376009010699</v>
      </c>
      <c r="X1479" s="530">
        <v>-2.99730930479945E-2</v>
      </c>
      <c r="Y1479" s="10"/>
      <c r="Z1479" s="10"/>
      <c r="AA1479" s="10"/>
      <c r="AB1479" s="10"/>
    </row>
    <row r="1480" spans="1:28" s="74" customFormat="1" ht="15.75" x14ac:dyDescent="0.25">
      <c r="A1480" s="20"/>
      <c r="B1480" s="379" t="s">
        <v>330</v>
      </c>
      <c r="C1480" s="449">
        <v>14887.999999999984</v>
      </c>
      <c r="D1480" s="449">
        <v>14978.99999999998</v>
      </c>
      <c r="E1480" s="449">
        <v>15009.999999999998</v>
      </c>
      <c r="F1480" s="449">
        <v>14773.999999999996</v>
      </c>
      <c r="G1480" s="449">
        <v>14701.000000000009</v>
      </c>
      <c r="H1480" s="449">
        <v>9401.0000000000109</v>
      </c>
      <c r="I1480" s="449">
        <v>14523.000000000013</v>
      </c>
      <c r="J1480" s="449">
        <v>14289.000000000004</v>
      </c>
      <c r="K1480" s="449">
        <v>14399</v>
      </c>
      <c r="L1480" s="449">
        <v>14488.999999999998</v>
      </c>
      <c r="M1480" s="449">
        <v>14353.999999999996</v>
      </c>
      <c r="N1480" s="449">
        <v>14355.000000000007</v>
      </c>
      <c r="O1480" s="422">
        <v>14180.166666666666</v>
      </c>
      <c r="P1480" s="392">
        <v>4.127199792128956E-3</v>
      </c>
      <c r="V1480" s="10" t="s">
        <v>330</v>
      </c>
      <c r="W1480" s="530">
        <v>-0.36855185384201899</v>
      </c>
      <c r="X1480" s="530">
        <v>-2.4516389038149605E-2</v>
      </c>
      <c r="Y1480" s="10"/>
      <c r="Z1480" s="10"/>
      <c r="AA1480" s="10"/>
      <c r="AB1480" s="10"/>
    </row>
    <row r="1481" spans="1:28" s="74" customFormat="1" ht="15.75" x14ac:dyDescent="0.25">
      <c r="A1481" s="20"/>
      <c r="B1481" s="379" t="s">
        <v>326</v>
      </c>
      <c r="C1481" s="449">
        <v>11218.999999999987</v>
      </c>
      <c r="D1481" s="449">
        <v>11298.000000000009</v>
      </c>
      <c r="E1481" s="449">
        <v>11430</v>
      </c>
      <c r="F1481" s="449">
        <v>11235.000000000004</v>
      </c>
      <c r="G1481" s="449">
        <v>11172.000000000002</v>
      </c>
      <c r="H1481" s="449">
        <v>9752.9999999999964</v>
      </c>
      <c r="I1481" s="449">
        <v>11007.000000000009</v>
      </c>
      <c r="J1481" s="449">
        <v>10953.999999999996</v>
      </c>
      <c r="K1481" s="449">
        <v>10990.000000000007</v>
      </c>
      <c r="L1481" s="449">
        <v>11088.000000000007</v>
      </c>
      <c r="M1481" s="449">
        <v>11135.000000000015</v>
      </c>
      <c r="N1481" s="449">
        <v>11160.999999999995</v>
      </c>
      <c r="O1481" s="422">
        <v>11036.833333333336</v>
      </c>
      <c r="P1481" s="392">
        <v>3.2123188189439674E-3</v>
      </c>
      <c r="V1481" s="10" t="s">
        <v>326</v>
      </c>
      <c r="W1481" s="530">
        <v>-0.13067118281486698</v>
      </c>
      <c r="X1481" s="530">
        <v>-1.8896514840892987E-2</v>
      </c>
      <c r="Y1481" s="10"/>
      <c r="Z1481" s="10"/>
      <c r="AA1481" s="10"/>
      <c r="AB1481" s="10"/>
    </row>
    <row r="1482" spans="1:28" s="74" customFormat="1" ht="15.75" x14ac:dyDescent="0.25">
      <c r="A1482" s="20"/>
      <c r="B1482" s="379" t="s">
        <v>331</v>
      </c>
      <c r="C1482" s="449">
        <v>10585.000000000004</v>
      </c>
      <c r="D1482" s="449">
        <v>10799.000000000011</v>
      </c>
      <c r="E1482" s="449">
        <v>10844.999999999989</v>
      </c>
      <c r="F1482" s="449">
        <v>10609</v>
      </c>
      <c r="G1482" s="449">
        <v>10496.000000000004</v>
      </c>
      <c r="H1482" s="449">
        <v>7555</v>
      </c>
      <c r="I1482" s="449">
        <v>10353</v>
      </c>
      <c r="J1482" s="449">
        <v>10224.999999999998</v>
      </c>
      <c r="K1482" s="449">
        <v>10253.999999999996</v>
      </c>
      <c r="L1482" s="449">
        <v>10306.000000000004</v>
      </c>
      <c r="M1482" s="449">
        <v>10244.999999999993</v>
      </c>
      <c r="N1482" s="449">
        <v>10240.000000000002</v>
      </c>
      <c r="O1482" s="422">
        <v>10209.333333333334</v>
      </c>
      <c r="P1482" s="392">
        <v>2.9714713093011527E-3</v>
      </c>
      <c r="V1482" s="10" t="s">
        <v>331</v>
      </c>
      <c r="W1482" s="530">
        <v>-0.28625413320736914</v>
      </c>
      <c r="X1482" s="530">
        <v>-2.1917808219178419E-2</v>
      </c>
      <c r="Y1482" s="10"/>
      <c r="Z1482" s="10"/>
      <c r="AA1482" s="10"/>
      <c r="AB1482" s="10"/>
    </row>
    <row r="1483" spans="1:28" s="74" customFormat="1" ht="15.75" x14ac:dyDescent="0.25">
      <c r="A1483" s="20"/>
      <c r="B1483" s="379" t="s">
        <v>337</v>
      </c>
      <c r="C1483" s="449">
        <v>8093.9999999999964</v>
      </c>
      <c r="D1483" s="449">
        <v>8308.9999999999909</v>
      </c>
      <c r="E1483" s="449">
        <v>8345.9999999999873</v>
      </c>
      <c r="F1483" s="449">
        <v>8263.9999999999836</v>
      </c>
      <c r="G1483" s="449">
        <v>8170.9999999999982</v>
      </c>
      <c r="H1483" s="449">
        <v>7466.0000000000127</v>
      </c>
      <c r="I1483" s="449">
        <v>8046.9999999999964</v>
      </c>
      <c r="J1483" s="449">
        <v>7945.0000000000073</v>
      </c>
      <c r="K1483" s="449">
        <v>7959.9999999999991</v>
      </c>
      <c r="L1483" s="449">
        <v>7999.0000000000027</v>
      </c>
      <c r="M1483" s="449">
        <v>7922.9999999999982</v>
      </c>
      <c r="N1483" s="449">
        <v>7876.9999999999955</v>
      </c>
      <c r="O1483" s="422">
        <v>8033.4166666666642</v>
      </c>
      <c r="P1483" s="392">
        <v>2.3381612061507471E-3</v>
      </c>
      <c r="V1483" s="10" t="s">
        <v>337</v>
      </c>
      <c r="W1483" s="530">
        <v>-7.7588337039780561E-2</v>
      </c>
      <c r="X1483" s="530">
        <v>-5.806770447244875E-3</v>
      </c>
      <c r="Y1483" s="10"/>
      <c r="Z1483" s="10"/>
      <c r="AA1483" s="10"/>
      <c r="AB1483" s="10"/>
    </row>
    <row r="1484" spans="1:28" s="74" customFormat="1" ht="15.75" x14ac:dyDescent="0.25">
      <c r="A1484" s="20"/>
      <c r="B1484" s="379" t="s">
        <v>325</v>
      </c>
      <c r="C1484" s="449">
        <v>6369</v>
      </c>
      <c r="D1484" s="449">
        <v>6498</v>
      </c>
      <c r="E1484" s="449">
        <v>6485.9999999999982</v>
      </c>
      <c r="F1484" s="449">
        <v>6388.0000000000027</v>
      </c>
      <c r="G1484" s="449">
        <v>6339.0000000000036</v>
      </c>
      <c r="H1484" s="449">
        <v>4580</v>
      </c>
      <c r="I1484" s="449">
        <v>6090.9999999999982</v>
      </c>
      <c r="J1484" s="449">
        <v>6006.9999999999973</v>
      </c>
      <c r="K1484" s="449">
        <v>6030.0000000000073</v>
      </c>
      <c r="L1484" s="449">
        <v>6046.9999999999964</v>
      </c>
      <c r="M1484" s="449">
        <v>6018.9999999999973</v>
      </c>
      <c r="N1484" s="449">
        <v>5973.0000000000036</v>
      </c>
      <c r="O1484" s="422">
        <v>6068.9166666666679</v>
      </c>
      <c r="P1484" s="392">
        <v>1.7663848524428227E-3</v>
      </c>
      <c r="V1484" s="10" t="s">
        <v>325</v>
      </c>
      <c r="W1484" s="530">
        <v>-0.2808918197519234</v>
      </c>
      <c r="X1484" s="530">
        <v>-4.3648924477940311E-2</v>
      </c>
      <c r="Y1484" s="10"/>
      <c r="Z1484" s="10"/>
      <c r="AA1484" s="10"/>
      <c r="AB1484" s="10"/>
    </row>
    <row r="1485" spans="1:28" s="74" customFormat="1" ht="15.75" x14ac:dyDescent="0.25">
      <c r="A1485" s="20"/>
      <c r="B1485" s="379" t="s">
        <v>324</v>
      </c>
      <c r="C1485" s="449">
        <v>4506.9999999999964</v>
      </c>
      <c r="D1485" s="449">
        <v>4563.0000000000045</v>
      </c>
      <c r="E1485" s="449">
        <v>4573.9999999999945</v>
      </c>
      <c r="F1485" s="449">
        <v>4490.0000000000027</v>
      </c>
      <c r="G1485" s="449">
        <v>4479.9999999999964</v>
      </c>
      <c r="H1485" s="449">
        <v>3585.9999999999982</v>
      </c>
      <c r="I1485" s="449">
        <v>4339.0000000000055</v>
      </c>
      <c r="J1485" s="449">
        <v>4305.9999999999982</v>
      </c>
      <c r="K1485" s="449">
        <v>4355.9999999999991</v>
      </c>
      <c r="L1485" s="449">
        <v>4426.9999999999982</v>
      </c>
      <c r="M1485" s="449">
        <v>4506.0000000000036</v>
      </c>
      <c r="N1485" s="449">
        <v>4518.0000000000009</v>
      </c>
      <c r="O1485" s="422">
        <v>4387.666666666667</v>
      </c>
      <c r="P1485" s="392">
        <v>1.277049655358857E-3</v>
      </c>
      <c r="V1485" s="10" t="s">
        <v>324</v>
      </c>
      <c r="W1485" s="530">
        <v>-0.20434879076991322</v>
      </c>
      <c r="X1485" s="530">
        <v>-3.7275349456399168E-2</v>
      </c>
      <c r="Y1485" s="10"/>
      <c r="Z1485" s="10"/>
      <c r="AA1485" s="10"/>
      <c r="AB1485" s="10"/>
    </row>
    <row r="1486" spans="1:28" s="74" customFormat="1" ht="15.75" x14ac:dyDescent="0.25">
      <c r="A1486" s="20"/>
      <c r="B1486" s="379" t="s">
        <v>329</v>
      </c>
      <c r="C1486" s="453">
        <v>4086.9999999999986</v>
      </c>
      <c r="D1486" s="453">
        <v>4411.0000000000027</v>
      </c>
      <c r="E1486" s="453">
        <v>4393.9999999999991</v>
      </c>
      <c r="F1486" s="453">
        <v>4292.9999999999973</v>
      </c>
      <c r="G1486" s="453">
        <v>4274</v>
      </c>
      <c r="H1486" s="453">
        <v>3457.9999999999977</v>
      </c>
      <c r="I1486" s="453">
        <v>4200.9999999999982</v>
      </c>
      <c r="J1486" s="453">
        <v>4155</v>
      </c>
      <c r="K1486" s="453">
        <v>4186.0000000000009</v>
      </c>
      <c r="L1486" s="453">
        <v>4197.9999999999936</v>
      </c>
      <c r="M1486" s="453">
        <v>4199.0000000000018</v>
      </c>
      <c r="N1486" s="453">
        <v>4224.0000000000009</v>
      </c>
      <c r="O1486" s="423">
        <v>4173.3333333333321</v>
      </c>
      <c r="P1486" s="392">
        <v>1.2146669972721176E-3</v>
      </c>
      <c r="V1486" s="10" t="s">
        <v>329</v>
      </c>
      <c r="W1486" s="530">
        <v>-0.153902618057255</v>
      </c>
      <c r="X1486" s="530">
        <v>2.7893320283826666E-2</v>
      </c>
      <c r="Y1486" s="10"/>
      <c r="Z1486" s="10"/>
      <c r="AA1486" s="10"/>
      <c r="AB1486" s="10"/>
    </row>
    <row r="1487" spans="1:28" s="74" customFormat="1" ht="16.5" customHeight="1" thickBot="1" x14ac:dyDescent="0.3">
      <c r="A1487" s="20"/>
      <c r="B1487" s="101" t="s">
        <v>0</v>
      </c>
      <c r="C1487" s="181">
        <v>3490289.9999999972</v>
      </c>
      <c r="D1487" s="181">
        <v>3513052.9999999902</v>
      </c>
      <c r="E1487" s="181">
        <v>3517680.9999999907</v>
      </c>
      <c r="F1487" s="181">
        <v>3474782.0000000042</v>
      </c>
      <c r="G1487" s="181">
        <v>3443479.9999999963</v>
      </c>
      <c r="H1487" s="181">
        <v>3407718.9999999953</v>
      </c>
      <c r="I1487" s="181">
        <v>3411670.9999999972</v>
      </c>
      <c r="J1487" s="181">
        <v>3395452.9999999991</v>
      </c>
      <c r="K1487" s="181">
        <v>3391602.9999999907</v>
      </c>
      <c r="L1487" s="181">
        <v>3396320.9999999986</v>
      </c>
      <c r="M1487" s="181">
        <v>3394670.0000000065</v>
      </c>
      <c r="N1487" s="181">
        <v>3392684.0000000075</v>
      </c>
      <c r="O1487" s="167">
        <v>3435783.9166666637</v>
      </c>
      <c r="P1487" s="103">
        <v>1</v>
      </c>
      <c r="V1487" s="10" t="s">
        <v>0</v>
      </c>
      <c r="W1487" s="530">
        <v>-2.3657346524214872E-2</v>
      </c>
      <c r="X1487" s="530">
        <v>-2.252506238736611E-2</v>
      </c>
      <c r="Y1487" s="10"/>
      <c r="Z1487" s="10"/>
      <c r="AA1487" s="10"/>
      <c r="AB1487" s="10"/>
    </row>
    <row r="1488" spans="1:28" s="74" customFormat="1" ht="16.5" customHeight="1" x14ac:dyDescent="0.25">
      <c r="A1488" s="20"/>
      <c r="B1488" s="84"/>
      <c r="C1488" s="322"/>
      <c r="D1488" s="322"/>
      <c r="E1488" s="322"/>
      <c r="F1488" s="322"/>
      <c r="G1488" s="322"/>
      <c r="H1488" s="322"/>
      <c r="I1488" s="322"/>
      <c r="J1488" s="322"/>
      <c r="K1488" s="322"/>
      <c r="L1488" s="322"/>
      <c r="M1488" s="322"/>
      <c r="N1488" s="322"/>
      <c r="O1488" s="323"/>
      <c r="P1488" s="324"/>
    </row>
    <row r="1489" spans="2:15" ht="15" x14ac:dyDescent="0.2">
      <c r="B1489" s="38"/>
      <c r="C1489" s="46"/>
      <c r="D1489" s="46"/>
      <c r="E1489" s="46"/>
      <c r="F1489" s="46"/>
      <c r="G1489" s="46"/>
      <c r="H1489" s="46"/>
      <c r="I1489" s="46"/>
      <c r="J1489" s="98"/>
      <c r="K1489" s="98"/>
      <c r="L1489" s="98"/>
      <c r="M1489" s="98"/>
      <c r="N1489" s="98"/>
      <c r="O1489" s="49"/>
    </row>
    <row r="1490" spans="2:15" ht="15" x14ac:dyDescent="0.2">
      <c r="B1490" s="38"/>
      <c r="C1490" s="98"/>
      <c r="D1490" s="98"/>
      <c r="E1490" s="98"/>
      <c r="F1490" s="98"/>
      <c r="G1490" s="98"/>
      <c r="H1490" s="98"/>
      <c r="I1490" s="98"/>
      <c r="J1490" s="98"/>
      <c r="K1490" s="98"/>
      <c r="L1490" s="98"/>
      <c r="M1490" s="98"/>
      <c r="N1490" s="98"/>
      <c r="O1490" s="49"/>
    </row>
    <row r="1491" spans="2:15" ht="15" x14ac:dyDescent="0.2">
      <c r="B1491" s="38"/>
      <c r="C1491" s="98"/>
      <c r="D1491" s="98"/>
      <c r="E1491" s="98"/>
      <c r="F1491" s="98"/>
      <c r="G1491" s="98"/>
      <c r="H1491" s="98"/>
      <c r="I1491" s="98"/>
      <c r="J1491" s="98"/>
      <c r="K1491" s="98"/>
      <c r="L1491" s="98"/>
      <c r="M1491" s="98"/>
      <c r="N1491" s="98"/>
      <c r="O1491" s="49"/>
    </row>
    <row r="1492" spans="2:15" ht="15" x14ac:dyDescent="0.2">
      <c r="B1492" s="38"/>
      <c r="C1492" s="98"/>
      <c r="D1492" s="98"/>
      <c r="E1492" s="98"/>
      <c r="F1492" s="98"/>
      <c r="G1492" s="98"/>
      <c r="H1492" s="98"/>
      <c r="I1492" s="98"/>
      <c r="J1492" s="98"/>
      <c r="K1492" s="98"/>
      <c r="L1492" s="98"/>
      <c r="M1492" s="98"/>
      <c r="N1492" s="98"/>
      <c r="O1492" s="49"/>
    </row>
    <row r="1493" spans="2:15" ht="15" x14ac:dyDescent="0.2">
      <c r="B1493" s="38"/>
      <c r="C1493" s="98"/>
      <c r="D1493" s="98"/>
      <c r="E1493" s="98"/>
      <c r="F1493" s="98"/>
      <c r="G1493" s="98"/>
      <c r="H1493" s="98"/>
      <c r="I1493" s="98"/>
      <c r="J1493" s="98"/>
      <c r="K1493" s="98"/>
      <c r="L1493" s="98"/>
      <c r="M1493" s="98"/>
      <c r="N1493" s="98"/>
      <c r="O1493" s="49"/>
    </row>
    <row r="1494" spans="2:15" ht="15" x14ac:dyDescent="0.2">
      <c r="B1494" s="38"/>
      <c r="C1494" s="98"/>
      <c r="D1494" s="98"/>
      <c r="E1494" s="98"/>
      <c r="F1494" s="98"/>
      <c r="G1494" s="98"/>
      <c r="H1494" s="98"/>
      <c r="I1494" s="98"/>
      <c r="J1494" s="98"/>
      <c r="K1494" s="98"/>
      <c r="L1494" s="98"/>
      <c r="M1494" s="98"/>
      <c r="N1494" s="98"/>
      <c r="O1494" s="49"/>
    </row>
    <row r="1495" spans="2:15" ht="15" x14ac:dyDescent="0.2">
      <c r="B1495" s="38"/>
      <c r="C1495" s="98"/>
      <c r="D1495" s="98"/>
      <c r="E1495" s="98"/>
      <c r="F1495" s="98"/>
      <c r="G1495" s="98"/>
      <c r="H1495" s="98"/>
      <c r="I1495" s="98"/>
      <c r="J1495" s="98"/>
      <c r="K1495" s="98"/>
      <c r="L1495" s="98"/>
      <c r="M1495" s="98"/>
      <c r="N1495" s="98"/>
      <c r="O1495" s="49"/>
    </row>
    <row r="1496" spans="2:15" ht="15" x14ac:dyDescent="0.2">
      <c r="B1496" s="38"/>
      <c r="C1496" s="98"/>
      <c r="D1496" s="98"/>
      <c r="E1496" s="98"/>
      <c r="F1496" s="98"/>
      <c r="G1496" s="98"/>
      <c r="H1496" s="98"/>
      <c r="I1496" s="98"/>
      <c r="J1496" s="98"/>
      <c r="K1496" s="98"/>
      <c r="L1496" s="98"/>
      <c r="M1496" s="98"/>
      <c r="N1496" s="98"/>
      <c r="O1496" s="49"/>
    </row>
    <row r="1497" spans="2:15" ht="15" x14ac:dyDescent="0.2">
      <c r="B1497" s="38"/>
      <c r="C1497" s="98"/>
      <c r="D1497" s="98"/>
      <c r="E1497" s="98"/>
      <c r="F1497" s="98"/>
      <c r="G1497" s="98"/>
      <c r="H1497" s="98"/>
      <c r="I1497" s="98"/>
      <c r="J1497" s="98"/>
      <c r="K1497" s="98"/>
      <c r="L1497" s="98"/>
      <c r="M1497" s="98"/>
      <c r="N1497" s="98"/>
      <c r="O1497" s="49"/>
    </row>
    <row r="1498" spans="2:15" ht="15" x14ac:dyDescent="0.2">
      <c r="B1498" s="38"/>
      <c r="C1498" s="98"/>
      <c r="D1498" s="98"/>
      <c r="E1498" s="98"/>
      <c r="F1498" s="98"/>
      <c r="G1498" s="98"/>
      <c r="H1498" s="98"/>
      <c r="I1498" s="98"/>
      <c r="J1498" s="98"/>
      <c r="K1498" s="98"/>
      <c r="L1498" s="98"/>
      <c r="M1498" s="98"/>
      <c r="N1498" s="98"/>
      <c r="O1498" s="49"/>
    </row>
    <row r="1499" spans="2:15" ht="15" x14ac:dyDescent="0.2">
      <c r="B1499" s="38"/>
      <c r="C1499" s="98"/>
      <c r="D1499" s="98"/>
      <c r="E1499" s="98"/>
      <c r="F1499" s="98"/>
      <c r="G1499" s="98"/>
      <c r="H1499" s="98"/>
      <c r="I1499" s="98"/>
      <c r="J1499" s="98"/>
      <c r="K1499" s="98"/>
      <c r="L1499" s="98"/>
      <c r="M1499" s="98"/>
      <c r="N1499" s="98"/>
      <c r="O1499" s="49"/>
    </row>
    <row r="1500" spans="2:15" ht="15" x14ac:dyDescent="0.2">
      <c r="B1500" s="38"/>
      <c r="C1500" s="98"/>
      <c r="D1500" s="98"/>
      <c r="E1500" s="98"/>
      <c r="F1500" s="98"/>
      <c r="G1500" s="98"/>
      <c r="H1500" s="98"/>
      <c r="I1500" s="98"/>
      <c r="J1500" s="98"/>
      <c r="K1500" s="98"/>
      <c r="L1500" s="98"/>
      <c r="M1500" s="98"/>
      <c r="N1500" s="98"/>
      <c r="O1500" s="49"/>
    </row>
    <row r="1501" spans="2:15" ht="15" x14ac:dyDescent="0.2">
      <c r="B1501" s="38"/>
      <c r="C1501" s="98"/>
      <c r="D1501" s="98"/>
      <c r="E1501" s="98"/>
      <c r="F1501" s="98"/>
      <c r="G1501" s="98"/>
      <c r="H1501" s="98"/>
      <c r="I1501" s="98"/>
      <c r="J1501" s="98"/>
      <c r="K1501" s="98"/>
      <c r="L1501" s="98"/>
      <c r="M1501" s="98"/>
      <c r="N1501" s="98"/>
      <c r="O1501" s="49"/>
    </row>
    <row r="1502" spans="2:15" ht="15" x14ac:dyDescent="0.2">
      <c r="B1502" s="38"/>
      <c r="C1502" s="98"/>
      <c r="D1502" s="98"/>
      <c r="E1502" s="98"/>
      <c r="F1502" s="98"/>
      <c r="G1502" s="98"/>
      <c r="H1502" s="98"/>
      <c r="I1502" s="98"/>
      <c r="J1502" s="98"/>
      <c r="K1502" s="98"/>
      <c r="L1502" s="98"/>
      <c r="M1502" s="98"/>
      <c r="N1502" s="98"/>
      <c r="O1502" s="49"/>
    </row>
    <row r="1503" spans="2:15" ht="15" x14ac:dyDescent="0.2">
      <c r="B1503" s="38"/>
      <c r="C1503" s="98"/>
      <c r="D1503" s="98"/>
      <c r="E1503" s="98"/>
      <c r="F1503" s="98"/>
      <c r="G1503" s="98"/>
      <c r="H1503" s="98"/>
      <c r="I1503" s="98"/>
      <c r="J1503" s="98"/>
      <c r="K1503" s="98"/>
      <c r="L1503" s="98"/>
      <c r="M1503" s="98"/>
      <c r="N1503" s="98"/>
      <c r="O1503" s="49"/>
    </row>
    <row r="1504" spans="2:15" ht="15" x14ac:dyDescent="0.2">
      <c r="B1504" s="38"/>
      <c r="C1504" s="98"/>
      <c r="D1504" s="98"/>
      <c r="E1504" s="98"/>
      <c r="F1504" s="98"/>
      <c r="G1504" s="98"/>
      <c r="H1504" s="98"/>
      <c r="I1504" s="98"/>
      <c r="J1504" s="98"/>
      <c r="K1504" s="98"/>
      <c r="L1504" s="98"/>
      <c r="M1504" s="98"/>
      <c r="N1504" s="98"/>
      <c r="O1504" s="49"/>
    </row>
    <row r="1505" spans="2:16" ht="15" x14ac:dyDescent="0.2">
      <c r="B1505" s="38"/>
      <c r="C1505" s="98"/>
      <c r="D1505" s="98"/>
      <c r="E1505" s="98"/>
      <c r="F1505" s="98"/>
      <c r="G1505" s="98"/>
      <c r="H1505" s="98"/>
      <c r="I1505" s="98"/>
      <c r="J1505" s="98"/>
      <c r="K1505" s="98"/>
      <c r="L1505" s="98"/>
      <c r="M1505" s="98"/>
      <c r="N1505" s="98"/>
      <c r="O1505" s="49"/>
    </row>
    <row r="1506" spans="2:16" ht="15" x14ac:dyDescent="0.2">
      <c r="B1506" s="38"/>
      <c r="C1506" s="98"/>
      <c r="D1506" s="98"/>
      <c r="E1506" s="98"/>
      <c r="F1506" s="98"/>
      <c r="G1506" s="98"/>
      <c r="H1506" s="98"/>
      <c r="I1506" s="98"/>
      <c r="J1506" s="98"/>
      <c r="K1506" s="98"/>
      <c r="L1506" s="98"/>
      <c r="M1506" s="98"/>
      <c r="N1506" s="98"/>
      <c r="O1506" s="49"/>
    </row>
    <row r="1507" spans="2:16" ht="15" x14ac:dyDescent="0.2">
      <c r="B1507" s="38"/>
      <c r="C1507" s="98"/>
      <c r="D1507" s="98"/>
      <c r="E1507" s="98"/>
      <c r="F1507" s="98"/>
      <c r="G1507" s="98"/>
      <c r="H1507" s="98"/>
      <c r="I1507" s="98"/>
      <c r="J1507" s="98"/>
      <c r="K1507" s="98"/>
      <c r="L1507" s="98"/>
      <c r="M1507" s="98"/>
      <c r="N1507" s="98"/>
      <c r="O1507" s="49"/>
    </row>
    <row r="1508" spans="2:16" ht="15" x14ac:dyDescent="0.2">
      <c r="B1508" s="38"/>
      <c r="C1508" s="98"/>
      <c r="D1508" s="98"/>
      <c r="E1508" s="98"/>
      <c r="F1508" s="98"/>
      <c r="G1508" s="98"/>
      <c r="H1508" s="98"/>
      <c r="I1508" s="98"/>
      <c r="J1508" s="98"/>
      <c r="K1508" s="98"/>
      <c r="L1508" s="98"/>
      <c r="M1508" s="98"/>
      <c r="N1508" s="98"/>
      <c r="O1508" s="49"/>
    </row>
    <row r="1509" spans="2:16" ht="15" x14ac:dyDescent="0.2">
      <c r="B1509" s="38"/>
      <c r="C1509" s="98"/>
      <c r="D1509" s="98"/>
      <c r="E1509" s="98"/>
      <c r="F1509" s="98"/>
      <c r="G1509" s="98"/>
      <c r="H1509" s="98"/>
      <c r="I1509" s="98"/>
      <c r="J1509" s="98"/>
      <c r="K1509" s="98"/>
      <c r="L1509" s="98"/>
      <c r="M1509" s="98"/>
      <c r="N1509" s="98"/>
      <c r="O1509" s="49"/>
    </row>
    <row r="1510" spans="2:16" ht="15" x14ac:dyDescent="0.2">
      <c r="B1510" s="38"/>
      <c r="C1510" s="98"/>
      <c r="D1510" s="98"/>
      <c r="E1510" s="98"/>
      <c r="F1510" s="98"/>
      <c r="G1510" s="98"/>
      <c r="H1510" s="98"/>
      <c r="I1510" s="98"/>
      <c r="J1510" s="98"/>
      <c r="K1510" s="98"/>
      <c r="L1510" s="98"/>
      <c r="M1510" s="98"/>
      <c r="N1510" s="98"/>
      <c r="O1510" s="49"/>
    </row>
    <row r="1511" spans="2:16" ht="15" x14ac:dyDescent="0.2">
      <c r="B1511" s="38"/>
      <c r="C1511" s="98"/>
      <c r="D1511" s="98"/>
      <c r="E1511" s="98"/>
      <c r="F1511" s="98"/>
      <c r="G1511" s="98"/>
      <c r="H1511" s="98"/>
      <c r="I1511" s="98"/>
      <c r="J1511" s="98"/>
      <c r="K1511" s="98"/>
      <c r="L1511" s="98"/>
      <c r="M1511" s="98"/>
      <c r="N1511" s="98"/>
      <c r="O1511" s="49"/>
    </row>
    <row r="1512" spans="2:16" ht="15" x14ac:dyDescent="0.2">
      <c r="B1512" s="38"/>
      <c r="C1512" s="98"/>
      <c r="D1512" s="98"/>
      <c r="E1512" s="98"/>
      <c r="F1512" s="98"/>
      <c r="G1512" s="98"/>
      <c r="H1512" s="98"/>
      <c r="I1512" s="98"/>
      <c r="J1512" s="98"/>
      <c r="K1512" s="98"/>
      <c r="L1512" s="98"/>
      <c r="M1512" s="98"/>
      <c r="N1512" s="98"/>
      <c r="O1512" s="49"/>
    </row>
    <row r="1513" spans="2:16" ht="15" x14ac:dyDescent="0.2">
      <c r="B1513" s="38"/>
      <c r="C1513" s="98"/>
      <c r="D1513" s="98"/>
      <c r="E1513" s="98"/>
      <c r="F1513" s="98"/>
      <c r="G1513" s="98"/>
      <c r="H1513" s="98"/>
      <c r="I1513" s="98"/>
      <c r="J1513" s="98"/>
      <c r="K1513" s="98"/>
      <c r="L1513" s="98"/>
      <c r="M1513" s="98"/>
      <c r="N1513" s="98"/>
      <c r="O1513" s="49"/>
    </row>
    <row r="1514" spans="2:16" ht="15" x14ac:dyDescent="0.2">
      <c r="B1514" s="38"/>
      <c r="C1514" s="49"/>
      <c r="D1514" s="49"/>
      <c r="E1514" s="49"/>
      <c r="F1514" s="49"/>
      <c r="G1514" s="49"/>
      <c r="H1514" s="49"/>
      <c r="I1514" s="49"/>
      <c r="J1514" s="49"/>
      <c r="K1514" s="49"/>
      <c r="L1514" s="49"/>
      <c r="M1514" s="49"/>
      <c r="N1514" s="49"/>
      <c r="O1514" s="49"/>
    </row>
    <row r="1515" spans="2:16" ht="20.25" x14ac:dyDescent="0.3">
      <c r="B1515" s="330" t="s">
        <v>89</v>
      </c>
      <c r="C1515" s="49"/>
      <c r="D1515" s="49"/>
      <c r="E1515" s="49"/>
      <c r="F1515" s="49"/>
      <c r="G1515" s="49"/>
      <c r="H1515" s="49"/>
      <c r="I1515" s="49"/>
      <c r="J1515" s="49"/>
      <c r="K1515" s="49"/>
      <c r="L1515" s="49"/>
      <c r="M1515" s="49"/>
      <c r="N1515" s="49"/>
      <c r="O1515" s="49"/>
    </row>
    <row r="1516" spans="2:16" ht="15" x14ac:dyDescent="0.2">
      <c r="B1516" s="38"/>
    </row>
    <row r="1517" spans="2:16" ht="15" x14ac:dyDescent="0.2">
      <c r="B1517" s="38" t="s">
        <v>418</v>
      </c>
      <c r="C1517" s="9">
        <v>3</v>
      </c>
      <c r="D1517" s="9">
        <v>4</v>
      </c>
      <c r="E1517" s="9">
        <v>5</v>
      </c>
      <c r="F1517" s="9">
        <v>6</v>
      </c>
      <c r="G1517" s="9">
        <v>7</v>
      </c>
      <c r="H1517" s="9">
        <v>8</v>
      </c>
      <c r="I1517" s="9">
        <v>9</v>
      </c>
      <c r="J1517" s="9">
        <v>10</v>
      </c>
      <c r="K1517" s="9">
        <v>11</v>
      </c>
      <c r="L1517" s="9">
        <v>12</v>
      </c>
      <c r="M1517" s="9">
        <v>13</v>
      </c>
      <c r="N1517" s="9">
        <v>14</v>
      </c>
      <c r="O1517" s="9"/>
      <c r="P1517" s="9"/>
    </row>
    <row r="1518" spans="2:16" ht="32.25" thickBot="1" x14ac:dyDescent="0.25">
      <c r="B1518" s="82" t="s">
        <v>88</v>
      </c>
      <c r="C1518" s="83" t="s">
        <v>339</v>
      </c>
      <c r="D1518" s="83" t="s">
        <v>340</v>
      </c>
      <c r="E1518" s="83" t="s">
        <v>341</v>
      </c>
      <c r="F1518" s="83" t="s">
        <v>342</v>
      </c>
      <c r="G1518" s="83" t="s">
        <v>343</v>
      </c>
      <c r="H1518" s="83" t="s">
        <v>344</v>
      </c>
      <c r="I1518" s="83" t="s">
        <v>345</v>
      </c>
      <c r="J1518" s="83" t="s">
        <v>346</v>
      </c>
      <c r="K1518" s="83" t="s">
        <v>347</v>
      </c>
      <c r="L1518" s="83" t="s">
        <v>348</v>
      </c>
      <c r="M1518" s="83" t="s">
        <v>349</v>
      </c>
      <c r="N1518" s="83" t="s">
        <v>350</v>
      </c>
      <c r="O1518" s="96" t="s">
        <v>200</v>
      </c>
      <c r="P1518" s="96" t="s">
        <v>199</v>
      </c>
    </row>
    <row r="1519" spans="2:16" ht="15.75" x14ac:dyDescent="0.25">
      <c r="B1519" s="379" t="s">
        <v>327</v>
      </c>
      <c r="C1519" s="419">
        <v>127792193.47999981</v>
      </c>
      <c r="D1519" s="419">
        <v>137497021.86000007</v>
      </c>
      <c r="E1519" s="419">
        <v>120245184.75999978</v>
      </c>
      <c r="F1519" s="419">
        <v>76306472.85999994</v>
      </c>
      <c r="G1519" s="419">
        <v>119220429.93000008</v>
      </c>
      <c r="H1519" s="419">
        <v>111157912.99000004</v>
      </c>
      <c r="I1519" s="419">
        <v>105073910.27999978</v>
      </c>
      <c r="J1519" s="419">
        <v>82768246.389999941</v>
      </c>
      <c r="K1519" s="419">
        <v>111224779.11999996</v>
      </c>
      <c r="L1519" s="419">
        <v>113287488.67999999</v>
      </c>
      <c r="M1519" s="419">
        <v>96418815.579999998</v>
      </c>
      <c r="N1519" s="419">
        <v>47899668.16999989</v>
      </c>
      <c r="O1519" s="420">
        <v>104074343.67499994</v>
      </c>
      <c r="P1519" s="395">
        <v>0.46859768337206242</v>
      </c>
    </row>
    <row r="1520" spans="2:16" ht="15.75" x14ac:dyDescent="0.25">
      <c r="B1520" s="379" t="s">
        <v>321</v>
      </c>
      <c r="C1520" s="419">
        <v>72804859.939999953</v>
      </c>
      <c r="D1520" s="419">
        <v>74422415.020000011</v>
      </c>
      <c r="E1520" s="419">
        <v>71698484.860000089</v>
      </c>
      <c r="F1520" s="419">
        <v>46970987.829999954</v>
      </c>
      <c r="G1520" s="419">
        <v>69735455.639999941</v>
      </c>
      <c r="H1520" s="419">
        <v>65485026.719999857</v>
      </c>
      <c r="I1520" s="419">
        <v>60647671.710000157</v>
      </c>
      <c r="J1520" s="419">
        <v>50658031.990000032</v>
      </c>
      <c r="K1520" s="419">
        <v>62053127.750000015</v>
      </c>
      <c r="L1520" s="419">
        <v>64030320.029999949</v>
      </c>
      <c r="M1520" s="419">
        <v>57424504.910000056</v>
      </c>
      <c r="N1520" s="419">
        <v>27735519.770000011</v>
      </c>
      <c r="O1520" s="420">
        <v>60305533.847500004</v>
      </c>
      <c r="P1520" s="395">
        <v>0.27152737608127914</v>
      </c>
    </row>
    <row r="1521" spans="2:16" ht="15.75" x14ac:dyDescent="0.25">
      <c r="B1521" s="379" t="s">
        <v>314</v>
      </c>
      <c r="C1521" s="419">
        <v>13680742.929999998</v>
      </c>
      <c r="D1521" s="419">
        <v>14345001.700000016</v>
      </c>
      <c r="E1521" s="419">
        <v>13269299.300000006</v>
      </c>
      <c r="F1521" s="419">
        <v>8861311.0799999889</v>
      </c>
      <c r="G1521" s="419">
        <v>13615604.659999995</v>
      </c>
      <c r="H1521" s="419">
        <v>12161091.999999998</v>
      </c>
      <c r="I1521" s="419">
        <v>11184197.130000006</v>
      </c>
      <c r="J1521" s="419">
        <v>8985559.7900000047</v>
      </c>
      <c r="K1521" s="419">
        <v>12683750.269999987</v>
      </c>
      <c r="L1521" s="419">
        <v>12606736.220000006</v>
      </c>
      <c r="M1521" s="419">
        <v>10576466.079999981</v>
      </c>
      <c r="N1521" s="419">
        <v>7357533.5499999952</v>
      </c>
      <c r="O1521" s="420">
        <v>11610607.892499998</v>
      </c>
      <c r="P1521" s="395">
        <v>5.2277091248895513E-2</v>
      </c>
    </row>
    <row r="1522" spans="2:16" ht="15.75" x14ac:dyDescent="0.25">
      <c r="B1522" s="44" t="s">
        <v>334</v>
      </c>
      <c r="C1522" s="157">
        <v>10106961.890000006</v>
      </c>
      <c r="D1522" s="157">
        <v>11054857.040000001</v>
      </c>
      <c r="E1522" s="157">
        <v>10936336.520000027</v>
      </c>
      <c r="F1522" s="157">
        <v>6407464.7499999972</v>
      </c>
      <c r="G1522" s="157">
        <v>11209594.249999991</v>
      </c>
      <c r="H1522" s="157">
        <v>10047920.959999982</v>
      </c>
      <c r="I1522" s="157">
        <v>9388763.7600000147</v>
      </c>
      <c r="J1522" s="157">
        <v>6786036.3100000126</v>
      </c>
      <c r="K1522" s="157">
        <v>9542631.1699999962</v>
      </c>
      <c r="L1522" s="157">
        <v>9566722.3299999945</v>
      </c>
      <c r="M1522" s="157">
        <v>8257372.3399999747</v>
      </c>
      <c r="N1522" s="157">
        <v>3461881.3100000075</v>
      </c>
      <c r="O1522" s="158">
        <v>8897211.885833336</v>
      </c>
      <c r="P1522" s="105">
        <v>4.0059948791907503E-2</v>
      </c>
    </row>
    <row r="1523" spans="2:16" ht="15.75" x14ac:dyDescent="0.25">
      <c r="B1523" s="44" t="s">
        <v>319</v>
      </c>
      <c r="C1523" s="157">
        <v>8642828.7099999953</v>
      </c>
      <c r="D1523" s="157">
        <v>9357608.0800000168</v>
      </c>
      <c r="E1523" s="157">
        <v>9388389.3700000159</v>
      </c>
      <c r="F1523" s="157">
        <v>5663090.5300000077</v>
      </c>
      <c r="G1523" s="157">
        <v>9011675.429999996</v>
      </c>
      <c r="H1523" s="157">
        <v>7979318.6100000106</v>
      </c>
      <c r="I1523" s="157">
        <v>7643249.7300000023</v>
      </c>
      <c r="J1523" s="157">
        <v>5480593.3399999915</v>
      </c>
      <c r="K1523" s="157">
        <v>7905429.3199999947</v>
      </c>
      <c r="L1523" s="157">
        <v>7775273.6399999922</v>
      </c>
      <c r="M1523" s="157">
        <v>6534937.4899999946</v>
      </c>
      <c r="N1523" s="157">
        <v>2560334.5599999991</v>
      </c>
      <c r="O1523" s="158">
        <v>7328560.7341666678</v>
      </c>
      <c r="P1523" s="105">
        <v>3.2997052503218334E-2</v>
      </c>
    </row>
    <row r="1524" spans="2:16" ht="15.75" x14ac:dyDescent="0.25">
      <c r="B1524" s="44" t="s">
        <v>328</v>
      </c>
      <c r="C1524" s="157">
        <v>6597450.8000000026</v>
      </c>
      <c r="D1524" s="157">
        <v>7475910</v>
      </c>
      <c r="E1524" s="157">
        <v>6662001.3399999989</v>
      </c>
      <c r="F1524" s="157">
        <v>4267725.8299999954</v>
      </c>
      <c r="G1524" s="157">
        <v>7011788.5100000016</v>
      </c>
      <c r="H1524" s="157">
        <v>6229587.0099999961</v>
      </c>
      <c r="I1524" s="157">
        <v>5637635.4499999993</v>
      </c>
      <c r="J1524" s="157">
        <v>4120465.5199999912</v>
      </c>
      <c r="K1524" s="157">
        <v>6037017.700000002</v>
      </c>
      <c r="L1524" s="157">
        <v>6082848.8199999975</v>
      </c>
      <c r="M1524" s="157">
        <v>5067960.2399999993</v>
      </c>
      <c r="N1524" s="157">
        <v>2787403.6</v>
      </c>
      <c r="O1524" s="158">
        <v>5664816.2349999994</v>
      </c>
      <c r="P1524" s="105">
        <v>2.5505995721086638E-2</v>
      </c>
    </row>
    <row r="1525" spans="2:16" ht="15.75" x14ac:dyDescent="0.25">
      <c r="B1525" s="44" t="s">
        <v>322</v>
      </c>
      <c r="C1525" s="157">
        <v>3455161.5800000005</v>
      </c>
      <c r="D1525" s="157">
        <v>3911015.080000001</v>
      </c>
      <c r="E1525" s="157">
        <v>3597382.35</v>
      </c>
      <c r="F1525" s="157">
        <v>1926089.9600000002</v>
      </c>
      <c r="G1525" s="157">
        <v>3608864.5199999977</v>
      </c>
      <c r="H1525" s="157">
        <v>3303109.6700000023</v>
      </c>
      <c r="I1525" s="157">
        <v>3093942.9499999955</v>
      </c>
      <c r="J1525" s="157">
        <v>2113980.3300000024</v>
      </c>
      <c r="K1525" s="157">
        <v>3160655.4499999969</v>
      </c>
      <c r="L1525" s="157">
        <v>3144994.2199999993</v>
      </c>
      <c r="M1525" s="157">
        <v>2730262.0700000026</v>
      </c>
      <c r="N1525" s="157">
        <v>1333208.880000002</v>
      </c>
      <c r="O1525" s="158">
        <v>2948222.2550000004</v>
      </c>
      <c r="P1525" s="105">
        <v>1.3274454298488362E-2</v>
      </c>
    </row>
    <row r="1526" spans="2:16" ht="15.75" x14ac:dyDescent="0.25">
      <c r="B1526" s="44" t="s">
        <v>320</v>
      </c>
      <c r="C1526" s="157">
        <v>3571832.7099999981</v>
      </c>
      <c r="D1526" s="157">
        <v>3821507.0999999992</v>
      </c>
      <c r="E1526" s="157">
        <v>3714654.9100000015</v>
      </c>
      <c r="F1526" s="157">
        <v>2140522.3399999985</v>
      </c>
      <c r="G1526" s="157">
        <v>3772769.69</v>
      </c>
      <c r="H1526" s="157">
        <v>3358706.6599999969</v>
      </c>
      <c r="I1526" s="157">
        <v>3140997.3799999971</v>
      </c>
      <c r="J1526" s="157">
        <v>2220608.5500000031</v>
      </c>
      <c r="K1526" s="157">
        <v>3310369.700000002</v>
      </c>
      <c r="L1526" s="157">
        <v>3298035.3300000019</v>
      </c>
      <c r="M1526" s="157">
        <v>2911164.5200000047</v>
      </c>
      <c r="N1526" s="157">
        <v>901731.2000000017</v>
      </c>
      <c r="O1526" s="158">
        <v>3013575.0075000008</v>
      </c>
      <c r="P1526" s="105">
        <v>1.3568706919663857E-2</v>
      </c>
    </row>
    <row r="1527" spans="2:16" ht="15.75" x14ac:dyDescent="0.25">
      <c r="B1527" s="44" t="s">
        <v>336</v>
      </c>
      <c r="C1527" s="157">
        <v>3357626.960000006</v>
      </c>
      <c r="D1527" s="157">
        <v>3596369.5900000082</v>
      </c>
      <c r="E1527" s="157">
        <v>3598959.1700000074</v>
      </c>
      <c r="F1527" s="157">
        <v>2175092.3199999989</v>
      </c>
      <c r="G1527" s="157">
        <v>3341437.2300000014</v>
      </c>
      <c r="H1527" s="157">
        <v>3052617.9200000023</v>
      </c>
      <c r="I1527" s="157">
        <v>3062433.1500000046</v>
      </c>
      <c r="J1527" s="157">
        <v>2164316.9999999995</v>
      </c>
      <c r="K1527" s="157">
        <v>3080777.49</v>
      </c>
      <c r="L1527" s="157">
        <v>3090602.6099999971</v>
      </c>
      <c r="M1527" s="157">
        <v>2544695.9899999942</v>
      </c>
      <c r="N1527" s="157">
        <v>837106.7299999994</v>
      </c>
      <c r="O1527" s="158">
        <v>2825169.6800000016</v>
      </c>
      <c r="P1527" s="105">
        <v>1.2720406590457343E-2</v>
      </c>
    </row>
    <row r="1528" spans="2:16" ht="15.75" x14ac:dyDescent="0.25">
      <c r="B1528" s="44" t="s">
        <v>318</v>
      </c>
      <c r="C1528" s="157">
        <v>2818371.1600000015</v>
      </c>
      <c r="D1528" s="157">
        <v>3040469.6799999997</v>
      </c>
      <c r="E1528" s="157">
        <v>2925174.23</v>
      </c>
      <c r="F1528" s="157">
        <v>1742278.9600000011</v>
      </c>
      <c r="G1528" s="157">
        <v>2771159.1899999972</v>
      </c>
      <c r="H1528" s="157">
        <v>2480092.7100000023</v>
      </c>
      <c r="I1528" s="157">
        <v>2351325.9000000008</v>
      </c>
      <c r="J1528" s="157">
        <v>1691909.570000001</v>
      </c>
      <c r="K1528" s="157">
        <v>2471163.1399999987</v>
      </c>
      <c r="L1528" s="157">
        <v>2549204.5999999992</v>
      </c>
      <c r="M1528" s="157">
        <v>2135863.13</v>
      </c>
      <c r="N1528" s="157">
        <v>1172070.7699999989</v>
      </c>
      <c r="O1528" s="158">
        <v>2345756.9200000004</v>
      </c>
      <c r="P1528" s="105">
        <v>1.0561837045051009E-2</v>
      </c>
    </row>
    <row r="1529" spans="2:16" ht="15.75" x14ac:dyDescent="0.25">
      <c r="B1529" s="44" t="s">
        <v>332</v>
      </c>
      <c r="C1529" s="157">
        <v>2950903.8499999987</v>
      </c>
      <c r="D1529" s="157">
        <v>3151570.62</v>
      </c>
      <c r="E1529" s="157">
        <v>2903607.4400000009</v>
      </c>
      <c r="F1529" s="157">
        <v>1685957.1699999997</v>
      </c>
      <c r="G1529" s="157">
        <v>2925127.0000000005</v>
      </c>
      <c r="H1529" s="157">
        <v>2794990.2800000003</v>
      </c>
      <c r="I1529" s="157">
        <v>2497981.9599999995</v>
      </c>
      <c r="J1529" s="157">
        <v>1732511.5899999999</v>
      </c>
      <c r="K1529" s="157">
        <v>2678897.14</v>
      </c>
      <c r="L1529" s="157">
        <v>2629835.5699999998</v>
      </c>
      <c r="M1529" s="157">
        <v>2177476.6999999974</v>
      </c>
      <c r="N1529" s="157">
        <v>1041098.3899999982</v>
      </c>
      <c r="O1529" s="158">
        <v>2430829.8091666666</v>
      </c>
      <c r="P1529" s="105">
        <v>1.0944880140722667E-2</v>
      </c>
    </row>
    <row r="1530" spans="2:16" ht="15.75" x14ac:dyDescent="0.25">
      <c r="B1530" s="379" t="s">
        <v>317</v>
      </c>
      <c r="C1530" s="419">
        <v>2718629.6200000038</v>
      </c>
      <c r="D1530" s="419">
        <v>3052887.7800000026</v>
      </c>
      <c r="E1530" s="419">
        <v>2886119.649999998</v>
      </c>
      <c r="F1530" s="419">
        <v>1680962.4300000006</v>
      </c>
      <c r="G1530" s="419">
        <v>2606595.419999999</v>
      </c>
      <c r="H1530" s="419">
        <v>2362909.9799999991</v>
      </c>
      <c r="I1530" s="419">
        <v>2309091.34</v>
      </c>
      <c r="J1530" s="419">
        <v>1633747.7900000012</v>
      </c>
      <c r="K1530" s="419">
        <v>2417053.4900000002</v>
      </c>
      <c r="L1530" s="419">
        <v>2512899.7200000011</v>
      </c>
      <c r="M1530" s="419">
        <v>1971983.5300000028</v>
      </c>
      <c r="N1530" s="419">
        <v>949337.90999999724</v>
      </c>
      <c r="O1530" s="420">
        <v>2258518.2216666667</v>
      </c>
      <c r="P1530" s="395">
        <v>1.0169042332196008E-2</v>
      </c>
    </row>
    <row r="1531" spans="2:16" ht="15.75" x14ac:dyDescent="0.25">
      <c r="B1531" s="379" t="s">
        <v>323</v>
      </c>
      <c r="C1531" s="419">
        <v>2467434.3199999998</v>
      </c>
      <c r="D1531" s="419">
        <v>2778786.7100000004</v>
      </c>
      <c r="E1531" s="419">
        <v>2577804.5399999996</v>
      </c>
      <c r="F1531" s="419">
        <v>1466464.0699999987</v>
      </c>
      <c r="G1531" s="419">
        <v>2603990.9999999986</v>
      </c>
      <c r="H1531" s="419">
        <v>2333568.7799999993</v>
      </c>
      <c r="I1531" s="419">
        <v>2215650.760000003</v>
      </c>
      <c r="J1531" s="419">
        <v>1687333.7100000023</v>
      </c>
      <c r="K1531" s="419">
        <v>2569718.4600000023</v>
      </c>
      <c r="L1531" s="419">
        <v>2459641.0800000033</v>
      </c>
      <c r="M1531" s="419">
        <v>2201616.0900000017</v>
      </c>
      <c r="N1531" s="419">
        <v>1184095.7699999977</v>
      </c>
      <c r="O1531" s="420">
        <v>2212175.4408333334</v>
      </c>
      <c r="P1531" s="395">
        <v>9.960382647467814E-3</v>
      </c>
    </row>
    <row r="1532" spans="2:16" ht="15.75" x14ac:dyDescent="0.25">
      <c r="B1532" s="379" t="s">
        <v>316</v>
      </c>
      <c r="C1532" s="419">
        <v>1556383.8800000001</v>
      </c>
      <c r="D1532" s="419">
        <v>1672005.2299999995</v>
      </c>
      <c r="E1532" s="419">
        <v>1503124.9699999995</v>
      </c>
      <c r="F1532" s="419">
        <v>791182.3800000007</v>
      </c>
      <c r="G1532" s="419">
        <v>1404463.83</v>
      </c>
      <c r="H1532" s="419">
        <v>1109487.6899999997</v>
      </c>
      <c r="I1532" s="419">
        <v>1097192.0000000002</v>
      </c>
      <c r="J1532" s="419">
        <v>810051.09000000032</v>
      </c>
      <c r="K1532" s="419">
        <v>1183510.6000000006</v>
      </c>
      <c r="L1532" s="419">
        <v>1239077.6100000003</v>
      </c>
      <c r="M1532" s="419">
        <v>1056802.8100000012</v>
      </c>
      <c r="N1532" s="419">
        <v>378854.33000000042</v>
      </c>
      <c r="O1532" s="420">
        <v>1150178.0350000001</v>
      </c>
      <c r="P1532" s="395">
        <v>5.1787092153039354E-3</v>
      </c>
    </row>
    <row r="1533" spans="2:16" ht="15.75" x14ac:dyDescent="0.25">
      <c r="B1533" s="379" t="s">
        <v>335</v>
      </c>
      <c r="C1533" s="419">
        <v>1248349.9599999993</v>
      </c>
      <c r="D1533" s="419">
        <v>1298227.17</v>
      </c>
      <c r="E1533" s="419">
        <v>1281190.2900000005</v>
      </c>
      <c r="F1533" s="419">
        <v>708133.58999999915</v>
      </c>
      <c r="G1533" s="419">
        <v>1229129.5899999989</v>
      </c>
      <c r="H1533" s="419">
        <v>1075920.3700000003</v>
      </c>
      <c r="I1533" s="419">
        <v>1149041.6099999999</v>
      </c>
      <c r="J1533" s="419">
        <v>724876.09000000043</v>
      </c>
      <c r="K1533" s="419">
        <v>1153981.129999999</v>
      </c>
      <c r="L1533" s="419">
        <v>1166849.1999999997</v>
      </c>
      <c r="M1533" s="419">
        <v>1020868.369999998</v>
      </c>
      <c r="N1533" s="419">
        <v>398136.84999999992</v>
      </c>
      <c r="O1533" s="420">
        <v>1037892.0183333327</v>
      </c>
      <c r="P1533" s="395">
        <v>4.6731382414490555E-3</v>
      </c>
    </row>
    <row r="1534" spans="2:16" ht="15.75" x14ac:dyDescent="0.25">
      <c r="B1534" s="379" t="s">
        <v>315</v>
      </c>
      <c r="C1534" s="419">
        <v>1074430.2</v>
      </c>
      <c r="D1534" s="419">
        <v>1169792.9199999988</v>
      </c>
      <c r="E1534" s="419">
        <v>1103663.3700000001</v>
      </c>
      <c r="F1534" s="419">
        <v>606374.68999999971</v>
      </c>
      <c r="G1534" s="419">
        <v>1022892.1400000006</v>
      </c>
      <c r="H1534" s="419">
        <v>865457.91999999993</v>
      </c>
      <c r="I1534" s="419">
        <v>879194.01000000013</v>
      </c>
      <c r="J1534" s="419">
        <v>625662.00999999954</v>
      </c>
      <c r="K1534" s="419">
        <v>1014840.5699999997</v>
      </c>
      <c r="L1534" s="419">
        <v>991509.90000000026</v>
      </c>
      <c r="M1534" s="419">
        <v>837488.01999999979</v>
      </c>
      <c r="N1534" s="419">
        <v>448775.6799999997</v>
      </c>
      <c r="O1534" s="420">
        <v>886673.45249999978</v>
      </c>
      <c r="P1534" s="395">
        <v>3.9922723610585249E-3</v>
      </c>
    </row>
    <row r="1535" spans="2:16" ht="15.75" x14ac:dyDescent="0.25">
      <c r="B1535" s="379" t="s">
        <v>330</v>
      </c>
      <c r="C1535" s="419">
        <v>871373.86000000022</v>
      </c>
      <c r="D1535" s="419">
        <v>983616.15999999852</v>
      </c>
      <c r="E1535" s="419">
        <v>940999.33000000031</v>
      </c>
      <c r="F1535" s="419">
        <v>521697.68000000005</v>
      </c>
      <c r="G1535" s="419">
        <v>954060.45</v>
      </c>
      <c r="H1535" s="419">
        <v>943349.67</v>
      </c>
      <c r="I1535" s="419">
        <v>872630.75000000047</v>
      </c>
      <c r="J1535" s="419">
        <v>569709.59999999974</v>
      </c>
      <c r="K1535" s="419">
        <v>906663.79999999912</v>
      </c>
      <c r="L1535" s="419">
        <v>828468.84000000067</v>
      </c>
      <c r="M1535" s="419">
        <v>752240.87999999919</v>
      </c>
      <c r="N1535" s="419">
        <v>290493.91000000044</v>
      </c>
      <c r="O1535" s="420">
        <v>786275.41083333304</v>
      </c>
      <c r="P1535" s="395">
        <v>3.5402273317186664E-3</v>
      </c>
    </row>
    <row r="1536" spans="2:16" ht="15.75" x14ac:dyDescent="0.25">
      <c r="B1536" s="379" t="s">
        <v>331</v>
      </c>
      <c r="C1536" s="419">
        <v>650221.39999999967</v>
      </c>
      <c r="D1536" s="419">
        <v>703791.79000000027</v>
      </c>
      <c r="E1536" s="419">
        <v>674461.97999999975</v>
      </c>
      <c r="F1536" s="419">
        <v>422515.58</v>
      </c>
      <c r="G1536" s="419">
        <v>624928.18000000028</v>
      </c>
      <c r="H1536" s="419">
        <v>604046.93000000017</v>
      </c>
      <c r="I1536" s="419">
        <v>563440.72000000009</v>
      </c>
      <c r="J1536" s="419">
        <v>404397.77</v>
      </c>
      <c r="K1536" s="419">
        <v>528831.06999999983</v>
      </c>
      <c r="L1536" s="419">
        <v>602657.99000000022</v>
      </c>
      <c r="M1536" s="419">
        <v>511534.03999999963</v>
      </c>
      <c r="N1536" s="419">
        <v>210054.57999999996</v>
      </c>
      <c r="O1536" s="420">
        <v>541740.16916666669</v>
      </c>
      <c r="P1536" s="395">
        <v>2.4392004724414071E-3</v>
      </c>
    </row>
    <row r="1537" spans="2:16" ht="15.75" x14ac:dyDescent="0.25">
      <c r="B1537" s="379" t="s">
        <v>333</v>
      </c>
      <c r="C1537" s="419">
        <v>497277.81000000029</v>
      </c>
      <c r="D1537" s="419">
        <v>483760.65000000043</v>
      </c>
      <c r="E1537" s="419">
        <v>464662.16000000038</v>
      </c>
      <c r="F1537" s="419">
        <v>454668.4</v>
      </c>
      <c r="G1537" s="419">
        <v>477275.50000000099</v>
      </c>
      <c r="H1537" s="419">
        <v>385081.10999999964</v>
      </c>
      <c r="I1537" s="419">
        <v>347928.0700000003</v>
      </c>
      <c r="J1537" s="419">
        <v>335835.89999999997</v>
      </c>
      <c r="K1537" s="419">
        <v>340140.75000000064</v>
      </c>
      <c r="L1537" s="419">
        <v>346562.72000000038</v>
      </c>
      <c r="M1537" s="419">
        <v>343847.33000000048</v>
      </c>
      <c r="N1537" s="419">
        <v>305985.5500000001</v>
      </c>
      <c r="O1537" s="420">
        <v>398585.49583333358</v>
      </c>
      <c r="P1537" s="395">
        <v>1.7946424966797186E-3</v>
      </c>
    </row>
    <row r="1538" spans="2:16" ht="15.75" x14ac:dyDescent="0.25">
      <c r="B1538" s="379" t="s">
        <v>326</v>
      </c>
      <c r="C1538" s="419">
        <v>403335.04999999981</v>
      </c>
      <c r="D1538" s="419">
        <v>432913.07000000012</v>
      </c>
      <c r="E1538" s="419">
        <v>451554.9800000001</v>
      </c>
      <c r="F1538" s="419">
        <v>261721.28000000009</v>
      </c>
      <c r="G1538" s="419">
        <v>401447.07999999984</v>
      </c>
      <c r="H1538" s="419">
        <v>371334.09</v>
      </c>
      <c r="I1538" s="419">
        <v>386473.58999999991</v>
      </c>
      <c r="J1538" s="419">
        <v>294662.85000000003</v>
      </c>
      <c r="K1538" s="419">
        <v>415444.1700000001</v>
      </c>
      <c r="L1538" s="419">
        <v>370524.82000000024</v>
      </c>
      <c r="M1538" s="419">
        <v>321331.94000000018</v>
      </c>
      <c r="N1538" s="419">
        <v>162122.74999999994</v>
      </c>
      <c r="O1538" s="420">
        <v>356072.13916666666</v>
      </c>
      <c r="P1538" s="395">
        <v>1.6032249028433252E-3</v>
      </c>
    </row>
    <row r="1539" spans="2:16" ht="15.75" x14ac:dyDescent="0.25">
      <c r="B1539" s="379" t="s">
        <v>325</v>
      </c>
      <c r="C1539" s="419">
        <v>410051.18000000023</v>
      </c>
      <c r="D1539" s="419">
        <v>427713.85999999993</v>
      </c>
      <c r="E1539" s="419">
        <v>429124.3600000001</v>
      </c>
      <c r="F1539" s="419">
        <v>232538.31999999986</v>
      </c>
      <c r="G1539" s="419">
        <v>401262.47</v>
      </c>
      <c r="H1539" s="419">
        <v>374569.55999999988</v>
      </c>
      <c r="I1539" s="419">
        <v>403356.9800000001</v>
      </c>
      <c r="J1539" s="419">
        <v>258603.3899999999</v>
      </c>
      <c r="K1539" s="419">
        <v>356684.74999999977</v>
      </c>
      <c r="L1539" s="419">
        <v>351813.22000000026</v>
      </c>
      <c r="M1539" s="419">
        <v>304220.70000000013</v>
      </c>
      <c r="N1539" s="419">
        <v>164248.36000000028</v>
      </c>
      <c r="O1539" s="420">
        <v>342848.92916666676</v>
      </c>
      <c r="P1539" s="395">
        <v>1.5436870248808942E-3</v>
      </c>
    </row>
    <row r="1540" spans="2:16" ht="15.75" x14ac:dyDescent="0.25">
      <c r="B1540" s="379" t="s">
        <v>337</v>
      </c>
      <c r="C1540" s="419">
        <v>382791.07000000007</v>
      </c>
      <c r="D1540" s="419">
        <v>387432.23</v>
      </c>
      <c r="E1540" s="419">
        <v>438573.72999999986</v>
      </c>
      <c r="F1540" s="419">
        <v>227214.88000000003</v>
      </c>
      <c r="G1540" s="419">
        <v>408577.16999999987</v>
      </c>
      <c r="H1540" s="419">
        <v>337267.43000000011</v>
      </c>
      <c r="I1540" s="419">
        <v>349302.55000000022</v>
      </c>
      <c r="J1540" s="419">
        <v>247748.60000000021</v>
      </c>
      <c r="K1540" s="419">
        <v>400779.84</v>
      </c>
      <c r="L1540" s="419">
        <v>332775.90999999986</v>
      </c>
      <c r="M1540" s="419">
        <v>302228.07000000018</v>
      </c>
      <c r="N1540" s="419">
        <v>81956.480000000025</v>
      </c>
      <c r="O1540" s="420">
        <v>324720.66333333333</v>
      </c>
      <c r="P1540" s="395">
        <v>1.4620639939485018E-3</v>
      </c>
    </row>
    <row r="1541" spans="2:16" ht="15.75" x14ac:dyDescent="0.25">
      <c r="B1541" s="379" t="s">
        <v>324</v>
      </c>
      <c r="C1541" s="419">
        <v>224868.61</v>
      </c>
      <c r="D1541" s="419">
        <v>261688.3</v>
      </c>
      <c r="E1541" s="419">
        <v>252210.21</v>
      </c>
      <c r="F1541" s="419">
        <v>147849.78000000009</v>
      </c>
      <c r="G1541" s="419">
        <v>244176.43</v>
      </c>
      <c r="H1541" s="419">
        <v>226272.33000000005</v>
      </c>
      <c r="I1541" s="419">
        <v>237882.63999999993</v>
      </c>
      <c r="J1541" s="419">
        <v>165292.5</v>
      </c>
      <c r="K1541" s="419">
        <v>236500.91999999998</v>
      </c>
      <c r="L1541" s="419">
        <v>238479.47000000012</v>
      </c>
      <c r="M1541" s="419">
        <v>190432.83999999962</v>
      </c>
      <c r="N1541" s="419">
        <v>90185.569999999978</v>
      </c>
      <c r="O1541" s="420">
        <v>209653.29999999993</v>
      </c>
      <c r="P1541" s="395">
        <v>9.439699278632808E-4</v>
      </c>
    </row>
    <row r="1542" spans="2:16" ht="15.75" x14ac:dyDescent="0.25">
      <c r="B1542" s="379" t="s">
        <v>329</v>
      </c>
      <c r="C1542" s="419">
        <v>151949.69999999995</v>
      </c>
      <c r="D1542" s="419">
        <v>181813.86</v>
      </c>
      <c r="E1542" s="419">
        <v>193414.16000000003</v>
      </c>
      <c r="F1542" s="419">
        <v>114346.2</v>
      </c>
      <c r="G1542" s="419">
        <v>175670.22</v>
      </c>
      <c r="H1542" s="419">
        <v>148014.28000000003</v>
      </c>
      <c r="I1542" s="419">
        <v>162153.3000000001</v>
      </c>
      <c r="J1542" s="419">
        <v>87142.63</v>
      </c>
      <c r="K1542" s="419">
        <v>169669.57</v>
      </c>
      <c r="L1542" s="419">
        <v>164918.97000000003</v>
      </c>
      <c r="M1542" s="419">
        <v>134903.01000000007</v>
      </c>
      <c r="N1542" s="419">
        <v>85693.360000000015</v>
      </c>
      <c r="O1542" s="420">
        <v>147474.10500000001</v>
      </c>
      <c r="P1542" s="395">
        <v>6.6400633931615652E-4</v>
      </c>
    </row>
    <row r="1543" spans="2:16" ht="16.5" thickBot="1" x14ac:dyDescent="0.3">
      <c r="B1543" s="101" t="s">
        <v>0</v>
      </c>
      <c r="C1543" s="159">
        <v>268436030.6699999</v>
      </c>
      <c r="D1543" s="159">
        <v>285508175.50000024</v>
      </c>
      <c r="E1543" s="159">
        <v>262136377.97999993</v>
      </c>
      <c r="F1543" s="159">
        <v>165782662.90999985</v>
      </c>
      <c r="G1543" s="159">
        <v>258778375.53000003</v>
      </c>
      <c r="H1543" s="159">
        <v>239187655.66999993</v>
      </c>
      <c r="I1543" s="159">
        <v>224695447.71999994</v>
      </c>
      <c r="J1543" s="159">
        <v>176567324.30999994</v>
      </c>
      <c r="K1543" s="159">
        <v>235842417.36999986</v>
      </c>
      <c r="L1543" s="159">
        <v>239668241.49999991</v>
      </c>
      <c r="M1543" s="159">
        <v>206729016.68000001</v>
      </c>
      <c r="N1543" s="159">
        <v>101837498.02999987</v>
      </c>
      <c r="O1543" s="159">
        <v>222097435.32249993</v>
      </c>
      <c r="P1543" s="107">
        <v>1</v>
      </c>
    </row>
    <row r="1544" spans="2:16" ht="15" x14ac:dyDescent="0.2">
      <c r="B1544" s="44"/>
      <c r="C1544" s="98"/>
      <c r="D1544" s="98"/>
      <c r="E1544" s="98"/>
      <c r="F1544" s="98"/>
      <c r="G1544" s="98"/>
      <c r="H1544" s="98"/>
      <c r="I1544" s="98"/>
      <c r="J1544" s="98"/>
      <c r="K1544" s="98"/>
      <c r="L1544" s="98"/>
      <c r="M1544" s="98"/>
      <c r="N1544" s="98"/>
      <c r="O1544" s="49"/>
    </row>
    <row r="1545" spans="2:16" ht="15" x14ac:dyDescent="0.2">
      <c r="B1545" s="44"/>
      <c r="C1545" s="98"/>
      <c r="D1545" s="98"/>
      <c r="E1545" s="98"/>
      <c r="F1545" s="98"/>
      <c r="G1545" s="98"/>
      <c r="H1545" s="98"/>
      <c r="I1545" s="98"/>
      <c r="J1545" s="98"/>
      <c r="K1545" s="98"/>
      <c r="L1545" s="98"/>
      <c r="M1545" s="98"/>
      <c r="N1545" s="98"/>
      <c r="O1545" s="49"/>
    </row>
    <row r="1546" spans="2:16" ht="15" x14ac:dyDescent="0.2">
      <c r="B1546" s="38"/>
      <c r="C1546" s="98"/>
      <c r="D1546" s="98"/>
      <c r="E1546" s="98"/>
      <c r="F1546" s="98"/>
      <c r="G1546" s="98"/>
      <c r="H1546" s="98"/>
      <c r="I1546" s="98"/>
      <c r="J1546" s="98"/>
      <c r="K1546" s="98"/>
      <c r="L1546" s="98"/>
      <c r="M1546" s="98"/>
      <c r="N1546" s="98"/>
      <c r="O1546" s="49"/>
    </row>
    <row r="1547" spans="2:16" ht="15" x14ac:dyDescent="0.2">
      <c r="B1547" s="38"/>
      <c r="C1547" s="49"/>
      <c r="D1547" s="49"/>
      <c r="E1547" s="49"/>
      <c r="F1547" s="49"/>
      <c r="G1547" s="49"/>
      <c r="H1547" s="49"/>
      <c r="I1547" s="49"/>
      <c r="J1547" s="49"/>
      <c r="K1547" s="49"/>
      <c r="L1547" s="49"/>
      <c r="M1547" s="49"/>
      <c r="N1547" s="49"/>
      <c r="O1547" s="49"/>
    </row>
    <row r="1548" spans="2:16" ht="15" x14ac:dyDescent="0.2">
      <c r="B1548" s="44"/>
      <c r="C1548" s="49"/>
      <c r="D1548" s="49"/>
      <c r="E1548" s="49"/>
      <c r="F1548" s="49"/>
      <c r="G1548" s="49"/>
      <c r="H1548" s="49"/>
      <c r="I1548" s="49"/>
      <c r="J1548" s="49"/>
      <c r="K1548" s="49"/>
      <c r="L1548" s="49"/>
      <c r="M1548" s="49"/>
      <c r="N1548" s="49"/>
      <c r="O1548" s="49"/>
    </row>
    <row r="1549" spans="2:16" ht="15" x14ac:dyDescent="0.2">
      <c r="B1549" s="38"/>
      <c r="C1549" s="49"/>
      <c r="D1549" s="49"/>
      <c r="E1549" s="49"/>
      <c r="F1549" s="49"/>
      <c r="G1549" s="49"/>
      <c r="H1549" s="49"/>
      <c r="I1549" s="49"/>
      <c r="J1549" s="49"/>
      <c r="K1549" s="49"/>
      <c r="L1549" s="49"/>
      <c r="M1549" s="49"/>
      <c r="N1549" s="49"/>
      <c r="O1549" s="49"/>
    </row>
    <row r="1550" spans="2:16" ht="15" x14ac:dyDescent="0.2">
      <c r="B1550" s="38"/>
      <c r="C1550" s="49"/>
      <c r="D1550" s="49"/>
      <c r="E1550" s="49"/>
      <c r="F1550" s="49"/>
      <c r="G1550" s="49"/>
      <c r="H1550" s="49"/>
      <c r="I1550" s="49"/>
      <c r="J1550" s="49"/>
      <c r="K1550" s="49"/>
      <c r="L1550" s="49"/>
      <c r="M1550" s="49"/>
      <c r="N1550" s="49"/>
      <c r="O1550" s="49"/>
    </row>
    <row r="1551" spans="2:16" ht="15" x14ac:dyDescent="0.2">
      <c r="B1551" s="38"/>
      <c r="C1551" s="49"/>
      <c r="D1551" s="49"/>
      <c r="E1551" s="49"/>
      <c r="F1551" s="49"/>
      <c r="G1551" s="49"/>
      <c r="H1551" s="49"/>
      <c r="I1551" s="49"/>
      <c r="J1551" s="49"/>
      <c r="K1551" s="49"/>
      <c r="L1551" s="49"/>
      <c r="M1551" s="49"/>
      <c r="N1551" s="49"/>
      <c r="O1551" s="49"/>
    </row>
    <row r="1552" spans="2:16" ht="15" x14ac:dyDescent="0.2">
      <c r="B1552" s="38"/>
      <c r="C1552" s="49"/>
      <c r="D1552" s="49"/>
      <c r="E1552" s="49"/>
      <c r="F1552" s="49"/>
      <c r="G1552" s="49"/>
      <c r="H1552" s="49"/>
      <c r="I1552" s="49"/>
      <c r="J1552" s="49"/>
      <c r="K1552" s="49"/>
      <c r="L1552" s="49"/>
      <c r="M1552" s="49"/>
      <c r="N1552" s="49"/>
      <c r="O1552" s="49"/>
    </row>
    <row r="1553" spans="2:15" ht="15" x14ac:dyDescent="0.2">
      <c r="B1553" s="38"/>
      <c r="C1553" s="49"/>
      <c r="D1553" s="49"/>
      <c r="E1553" s="49"/>
      <c r="F1553" s="49"/>
      <c r="G1553" s="49"/>
      <c r="H1553" s="49"/>
      <c r="I1553" s="49"/>
      <c r="J1553" s="49"/>
      <c r="K1553" s="49"/>
      <c r="L1553" s="49"/>
      <c r="M1553" s="49"/>
      <c r="N1553" s="49"/>
      <c r="O1553" s="49"/>
    </row>
    <row r="1554" spans="2:15" ht="15" x14ac:dyDescent="0.2">
      <c r="B1554" s="38"/>
      <c r="C1554" s="49"/>
      <c r="D1554" s="49"/>
      <c r="E1554" s="49"/>
      <c r="F1554" s="49"/>
      <c r="G1554" s="49"/>
      <c r="H1554" s="49"/>
      <c r="I1554" s="49"/>
      <c r="J1554" s="49"/>
      <c r="K1554" s="49"/>
      <c r="L1554" s="49"/>
      <c r="M1554" s="49"/>
      <c r="N1554" s="49"/>
      <c r="O1554" s="49"/>
    </row>
    <row r="1555" spans="2:15" ht="15" x14ac:dyDescent="0.2">
      <c r="B1555" s="38"/>
      <c r="C1555" s="49"/>
      <c r="D1555" s="49"/>
      <c r="E1555" s="49"/>
      <c r="F1555" s="49"/>
      <c r="G1555" s="49"/>
      <c r="H1555" s="49"/>
      <c r="I1555" s="49"/>
      <c r="J1555" s="49"/>
      <c r="K1555" s="49"/>
      <c r="L1555" s="49"/>
      <c r="M1555" s="49"/>
      <c r="N1555" s="49"/>
      <c r="O1555" s="49"/>
    </row>
    <row r="1556" spans="2:15" ht="15" x14ac:dyDescent="0.2">
      <c r="B1556" s="38"/>
      <c r="C1556" s="49"/>
      <c r="D1556" s="49"/>
      <c r="E1556" s="49"/>
      <c r="F1556" s="49"/>
      <c r="G1556" s="49"/>
      <c r="H1556" s="49"/>
      <c r="I1556" s="49"/>
      <c r="J1556" s="49"/>
      <c r="K1556" s="49"/>
      <c r="L1556" s="49"/>
      <c r="M1556" s="49"/>
      <c r="N1556" s="49"/>
      <c r="O1556" s="49"/>
    </row>
    <row r="1557" spans="2:15" ht="15" x14ac:dyDescent="0.2">
      <c r="B1557" s="38"/>
      <c r="C1557" s="49"/>
      <c r="D1557" s="49"/>
      <c r="E1557" s="49"/>
      <c r="F1557" s="49"/>
      <c r="G1557" s="49"/>
      <c r="H1557" s="49"/>
      <c r="I1557" s="49"/>
      <c r="J1557" s="49"/>
      <c r="K1557" s="49"/>
      <c r="L1557" s="49"/>
      <c r="M1557" s="49"/>
      <c r="N1557" s="49"/>
      <c r="O1557" s="49"/>
    </row>
    <row r="1558" spans="2:15" ht="15" x14ac:dyDescent="0.2">
      <c r="B1558" s="38"/>
      <c r="C1558" s="49"/>
      <c r="D1558" s="49"/>
      <c r="E1558" s="49"/>
      <c r="F1558" s="49"/>
      <c r="G1558" s="49"/>
      <c r="H1558" s="49"/>
      <c r="I1558" s="49"/>
      <c r="J1558" s="49"/>
      <c r="K1558" s="49"/>
      <c r="L1558" s="49"/>
      <c r="M1558" s="49"/>
      <c r="N1558" s="49"/>
      <c r="O1558" s="49"/>
    </row>
    <row r="1559" spans="2:15" ht="15" x14ac:dyDescent="0.2">
      <c r="B1559" s="38"/>
      <c r="C1559" s="49"/>
      <c r="D1559" s="49"/>
      <c r="E1559" s="49"/>
      <c r="F1559" s="49"/>
      <c r="G1559" s="49"/>
      <c r="H1559" s="49"/>
      <c r="I1559" s="49"/>
      <c r="J1559" s="49"/>
      <c r="K1559" s="49"/>
      <c r="L1559" s="49"/>
      <c r="M1559" s="49"/>
      <c r="N1559" s="49"/>
      <c r="O1559" s="49"/>
    </row>
    <row r="1560" spans="2:15" ht="15" x14ac:dyDescent="0.2">
      <c r="B1560" s="38"/>
      <c r="C1560" s="49"/>
      <c r="D1560" s="49"/>
      <c r="E1560" s="49"/>
      <c r="F1560" s="49"/>
      <c r="G1560" s="49"/>
      <c r="H1560" s="49"/>
      <c r="I1560" s="49"/>
      <c r="J1560" s="49"/>
      <c r="K1560" s="49"/>
      <c r="L1560" s="49"/>
      <c r="M1560" s="49"/>
      <c r="N1560" s="49"/>
      <c r="O1560" s="49"/>
    </row>
    <row r="1561" spans="2:15" ht="15" x14ac:dyDescent="0.2">
      <c r="B1561" s="38"/>
      <c r="C1561" s="49"/>
      <c r="D1561" s="49"/>
      <c r="E1561" s="49"/>
      <c r="F1561" s="49"/>
      <c r="G1561" s="49"/>
      <c r="H1561" s="49"/>
      <c r="I1561" s="49"/>
      <c r="J1561" s="49"/>
      <c r="K1561" s="49"/>
      <c r="L1561" s="49"/>
      <c r="M1561" s="49"/>
      <c r="N1561" s="49"/>
      <c r="O1561" s="49"/>
    </row>
    <row r="1562" spans="2:15" ht="15" x14ac:dyDescent="0.2">
      <c r="B1562" s="38"/>
      <c r="C1562" s="49"/>
      <c r="D1562" s="49"/>
      <c r="E1562" s="49"/>
      <c r="F1562" s="49"/>
      <c r="G1562" s="49"/>
      <c r="H1562" s="49"/>
      <c r="I1562" s="49"/>
      <c r="J1562" s="49"/>
      <c r="K1562" s="49"/>
      <c r="L1562" s="49"/>
      <c r="M1562" s="49"/>
      <c r="N1562" s="49"/>
      <c r="O1562" s="49"/>
    </row>
    <row r="1563" spans="2:15" ht="15" x14ac:dyDescent="0.2">
      <c r="B1563" s="38"/>
      <c r="C1563" s="49"/>
      <c r="D1563" s="49"/>
      <c r="E1563" s="49"/>
      <c r="F1563" s="49"/>
      <c r="G1563" s="49"/>
      <c r="H1563" s="49"/>
      <c r="I1563" s="49"/>
      <c r="J1563" s="49"/>
      <c r="K1563" s="49"/>
      <c r="L1563" s="49"/>
      <c r="M1563" s="49"/>
      <c r="N1563" s="49"/>
      <c r="O1563" s="49"/>
    </row>
    <row r="1564" spans="2:15" ht="15" x14ac:dyDescent="0.2">
      <c r="B1564" s="38"/>
      <c r="C1564" s="49"/>
      <c r="D1564" s="49"/>
      <c r="E1564" s="49"/>
      <c r="F1564" s="49"/>
      <c r="G1564" s="49"/>
      <c r="H1564" s="49"/>
      <c r="I1564" s="49"/>
      <c r="J1564" s="49"/>
      <c r="K1564" s="49"/>
      <c r="L1564" s="49"/>
      <c r="M1564" s="49"/>
      <c r="N1564" s="49"/>
      <c r="O1564" s="49"/>
    </row>
    <row r="1565" spans="2:15" ht="15" x14ac:dyDescent="0.2">
      <c r="B1565" s="38"/>
      <c r="C1565" s="49"/>
      <c r="D1565" s="49"/>
      <c r="E1565" s="49"/>
      <c r="F1565" s="49"/>
      <c r="G1565" s="49"/>
      <c r="H1565" s="49"/>
      <c r="I1565" s="49"/>
      <c r="J1565" s="49"/>
      <c r="K1565" s="49"/>
      <c r="L1565" s="49"/>
      <c r="M1565" s="49"/>
      <c r="N1565" s="49"/>
      <c r="O1565" s="49"/>
    </row>
    <row r="1566" spans="2:15" ht="15" x14ac:dyDescent="0.2">
      <c r="B1566" s="38"/>
      <c r="C1566" s="49"/>
      <c r="D1566" s="49"/>
      <c r="E1566" s="49"/>
      <c r="F1566" s="49"/>
      <c r="G1566" s="49"/>
      <c r="H1566" s="49"/>
      <c r="I1566" s="49"/>
      <c r="J1566" s="49"/>
      <c r="K1566" s="49"/>
      <c r="L1566" s="49"/>
      <c r="M1566" s="49"/>
      <c r="N1566" s="49"/>
      <c r="O1566" s="49"/>
    </row>
    <row r="1567" spans="2:15" ht="15" x14ac:dyDescent="0.2">
      <c r="B1567" s="38"/>
      <c r="C1567" s="49"/>
      <c r="D1567" s="49"/>
      <c r="E1567" s="49"/>
      <c r="F1567" s="49"/>
      <c r="G1567" s="49"/>
      <c r="H1567" s="49"/>
      <c r="I1567" s="49"/>
      <c r="J1567" s="49"/>
      <c r="K1567" s="49"/>
      <c r="L1567" s="49"/>
      <c r="M1567" s="49"/>
      <c r="N1567" s="49"/>
      <c r="O1567" s="49"/>
    </row>
    <row r="1568" spans="2:15" ht="15" x14ac:dyDescent="0.2">
      <c r="B1568" s="38"/>
      <c r="C1568" s="49"/>
      <c r="D1568" s="49"/>
      <c r="E1568" s="49"/>
      <c r="F1568" s="49"/>
      <c r="G1568" s="49"/>
      <c r="H1568" s="49"/>
      <c r="I1568" s="49"/>
      <c r="J1568" s="49"/>
      <c r="K1568" s="49"/>
      <c r="L1568" s="49"/>
      <c r="M1568" s="49"/>
      <c r="N1568" s="49"/>
      <c r="O1568" s="49"/>
    </row>
    <row r="1569" spans="2:16" ht="15" x14ac:dyDescent="0.2">
      <c r="B1569" s="38"/>
      <c r="C1569" s="49"/>
      <c r="D1569" s="49"/>
      <c r="E1569" s="49"/>
      <c r="F1569" s="49"/>
      <c r="G1569" s="49"/>
      <c r="H1569" s="49"/>
      <c r="I1569" s="49"/>
      <c r="J1569" s="49"/>
      <c r="K1569" s="49"/>
      <c r="L1569" s="49"/>
      <c r="M1569" s="49"/>
      <c r="N1569" s="49"/>
      <c r="O1569" s="49"/>
    </row>
    <row r="1570" spans="2:16" ht="20.25" x14ac:dyDescent="0.3">
      <c r="B1570" s="330" t="s">
        <v>90</v>
      </c>
      <c r="C1570" s="49"/>
      <c r="D1570" s="49"/>
      <c r="E1570" s="49"/>
      <c r="F1570" s="49"/>
      <c r="G1570" s="49"/>
      <c r="H1570" s="49"/>
      <c r="I1570" s="49"/>
      <c r="J1570" s="49"/>
      <c r="K1570" s="49"/>
      <c r="L1570" s="49"/>
      <c r="M1570" s="49"/>
      <c r="N1570" s="49"/>
      <c r="O1570" s="49"/>
    </row>
    <row r="1571" spans="2:16" ht="15" x14ac:dyDescent="0.2">
      <c r="B1571" s="38"/>
    </row>
    <row r="1572" spans="2:16" ht="15" x14ac:dyDescent="0.2">
      <c r="B1572" s="38" t="s">
        <v>418</v>
      </c>
      <c r="C1572" s="9">
        <v>3</v>
      </c>
      <c r="D1572" s="9">
        <v>4</v>
      </c>
      <c r="E1572" s="9">
        <v>5</v>
      </c>
      <c r="F1572" s="9">
        <v>6</v>
      </c>
      <c r="G1572" s="9">
        <v>7</v>
      </c>
      <c r="H1572" s="9">
        <v>8</v>
      </c>
      <c r="I1572" s="9">
        <v>9</v>
      </c>
      <c r="J1572" s="9">
        <v>10</v>
      </c>
      <c r="K1572" s="9">
        <v>11</v>
      </c>
      <c r="L1572" s="9">
        <v>12</v>
      </c>
      <c r="M1572" s="9">
        <v>13</v>
      </c>
      <c r="N1572" s="9">
        <v>14</v>
      </c>
      <c r="O1572" s="9"/>
      <c r="P1572" s="9"/>
    </row>
    <row r="1573" spans="2:16" ht="32.25" thickBot="1" x14ac:dyDescent="0.25">
      <c r="B1573" s="82" t="s">
        <v>88</v>
      </c>
      <c r="C1573" s="83" t="s">
        <v>339</v>
      </c>
      <c r="D1573" s="83" t="s">
        <v>340</v>
      </c>
      <c r="E1573" s="83" t="s">
        <v>341</v>
      </c>
      <c r="F1573" s="83" t="s">
        <v>342</v>
      </c>
      <c r="G1573" s="83" t="s">
        <v>343</v>
      </c>
      <c r="H1573" s="83" t="s">
        <v>344</v>
      </c>
      <c r="I1573" s="83" t="s">
        <v>345</v>
      </c>
      <c r="J1573" s="83" t="s">
        <v>346</v>
      </c>
      <c r="K1573" s="83" t="s">
        <v>347</v>
      </c>
      <c r="L1573" s="83" t="s">
        <v>348</v>
      </c>
      <c r="M1573" s="83" t="s">
        <v>349</v>
      </c>
      <c r="N1573" s="83" t="s">
        <v>350</v>
      </c>
      <c r="O1573" s="96" t="s">
        <v>202</v>
      </c>
      <c r="P1573" s="96" t="s">
        <v>201</v>
      </c>
    </row>
    <row r="1574" spans="2:16" ht="15.75" x14ac:dyDescent="0.25">
      <c r="B1574" s="379" t="s">
        <v>321</v>
      </c>
      <c r="C1574" s="419">
        <v>1285763560.1800046</v>
      </c>
      <c r="D1574" s="419">
        <v>1276922385.5499954</v>
      </c>
      <c r="E1574" s="419">
        <v>1272303433.3499939</v>
      </c>
      <c r="F1574" s="419">
        <v>1267736518.4100032</v>
      </c>
      <c r="G1574" s="419">
        <v>1241304152.5999999</v>
      </c>
      <c r="H1574" s="419">
        <v>1131075353.8999994</v>
      </c>
      <c r="I1574" s="419">
        <v>1187745942.1900003</v>
      </c>
      <c r="J1574" s="419">
        <v>1165261785.2800028</v>
      </c>
      <c r="K1574" s="419">
        <v>1159406736.4800007</v>
      </c>
      <c r="L1574" s="419">
        <v>1171391084.599999</v>
      </c>
      <c r="M1574" s="419">
        <v>1181685668.3299963</v>
      </c>
      <c r="N1574" s="419">
        <v>1232158825.2199969</v>
      </c>
      <c r="O1574" s="420">
        <v>1214396287.1741662</v>
      </c>
      <c r="P1574" s="395">
        <v>0.39101404085514713</v>
      </c>
    </row>
    <row r="1575" spans="2:16" ht="15.75" x14ac:dyDescent="0.25">
      <c r="B1575" s="379" t="s">
        <v>327</v>
      </c>
      <c r="C1575" s="419">
        <v>1183486950.0900006</v>
      </c>
      <c r="D1575" s="419">
        <v>1190464539.0500021</v>
      </c>
      <c r="E1575" s="419">
        <v>1157029544.9299998</v>
      </c>
      <c r="F1575" s="419">
        <v>1107534782.8399968</v>
      </c>
      <c r="G1575" s="419">
        <v>1120517429.8900046</v>
      </c>
      <c r="H1575" s="419">
        <v>1252784037.7799938</v>
      </c>
      <c r="I1575" s="419">
        <v>1024376698.9299989</v>
      </c>
      <c r="J1575" s="419">
        <v>985218050.58000362</v>
      </c>
      <c r="K1575" s="419">
        <v>988901290.11000121</v>
      </c>
      <c r="L1575" s="419">
        <v>993835496.79999828</v>
      </c>
      <c r="M1575" s="419">
        <v>999004544.83999991</v>
      </c>
      <c r="N1575" s="419">
        <v>1050458634.5400017</v>
      </c>
      <c r="O1575" s="420">
        <v>1087801000.0316668</v>
      </c>
      <c r="P1575" s="395">
        <v>0.35025260630399957</v>
      </c>
    </row>
    <row r="1576" spans="2:16" ht="15.75" x14ac:dyDescent="0.25">
      <c r="B1576" s="379" t="s">
        <v>314</v>
      </c>
      <c r="C1576" s="419">
        <v>136043363.16999999</v>
      </c>
      <c r="D1576" s="419">
        <v>137383193.51000014</v>
      </c>
      <c r="E1576" s="419">
        <v>134954732.2900002</v>
      </c>
      <c r="F1576" s="419">
        <v>129628894.29000013</v>
      </c>
      <c r="G1576" s="419">
        <v>129698454.46000014</v>
      </c>
      <c r="H1576" s="419">
        <v>110498307.86000009</v>
      </c>
      <c r="I1576" s="419">
        <v>118199446.26999985</v>
      </c>
      <c r="J1576" s="419">
        <v>114383298.63000017</v>
      </c>
      <c r="K1576" s="419">
        <v>116046055.18000029</v>
      </c>
      <c r="L1576" s="419">
        <v>116994438.56999995</v>
      </c>
      <c r="M1576" s="419">
        <v>117987786.15999988</v>
      </c>
      <c r="N1576" s="419">
        <v>120884243.27</v>
      </c>
      <c r="O1576" s="420">
        <v>123558517.80500007</v>
      </c>
      <c r="P1576" s="395">
        <v>3.9783648747335761E-2</v>
      </c>
    </row>
    <row r="1577" spans="2:16" ht="15.75" x14ac:dyDescent="0.25">
      <c r="B1577" s="379" t="s">
        <v>334</v>
      </c>
      <c r="C1577" s="419">
        <v>156043066.6300005</v>
      </c>
      <c r="D1577" s="419">
        <v>160001839.26999986</v>
      </c>
      <c r="E1577" s="419">
        <v>158426906.21000004</v>
      </c>
      <c r="F1577" s="419">
        <v>155103249.51000011</v>
      </c>
      <c r="G1577" s="419">
        <v>158718215.19999975</v>
      </c>
      <c r="H1577" s="419">
        <v>130815864.95999998</v>
      </c>
      <c r="I1577" s="419">
        <v>143839854.28000042</v>
      </c>
      <c r="J1577" s="419">
        <v>140085991.69000018</v>
      </c>
      <c r="K1577" s="419">
        <v>140700492.28999957</v>
      </c>
      <c r="L1577" s="419">
        <v>141993768.18999994</v>
      </c>
      <c r="M1577" s="419">
        <v>143754282.61000022</v>
      </c>
      <c r="N1577" s="419">
        <v>145661349.21999997</v>
      </c>
      <c r="O1577" s="420">
        <v>147928740.00500005</v>
      </c>
      <c r="P1577" s="395">
        <v>4.7630427562127348E-2</v>
      </c>
    </row>
    <row r="1578" spans="2:16" ht="15.75" x14ac:dyDescent="0.25">
      <c r="B1578" s="44" t="s">
        <v>319</v>
      </c>
      <c r="C1578" s="157">
        <v>108685649.00000009</v>
      </c>
      <c r="D1578" s="157">
        <v>110087049.53000031</v>
      </c>
      <c r="E1578" s="157">
        <v>109695561.08999997</v>
      </c>
      <c r="F1578" s="157">
        <v>107161875.49999972</v>
      </c>
      <c r="G1578" s="157">
        <v>109052620.34999992</v>
      </c>
      <c r="H1578" s="157">
        <v>93331361.72999984</v>
      </c>
      <c r="I1578" s="157">
        <v>101081672.60000005</v>
      </c>
      <c r="J1578" s="157">
        <v>97233457.069999635</v>
      </c>
      <c r="K1578" s="157">
        <v>97637583.150000066</v>
      </c>
      <c r="L1578" s="157">
        <v>98367602.520000368</v>
      </c>
      <c r="M1578" s="157">
        <v>98540813.200000301</v>
      </c>
      <c r="N1578" s="157">
        <v>101425221.61000009</v>
      </c>
      <c r="O1578" s="158">
        <v>102691705.61250003</v>
      </c>
      <c r="P1578" s="105">
        <v>3.306490574611913E-2</v>
      </c>
    </row>
    <row r="1579" spans="2:16" ht="15.75" x14ac:dyDescent="0.25">
      <c r="B1579" s="44" t="s">
        <v>328</v>
      </c>
      <c r="C1579" s="157">
        <v>67965223.240000069</v>
      </c>
      <c r="D1579" s="157">
        <v>69088201.239999801</v>
      </c>
      <c r="E1579" s="157">
        <v>67580311.819999859</v>
      </c>
      <c r="F1579" s="157">
        <v>65187247.410000026</v>
      </c>
      <c r="G1579" s="157">
        <v>66647572.250000142</v>
      </c>
      <c r="H1579" s="157">
        <v>56520251.769999936</v>
      </c>
      <c r="I1579" s="157">
        <v>60045268.949999847</v>
      </c>
      <c r="J1579" s="157">
        <v>57462086.609999977</v>
      </c>
      <c r="K1579" s="157">
        <v>57772188.199999861</v>
      </c>
      <c r="L1579" s="157">
        <v>58088222.599999912</v>
      </c>
      <c r="M1579" s="157">
        <v>58497735.720000081</v>
      </c>
      <c r="N1579" s="157">
        <v>60173187.090000026</v>
      </c>
      <c r="O1579" s="158">
        <v>62085624.741666615</v>
      </c>
      <c r="P1579" s="105">
        <v>1.9990468733847255E-2</v>
      </c>
    </row>
    <row r="1580" spans="2:16" ht="15.75" x14ac:dyDescent="0.25">
      <c r="B1580" s="44" t="s">
        <v>336</v>
      </c>
      <c r="C1580" s="157">
        <v>57077043.57000003</v>
      </c>
      <c r="D1580" s="157">
        <v>57225791.419999905</v>
      </c>
      <c r="E1580" s="157">
        <v>56642865.320000105</v>
      </c>
      <c r="F1580" s="157">
        <v>55018490.430000044</v>
      </c>
      <c r="G1580" s="157">
        <v>55563182.840000145</v>
      </c>
      <c r="H1580" s="157">
        <v>45877559.840000123</v>
      </c>
      <c r="I1580" s="157">
        <v>52183523.980000094</v>
      </c>
      <c r="J1580" s="157">
        <v>51251399.850000009</v>
      </c>
      <c r="K1580" s="157">
        <v>51409844.700000137</v>
      </c>
      <c r="L1580" s="157">
        <v>52080733.28999994</v>
      </c>
      <c r="M1580" s="157">
        <v>52651932.500000045</v>
      </c>
      <c r="N1580" s="157">
        <v>53068247.009999916</v>
      </c>
      <c r="O1580" s="158">
        <v>53337551.229166694</v>
      </c>
      <c r="P1580" s="105">
        <v>1.7173744399338567E-2</v>
      </c>
    </row>
    <row r="1581" spans="2:16" ht="15.75" x14ac:dyDescent="0.25">
      <c r="B1581" s="44" t="s">
        <v>322</v>
      </c>
      <c r="C1581" s="157">
        <v>47303791.530000001</v>
      </c>
      <c r="D1581" s="157">
        <v>47833886.419999927</v>
      </c>
      <c r="E1581" s="157">
        <v>46725712.520000011</v>
      </c>
      <c r="F1581" s="157">
        <v>45079457.089999951</v>
      </c>
      <c r="G1581" s="157">
        <v>45307967.11999996</v>
      </c>
      <c r="H1581" s="157">
        <v>37100973.100000106</v>
      </c>
      <c r="I1581" s="157">
        <v>41078245.580000043</v>
      </c>
      <c r="J1581" s="157">
        <v>39111593.079999976</v>
      </c>
      <c r="K1581" s="157">
        <v>39216350.780000009</v>
      </c>
      <c r="L1581" s="157">
        <v>39092797.579999998</v>
      </c>
      <c r="M1581" s="157">
        <v>39439037.54999996</v>
      </c>
      <c r="N1581" s="157">
        <v>39889134.009999953</v>
      </c>
      <c r="O1581" s="158">
        <v>42264912.19666665</v>
      </c>
      <c r="P1581" s="105">
        <v>1.3608551243895947E-2</v>
      </c>
    </row>
    <row r="1582" spans="2:16" ht="15.75" x14ac:dyDescent="0.25">
      <c r="B1582" s="44" t="s">
        <v>332</v>
      </c>
      <c r="C1582" s="157">
        <v>48383796.119999968</v>
      </c>
      <c r="D1582" s="157">
        <v>48274142.060000062</v>
      </c>
      <c r="E1582" s="157">
        <v>47482839.959999949</v>
      </c>
      <c r="F1582" s="157">
        <v>46728663.719999932</v>
      </c>
      <c r="G1582" s="157">
        <v>48427526.310000062</v>
      </c>
      <c r="H1582" s="157">
        <v>40904950.940000005</v>
      </c>
      <c r="I1582" s="157">
        <v>44647189.440000035</v>
      </c>
      <c r="J1582" s="157">
        <v>42984447.499999955</v>
      </c>
      <c r="K1582" s="157">
        <v>43737522.119999938</v>
      </c>
      <c r="L1582" s="157">
        <v>44107979.109999932</v>
      </c>
      <c r="M1582" s="157">
        <v>44212653.710000098</v>
      </c>
      <c r="N1582" s="157">
        <v>44311201.850000001</v>
      </c>
      <c r="O1582" s="158">
        <v>45350242.736666672</v>
      </c>
      <c r="P1582" s="105">
        <v>1.4601972892628459E-2</v>
      </c>
    </row>
    <row r="1583" spans="2:16" ht="15.75" x14ac:dyDescent="0.25">
      <c r="B1583" s="44" t="s">
        <v>320</v>
      </c>
      <c r="C1583" s="157">
        <v>43881432.7000001</v>
      </c>
      <c r="D1583" s="157">
        <v>44428338.209999919</v>
      </c>
      <c r="E1583" s="157">
        <v>44152601.069999978</v>
      </c>
      <c r="F1583" s="157">
        <v>42557810.549999923</v>
      </c>
      <c r="G1583" s="157">
        <v>43396980.969999999</v>
      </c>
      <c r="H1583" s="157">
        <v>35085552.359999858</v>
      </c>
      <c r="I1583" s="157">
        <v>40744092.40000008</v>
      </c>
      <c r="J1583" s="157">
        <v>39449838.909999959</v>
      </c>
      <c r="K1583" s="157">
        <v>40121024.820000067</v>
      </c>
      <c r="L1583" s="157">
        <v>40239886.439999953</v>
      </c>
      <c r="M1583" s="157">
        <v>40809078.929999977</v>
      </c>
      <c r="N1583" s="157">
        <v>41894814.050000027</v>
      </c>
      <c r="O1583" s="158">
        <v>41396787.617499985</v>
      </c>
      <c r="P1583" s="105">
        <v>1.3329030544392237E-2</v>
      </c>
    </row>
    <row r="1584" spans="2:16" ht="15.75" x14ac:dyDescent="0.25">
      <c r="B1584" s="44" t="s">
        <v>318</v>
      </c>
      <c r="C1584" s="157">
        <v>33474708.040000029</v>
      </c>
      <c r="D1584" s="157">
        <v>34163206.100000031</v>
      </c>
      <c r="E1584" s="157">
        <v>33438087.590000037</v>
      </c>
      <c r="F1584" s="157">
        <v>32435285.200000033</v>
      </c>
      <c r="G1584" s="157">
        <v>32184589.380000025</v>
      </c>
      <c r="H1584" s="157">
        <v>27771024.100000054</v>
      </c>
      <c r="I1584" s="157">
        <v>29237314.160000071</v>
      </c>
      <c r="J1584" s="157">
        <v>28228553.00000003</v>
      </c>
      <c r="K1584" s="157">
        <v>28346214.090000004</v>
      </c>
      <c r="L1584" s="157">
        <v>28687822.340000004</v>
      </c>
      <c r="M1584" s="157">
        <v>28846781.069999948</v>
      </c>
      <c r="N1584" s="157">
        <v>29377498.41</v>
      </c>
      <c r="O1584" s="158">
        <v>30515923.623333361</v>
      </c>
      <c r="P1584" s="105">
        <v>9.8255855460099364E-3</v>
      </c>
    </row>
    <row r="1585" spans="2:16" ht="15.75" x14ac:dyDescent="0.25">
      <c r="B1585" s="44" t="s">
        <v>323</v>
      </c>
      <c r="C1585" s="157">
        <v>33533169.949999951</v>
      </c>
      <c r="D1585" s="157">
        <v>34359401.399999909</v>
      </c>
      <c r="E1585" s="157">
        <v>32638168.489999946</v>
      </c>
      <c r="F1585" s="157">
        <v>31807386.530000031</v>
      </c>
      <c r="G1585" s="157">
        <v>33276623.129999943</v>
      </c>
      <c r="H1585" s="157">
        <v>28806622.450000033</v>
      </c>
      <c r="I1585" s="157">
        <v>30840265.399999999</v>
      </c>
      <c r="J1585" s="157">
        <v>29688172.940000035</v>
      </c>
      <c r="K1585" s="157">
        <v>29855267.699999932</v>
      </c>
      <c r="L1585" s="157">
        <v>29932519.440000009</v>
      </c>
      <c r="M1585" s="157">
        <v>30799122.359999988</v>
      </c>
      <c r="N1585" s="157">
        <v>30726211.330000006</v>
      </c>
      <c r="O1585" s="158">
        <v>31355244.259999979</v>
      </c>
      <c r="P1585" s="105">
        <v>1.0095831887490279E-2</v>
      </c>
    </row>
    <row r="1586" spans="2:16" ht="15.75" x14ac:dyDescent="0.25">
      <c r="B1586" s="379" t="s">
        <v>317</v>
      </c>
      <c r="C1586" s="419">
        <v>28417377.359999996</v>
      </c>
      <c r="D1586" s="419">
        <v>28671476.38000001</v>
      </c>
      <c r="E1586" s="419">
        <v>27981283.799999971</v>
      </c>
      <c r="F1586" s="419">
        <v>26680864.760000024</v>
      </c>
      <c r="G1586" s="419">
        <v>26522768.000000004</v>
      </c>
      <c r="H1586" s="419">
        <v>21355469.740000013</v>
      </c>
      <c r="I1586" s="419">
        <v>24625867.41999995</v>
      </c>
      <c r="J1586" s="419">
        <v>23907510.789999995</v>
      </c>
      <c r="K1586" s="419">
        <v>24109078.63000001</v>
      </c>
      <c r="L1586" s="419">
        <v>24433712.540000066</v>
      </c>
      <c r="M1586" s="419">
        <v>24811079.320000045</v>
      </c>
      <c r="N1586" s="419">
        <v>25334799.130000025</v>
      </c>
      <c r="O1586" s="420">
        <v>25570940.655833345</v>
      </c>
      <c r="P1586" s="395">
        <v>8.2333888368275147E-3</v>
      </c>
    </row>
    <row r="1587" spans="2:16" ht="15.75" x14ac:dyDescent="0.25">
      <c r="B1587" s="379" t="s">
        <v>333</v>
      </c>
      <c r="C1587" s="419">
        <v>22055401.64000003</v>
      </c>
      <c r="D1587" s="419">
        <v>22502124.29000001</v>
      </c>
      <c r="E1587" s="419">
        <v>22464019.199999996</v>
      </c>
      <c r="F1587" s="419">
        <v>22007283.580000017</v>
      </c>
      <c r="G1587" s="419">
        <v>22384392.390000015</v>
      </c>
      <c r="H1587" s="419">
        <v>21713273.129999995</v>
      </c>
      <c r="I1587" s="419">
        <v>21184665.630000014</v>
      </c>
      <c r="J1587" s="419">
        <v>21150672.510000028</v>
      </c>
      <c r="K1587" s="419">
        <v>21146455.230000004</v>
      </c>
      <c r="L1587" s="419">
        <v>21619018.670000024</v>
      </c>
      <c r="M1587" s="419">
        <v>22027868.899999991</v>
      </c>
      <c r="N1587" s="419">
        <v>21668530.420000028</v>
      </c>
      <c r="O1587" s="420">
        <v>21826975.46583334</v>
      </c>
      <c r="P1587" s="395">
        <v>7.0278985259427332E-3</v>
      </c>
    </row>
    <row r="1588" spans="2:16" ht="15.75" x14ac:dyDescent="0.25">
      <c r="B1588" s="379" t="s">
        <v>316</v>
      </c>
      <c r="C1588" s="419">
        <v>12921391.170000009</v>
      </c>
      <c r="D1588" s="419">
        <v>12890909.350000003</v>
      </c>
      <c r="E1588" s="419">
        <v>12553503.730000015</v>
      </c>
      <c r="F1588" s="419">
        <v>11814801.580000028</v>
      </c>
      <c r="G1588" s="419">
        <v>11723702.959999999</v>
      </c>
      <c r="H1588" s="419">
        <v>8703802.4800000004</v>
      </c>
      <c r="I1588" s="419">
        <v>10809569.510000002</v>
      </c>
      <c r="J1588" s="419">
        <v>10391828.4</v>
      </c>
      <c r="K1588" s="419">
        <v>10286324.299999999</v>
      </c>
      <c r="L1588" s="419">
        <v>10291868.890000019</v>
      </c>
      <c r="M1588" s="419">
        <v>10224110.679999996</v>
      </c>
      <c r="N1588" s="419">
        <v>11204428.399999972</v>
      </c>
      <c r="O1588" s="420">
        <v>11151353.454166671</v>
      </c>
      <c r="P1588" s="395">
        <v>3.5905378015145088E-3</v>
      </c>
    </row>
    <row r="1589" spans="2:16" ht="15.75" x14ac:dyDescent="0.25">
      <c r="B1589" s="379" t="s">
        <v>315</v>
      </c>
      <c r="C1589" s="419">
        <v>12687787.479999982</v>
      </c>
      <c r="D1589" s="419">
        <v>12893138.130000005</v>
      </c>
      <c r="E1589" s="419">
        <v>13029856.779999979</v>
      </c>
      <c r="F1589" s="419">
        <v>12614105.370000003</v>
      </c>
      <c r="G1589" s="419">
        <v>12363175.990000013</v>
      </c>
      <c r="H1589" s="419">
        <v>11112757.039999994</v>
      </c>
      <c r="I1589" s="419">
        <v>11831919.809999989</v>
      </c>
      <c r="J1589" s="419">
        <v>11410679.650000002</v>
      </c>
      <c r="K1589" s="419">
        <v>11584397.139999997</v>
      </c>
      <c r="L1589" s="419">
        <v>11596771.389999976</v>
      </c>
      <c r="M1589" s="419">
        <v>11820016.929999979</v>
      </c>
      <c r="N1589" s="419">
        <v>12087781.570000002</v>
      </c>
      <c r="O1589" s="420">
        <v>12086032.273333326</v>
      </c>
      <c r="P1589" s="395">
        <v>3.8914877845175905E-3</v>
      </c>
    </row>
    <row r="1590" spans="2:16" ht="15.75" x14ac:dyDescent="0.25">
      <c r="B1590" s="379" t="s">
        <v>337</v>
      </c>
      <c r="C1590" s="419">
        <v>11735842.680000016</v>
      </c>
      <c r="D1590" s="419">
        <v>11984274.510000009</v>
      </c>
      <c r="E1590" s="419">
        <v>11890487.179999989</v>
      </c>
      <c r="F1590" s="419">
        <v>11641060.419999992</v>
      </c>
      <c r="G1590" s="419">
        <v>11679093.909999987</v>
      </c>
      <c r="H1590" s="419">
        <v>10524393.170000006</v>
      </c>
      <c r="I1590" s="419">
        <v>10564304.299999997</v>
      </c>
      <c r="J1590" s="419">
        <v>10339424.050000001</v>
      </c>
      <c r="K1590" s="419">
        <v>10212760.890000004</v>
      </c>
      <c r="L1590" s="419">
        <v>10031548.310000002</v>
      </c>
      <c r="M1590" s="419">
        <v>9815761.8200000059</v>
      </c>
      <c r="N1590" s="419">
        <v>9495791.1000000108</v>
      </c>
      <c r="O1590" s="420">
        <v>10826228.528333334</v>
      </c>
      <c r="P1590" s="395">
        <v>3.4858533485270541E-3</v>
      </c>
    </row>
    <row r="1591" spans="2:16" ht="15.75" x14ac:dyDescent="0.25">
      <c r="B1591" s="379" t="s">
        <v>335</v>
      </c>
      <c r="C1591" s="419">
        <v>11213911.749999985</v>
      </c>
      <c r="D1591" s="419">
        <v>11362767.080000015</v>
      </c>
      <c r="E1591" s="419">
        <v>11069164.71000002</v>
      </c>
      <c r="F1591" s="419">
        <v>10499635.149999995</v>
      </c>
      <c r="G1591" s="419">
        <v>10577544.340000007</v>
      </c>
      <c r="H1591" s="419">
        <v>8136585.0599999977</v>
      </c>
      <c r="I1591" s="419">
        <v>9996010.7300000172</v>
      </c>
      <c r="J1591" s="419">
        <v>9606201.8499999903</v>
      </c>
      <c r="K1591" s="419">
        <v>9646060.5200000051</v>
      </c>
      <c r="L1591" s="419">
        <v>9687865.730000006</v>
      </c>
      <c r="M1591" s="419">
        <v>9811184.7599999942</v>
      </c>
      <c r="N1591" s="419">
        <v>10205366.760000002</v>
      </c>
      <c r="O1591" s="420">
        <v>10151024.870000003</v>
      </c>
      <c r="P1591" s="395">
        <v>3.2684497599015979E-3</v>
      </c>
    </row>
    <row r="1592" spans="2:16" ht="15.75" x14ac:dyDescent="0.25">
      <c r="B1592" s="379" t="s">
        <v>330</v>
      </c>
      <c r="C1592" s="419">
        <v>10926265.439999999</v>
      </c>
      <c r="D1592" s="419">
        <v>10923894.479999991</v>
      </c>
      <c r="E1592" s="419">
        <v>10707767.780000009</v>
      </c>
      <c r="F1592" s="419">
        <v>10323232.209999997</v>
      </c>
      <c r="G1592" s="419">
        <v>10273089.039999997</v>
      </c>
      <c r="H1592" s="419">
        <v>6799547.8499999903</v>
      </c>
      <c r="I1592" s="419">
        <v>9717968.2300000023</v>
      </c>
      <c r="J1592" s="419">
        <v>9227084.8199999947</v>
      </c>
      <c r="K1592" s="419">
        <v>9472155.129999999</v>
      </c>
      <c r="L1592" s="419">
        <v>9462202.3800000045</v>
      </c>
      <c r="M1592" s="419">
        <v>9380030.9600000046</v>
      </c>
      <c r="N1592" s="419">
        <v>9719868.0999999978</v>
      </c>
      <c r="O1592" s="420">
        <v>9744425.5349999983</v>
      </c>
      <c r="P1592" s="395">
        <v>3.1375319938753863E-3</v>
      </c>
    </row>
    <row r="1593" spans="2:16" ht="15.75" x14ac:dyDescent="0.25">
      <c r="B1593" s="379" t="s">
        <v>331</v>
      </c>
      <c r="C1593" s="419">
        <v>7386370.4100000011</v>
      </c>
      <c r="D1593" s="419">
        <v>7603087.8100000024</v>
      </c>
      <c r="E1593" s="419">
        <v>7377012.530000004</v>
      </c>
      <c r="F1593" s="419">
        <v>6976880.3800000027</v>
      </c>
      <c r="G1593" s="419">
        <v>6991767.2199999923</v>
      </c>
      <c r="H1593" s="419">
        <v>5183408.2399999993</v>
      </c>
      <c r="I1593" s="419">
        <v>6643519.8200000022</v>
      </c>
      <c r="J1593" s="419">
        <v>6293301.099999994</v>
      </c>
      <c r="K1593" s="419">
        <v>6490344.9200000064</v>
      </c>
      <c r="L1593" s="419">
        <v>6545139.5899999971</v>
      </c>
      <c r="M1593" s="419">
        <v>6561812.3500000043</v>
      </c>
      <c r="N1593" s="419">
        <v>6590804.549999998</v>
      </c>
      <c r="O1593" s="420">
        <v>6720287.4100000011</v>
      </c>
      <c r="P1593" s="395">
        <v>2.163813216200329E-3</v>
      </c>
    </row>
    <row r="1594" spans="2:16" ht="15.75" x14ac:dyDescent="0.25">
      <c r="B1594" s="379" t="s">
        <v>326</v>
      </c>
      <c r="C1594" s="419">
        <v>6860369.5300000003</v>
      </c>
      <c r="D1594" s="419">
        <v>6929940.1899999985</v>
      </c>
      <c r="E1594" s="419">
        <v>6867070.0700000077</v>
      </c>
      <c r="F1594" s="419">
        <v>6579881.9800000042</v>
      </c>
      <c r="G1594" s="419">
        <v>6675945.0900000026</v>
      </c>
      <c r="H1594" s="419">
        <v>5626768.0699999966</v>
      </c>
      <c r="I1594" s="419">
        <v>6277961.8900000053</v>
      </c>
      <c r="J1594" s="419">
        <v>6115294.6599999992</v>
      </c>
      <c r="K1594" s="419">
        <v>6227743.1299999952</v>
      </c>
      <c r="L1594" s="419">
        <v>6183877.8499999959</v>
      </c>
      <c r="M1594" s="419">
        <v>6363074.5800000057</v>
      </c>
      <c r="N1594" s="419">
        <v>6336831.2600000026</v>
      </c>
      <c r="O1594" s="420">
        <v>6420396.5250000013</v>
      </c>
      <c r="P1594" s="395">
        <v>2.0672536762890723E-3</v>
      </c>
    </row>
    <row r="1595" spans="2:16" ht="15.75" x14ac:dyDescent="0.25">
      <c r="B1595" s="379" t="s">
        <v>325</v>
      </c>
      <c r="C1595" s="419">
        <v>4434707.4499999974</v>
      </c>
      <c r="D1595" s="419">
        <v>4501403.049999998</v>
      </c>
      <c r="E1595" s="419">
        <v>4522601.8800000018</v>
      </c>
      <c r="F1595" s="419">
        <v>4167789.13</v>
      </c>
      <c r="G1595" s="419">
        <v>4121719.6299999994</v>
      </c>
      <c r="H1595" s="419">
        <v>2950266.85</v>
      </c>
      <c r="I1595" s="419">
        <v>3860189.4399999981</v>
      </c>
      <c r="J1595" s="419">
        <v>3607601.6799999992</v>
      </c>
      <c r="K1595" s="419">
        <v>3649029.350000002</v>
      </c>
      <c r="L1595" s="419">
        <v>3593220.3499999996</v>
      </c>
      <c r="M1595" s="419">
        <v>3563228.9700000035</v>
      </c>
      <c r="N1595" s="419">
        <v>3586929.4999999991</v>
      </c>
      <c r="O1595" s="420">
        <v>3879890.6066666674</v>
      </c>
      <c r="P1595" s="395">
        <v>1.2492558814708263E-3</v>
      </c>
    </row>
    <row r="1596" spans="2:16" ht="15.75" x14ac:dyDescent="0.25">
      <c r="B1596" s="379" t="s">
        <v>324</v>
      </c>
      <c r="C1596" s="419">
        <v>2968949.7799999984</v>
      </c>
      <c r="D1596" s="419">
        <v>2966793.2199999979</v>
      </c>
      <c r="E1596" s="419">
        <v>2852374.5100000012</v>
      </c>
      <c r="F1596" s="419">
        <v>2702179.0400000014</v>
      </c>
      <c r="G1596" s="419">
        <v>2729235.6399999987</v>
      </c>
      <c r="H1596" s="419">
        <v>2136333.5899999994</v>
      </c>
      <c r="I1596" s="419">
        <v>2615148.71</v>
      </c>
      <c r="J1596" s="419">
        <v>2460721.6900000027</v>
      </c>
      <c r="K1596" s="419">
        <v>2474066.9300000016</v>
      </c>
      <c r="L1596" s="419">
        <v>2538577.8699999996</v>
      </c>
      <c r="M1596" s="419">
        <v>2565653.2399999988</v>
      </c>
      <c r="N1596" s="419">
        <v>2617986.1599999983</v>
      </c>
      <c r="O1596" s="420">
        <v>2635668.3649999998</v>
      </c>
      <c r="P1596" s="395">
        <v>8.4863841287825391E-4</v>
      </c>
    </row>
    <row r="1597" spans="2:16" ht="15.75" x14ac:dyDescent="0.25">
      <c r="B1597" s="379" t="s">
        <v>329</v>
      </c>
      <c r="C1597" s="419">
        <v>2164834.4899999974</v>
      </c>
      <c r="D1597" s="419">
        <v>2371375.620000001</v>
      </c>
      <c r="E1597" s="419">
        <v>2217246.2200000002</v>
      </c>
      <c r="F1597" s="419">
        <v>2114938.8899999983</v>
      </c>
      <c r="G1597" s="419">
        <v>2262328.7600000002</v>
      </c>
      <c r="H1597" s="419">
        <v>1799161.0899999985</v>
      </c>
      <c r="I1597" s="419">
        <v>2062318.1100000008</v>
      </c>
      <c r="J1597" s="419">
        <v>1928516.6899999972</v>
      </c>
      <c r="K1597" s="419">
        <v>1957695.6100000006</v>
      </c>
      <c r="L1597" s="419">
        <v>1951749.0800000003</v>
      </c>
      <c r="M1597" s="419">
        <v>1969260.3499999992</v>
      </c>
      <c r="N1597" s="419">
        <v>1987394.1199999989</v>
      </c>
      <c r="O1597" s="420">
        <v>2065568.2524999992</v>
      </c>
      <c r="P1597" s="395">
        <v>6.6507629972381143E-4</v>
      </c>
    </row>
    <row r="1598" spans="2:16" ht="16.5" thickBot="1" x14ac:dyDescent="0.3">
      <c r="B1598" s="101" t="s">
        <v>0</v>
      </c>
      <c r="C1598" s="159">
        <v>3335414963.4000063</v>
      </c>
      <c r="D1598" s="159">
        <v>3345833157.869998</v>
      </c>
      <c r="E1598" s="159">
        <v>3294603153.029995</v>
      </c>
      <c r="F1598" s="159">
        <v>3214102313.9699993</v>
      </c>
      <c r="G1598" s="159">
        <v>3212400077.4700046</v>
      </c>
      <c r="H1598" s="159">
        <v>3096613627.0999932</v>
      </c>
      <c r="I1598" s="159">
        <v>2994208957.7799997</v>
      </c>
      <c r="J1598" s="159">
        <v>2906797513.0300064</v>
      </c>
      <c r="K1598" s="159">
        <v>2910406681.4000025</v>
      </c>
      <c r="L1598" s="159">
        <v>2932747904.1299977</v>
      </c>
      <c r="M1598" s="159">
        <v>2955142519.8399968</v>
      </c>
      <c r="N1598" s="159">
        <v>3070865078.6799989</v>
      </c>
      <c r="O1598" s="159">
        <v>3105761328.974999</v>
      </c>
      <c r="P1598" s="107">
        <v>1.0000000000000004</v>
      </c>
    </row>
    <row r="1599" spans="2:16" ht="15" x14ac:dyDescent="0.2">
      <c r="B1599" s="44"/>
      <c r="C1599" s="98"/>
      <c r="D1599" s="98"/>
      <c r="E1599" s="98"/>
      <c r="F1599" s="98"/>
      <c r="G1599" s="98"/>
      <c r="H1599" s="98"/>
      <c r="I1599" s="98"/>
      <c r="J1599" s="98"/>
      <c r="K1599" s="98"/>
      <c r="L1599" s="98"/>
      <c r="M1599" s="98"/>
      <c r="N1599" s="98"/>
      <c r="O1599" s="49"/>
    </row>
    <row r="1600" spans="2:16" ht="15" x14ac:dyDescent="0.2">
      <c r="B1600" s="44"/>
      <c r="C1600" s="98"/>
      <c r="D1600" s="98"/>
      <c r="E1600" s="98"/>
      <c r="F1600" s="98"/>
      <c r="G1600" s="98"/>
      <c r="H1600" s="98"/>
      <c r="I1600" s="98"/>
      <c r="J1600" s="98"/>
      <c r="K1600" s="98"/>
      <c r="L1600" s="98"/>
      <c r="M1600" s="98"/>
      <c r="N1600" s="98"/>
      <c r="O1600" s="49"/>
    </row>
    <row r="1601" spans="2:15" ht="15" x14ac:dyDescent="0.2">
      <c r="B1601" s="44"/>
      <c r="C1601" s="98"/>
      <c r="D1601" s="98"/>
      <c r="E1601" s="98"/>
      <c r="F1601" s="98"/>
      <c r="G1601" s="98"/>
      <c r="H1601" s="98"/>
      <c r="I1601" s="98"/>
      <c r="J1601" s="98"/>
      <c r="K1601" s="98"/>
      <c r="L1601" s="98"/>
      <c r="M1601" s="98"/>
      <c r="N1601" s="98"/>
      <c r="O1601" s="49"/>
    </row>
    <row r="1602" spans="2:15" ht="15" x14ac:dyDescent="0.2">
      <c r="B1602" s="44"/>
      <c r="C1602" s="98"/>
      <c r="D1602" s="98"/>
      <c r="E1602" s="98"/>
      <c r="F1602" s="98"/>
      <c r="G1602" s="98"/>
      <c r="H1602" s="98"/>
      <c r="I1602" s="98"/>
      <c r="J1602" s="98"/>
      <c r="K1602" s="98"/>
      <c r="L1602" s="98"/>
      <c r="M1602" s="98"/>
      <c r="N1602" s="98"/>
      <c r="O1602" s="49"/>
    </row>
    <row r="1603" spans="2:15" ht="15" x14ac:dyDescent="0.2">
      <c r="B1603" s="44"/>
      <c r="C1603" s="98"/>
      <c r="D1603" s="98"/>
      <c r="E1603" s="98"/>
      <c r="F1603" s="98"/>
      <c r="G1603" s="98"/>
      <c r="H1603" s="98"/>
      <c r="I1603" s="98"/>
      <c r="J1603" s="98"/>
      <c r="K1603" s="98"/>
      <c r="L1603" s="98"/>
      <c r="M1603" s="98"/>
      <c r="N1603" s="98"/>
      <c r="O1603" s="49"/>
    </row>
    <row r="1604" spans="2:15" ht="15" x14ac:dyDescent="0.2">
      <c r="B1604" s="44"/>
      <c r="C1604" s="98"/>
      <c r="D1604" s="98"/>
      <c r="E1604" s="98"/>
      <c r="F1604" s="98"/>
      <c r="G1604" s="98"/>
      <c r="H1604" s="98"/>
      <c r="I1604" s="98"/>
      <c r="J1604" s="98"/>
      <c r="K1604" s="98"/>
      <c r="L1604" s="98"/>
      <c r="M1604" s="98"/>
      <c r="N1604" s="98"/>
      <c r="O1604" s="49"/>
    </row>
    <row r="1605" spans="2:15" ht="15" x14ac:dyDescent="0.2">
      <c r="B1605" s="44"/>
      <c r="C1605" s="98"/>
      <c r="D1605" s="98"/>
      <c r="E1605" s="98"/>
      <c r="F1605" s="98"/>
      <c r="G1605" s="98"/>
      <c r="H1605" s="98"/>
      <c r="I1605" s="98"/>
      <c r="J1605" s="98"/>
      <c r="K1605" s="98"/>
      <c r="L1605" s="98"/>
      <c r="M1605" s="98"/>
      <c r="N1605" s="98"/>
      <c r="O1605" s="49"/>
    </row>
    <row r="1606" spans="2:15" ht="15" x14ac:dyDescent="0.2">
      <c r="B1606" s="44"/>
      <c r="C1606" s="98"/>
      <c r="D1606" s="98"/>
      <c r="E1606" s="98"/>
      <c r="F1606" s="98"/>
      <c r="G1606" s="98"/>
      <c r="H1606" s="98"/>
      <c r="I1606" s="98"/>
      <c r="J1606" s="98"/>
      <c r="K1606" s="98"/>
      <c r="L1606" s="98"/>
      <c r="M1606" s="98"/>
      <c r="N1606" s="98"/>
      <c r="O1606" s="49"/>
    </row>
    <row r="1607" spans="2:15" ht="15" x14ac:dyDescent="0.2">
      <c r="B1607" s="44"/>
      <c r="C1607" s="98"/>
      <c r="D1607" s="98"/>
      <c r="E1607" s="98"/>
      <c r="F1607" s="98"/>
      <c r="G1607" s="98"/>
      <c r="H1607" s="98"/>
      <c r="I1607" s="98"/>
      <c r="J1607" s="98"/>
      <c r="K1607" s="98"/>
      <c r="L1607" s="98"/>
      <c r="M1607" s="98"/>
      <c r="N1607" s="98"/>
      <c r="O1607" s="49"/>
    </row>
    <row r="1608" spans="2:15" ht="15" x14ac:dyDescent="0.2">
      <c r="B1608" s="44"/>
      <c r="C1608" s="98"/>
      <c r="D1608" s="98"/>
      <c r="E1608" s="98"/>
      <c r="F1608" s="98"/>
      <c r="G1608" s="98"/>
      <c r="H1608" s="98"/>
      <c r="I1608" s="98"/>
      <c r="J1608" s="98"/>
      <c r="K1608" s="98"/>
      <c r="L1608" s="98"/>
      <c r="M1608" s="98"/>
      <c r="N1608" s="98"/>
      <c r="O1608" s="49"/>
    </row>
    <row r="1609" spans="2:15" ht="15" x14ac:dyDescent="0.2">
      <c r="B1609" s="44"/>
      <c r="C1609" s="98"/>
      <c r="D1609" s="98"/>
      <c r="E1609" s="98"/>
      <c r="F1609" s="98"/>
      <c r="G1609" s="98"/>
      <c r="H1609" s="98"/>
      <c r="I1609" s="98"/>
      <c r="J1609" s="98"/>
      <c r="K1609" s="98"/>
      <c r="L1609" s="98"/>
      <c r="M1609" s="98"/>
      <c r="N1609" s="98"/>
      <c r="O1609" s="49"/>
    </row>
    <row r="1610" spans="2:15" ht="15" x14ac:dyDescent="0.2">
      <c r="B1610" s="44"/>
      <c r="C1610" s="98"/>
      <c r="D1610" s="98"/>
      <c r="E1610" s="98"/>
      <c r="F1610" s="98"/>
      <c r="G1610" s="98"/>
      <c r="H1610" s="98"/>
      <c r="I1610" s="98"/>
      <c r="J1610" s="98"/>
      <c r="K1610" s="98"/>
      <c r="L1610" s="98"/>
      <c r="M1610" s="98"/>
      <c r="N1610" s="98"/>
      <c r="O1610" s="49"/>
    </row>
    <row r="1611" spans="2:15" ht="15" x14ac:dyDescent="0.2">
      <c r="B1611" s="44"/>
      <c r="C1611" s="98"/>
      <c r="D1611" s="98"/>
      <c r="E1611" s="98"/>
      <c r="F1611" s="98"/>
      <c r="G1611" s="98"/>
      <c r="H1611" s="98"/>
      <c r="I1611" s="98"/>
      <c r="J1611" s="98"/>
      <c r="K1611" s="98"/>
      <c r="L1611" s="98"/>
      <c r="M1611" s="98"/>
      <c r="N1611" s="98"/>
      <c r="O1611" s="49"/>
    </row>
    <row r="1612" spans="2:15" ht="15" x14ac:dyDescent="0.2">
      <c r="B1612" s="44"/>
      <c r="C1612" s="98"/>
      <c r="D1612" s="98"/>
      <c r="E1612" s="98"/>
      <c r="F1612" s="98"/>
      <c r="G1612" s="98"/>
      <c r="H1612" s="98"/>
      <c r="I1612" s="98"/>
      <c r="J1612" s="98"/>
      <c r="K1612" s="98"/>
      <c r="L1612" s="98"/>
      <c r="M1612" s="98"/>
      <c r="N1612" s="98"/>
      <c r="O1612" s="49"/>
    </row>
    <row r="1613" spans="2:15" ht="15" x14ac:dyDescent="0.2">
      <c r="B1613" s="44"/>
      <c r="C1613" s="98"/>
      <c r="D1613" s="98"/>
      <c r="E1613" s="98"/>
      <c r="F1613" s="98"/>
      <c r="G1613" s="98"/>
      <c r="H1613" s="98"/>
      <c r="I1613" s="98"/>
      <c r="J1613" s="98"/>
      <c r="K1613" s="98"/>
      <c r="L1613" s="98"/>
      <c r="M1613" s="98"/>
      <c r="N1613" s="98"/>
      <c r="O1613" s="49"/>
    </row>
    <row r="1614" spans="2:15" ht="15" x14ac:dyDescent="0.2">
      <c r="B1614" s="44"/>
      <c r="C1614" s="98"/>
      <c r="D1614" s="98"/>
      <c r="E1614" s="98"/>
      <c r="F1614" s="98"/>
      <c r="G1614" s="98"/>
      <c r="H1614" s="98"/>
      <c r="I1614" s="98"/>
      <c r="J1614" s="98"/>
      <c r="K1614" s="98"/>
      <c r="L1614" s="98"/>
      <c r="M1614" s="98"/>
      <c r="N1614" s="98"/>
      <c r="O1614" s="49"/>
    </row>
    <row r="1615" spans="2:15" ht="15" x14ac:dyDescent="0.2">
      <c r="B1615" s="44"/>
      <c r="C1615" s="98"/>
      <c r="D1615" s="98"/>
      <c r="E1615" s="98"/>
      <c r="F1615" s="98"/>
      <c r="G1615" s="98"/>
      <c r="H1615" s="98"/>
      <c r="I1615" s="98"/>
      <c r="J1615" s="98"/>
      <c r="K1615" s="98"/>
      <c r="L1615" s="98"/>
      <c r="M1615" s="98"/>
      <c r="N1615" s="98"/>
      <c r="O1615" s="49"/>
    </row>
    <row r="1616" spans="2:15" ht="15" x14ac:dyDescent="0.2">
      <c r="B1616" s="44"/>
      <c r="C1616" s="98"/>
      <c r="D1616" s="98"/>
      <c r="E1616" s="98"/>
      <c r="F1616" s="98"/>
      <c r="G1616" s="98"/>
      <c r="H1616" s="98"/>
      <c r="I1616" s="98"/>
      <c r="J1616" s="98"/>
      <c r="K1616" s="98"/>
      <c r="L1616" s="98"/>
      <c r="M1616" s="98"/>
      <c r="N1616" s="98"/>
      <c r="O1616" s="49"/>
    </row>
    <row r="1617" spans="2:16" ht="15" x14ac:dyDescent="0.2">
      <c r="B1617" s="44"/>
      <c r="C1617" s="98"/>
      <c r="D1617" s="98"/>
      <c r="E1617" s="98"/>
      <c r="F1617" s="98"/>
      <c r="G1617" s="98"/>
      <c r="H1617" s="98"/>
      <c r="I1617" s="98"/>
      <c r="J1617" s="98"/>
      <c r="K1617" s="98"/>
      <c r="L1617" s="98"/>
      <c r="M1617" s="98"/>
      <c r="N1617" s="98"/>
      <c r="O1617" s="49"/>
    </row>
    <row r="1618" spans="2:16" ht="15" x14ac:dyDescent="0.2">
      <c r="B1618" s="44"/>
      <c r="C1618" s="98"/>
      <c r="D1618" s="98"/>
      <c r="E1618" s="98"/>
      <c r="F1618" s="98"/>
      <c r="G1618" s="98"/>
      <c r="H1618" s="98"/>
      <c r="I1618" s="98"/>
      <c r="J1618" s="98"/>
      <c r="K1618" s="98"/>
      <c r="L1618" s="98"/>
      <c r="M1618" s="98"/>
      <c r="N1618" s="98"/>
      <c r="O1618" s="49"/>
    </row>
    <row r="1619" spans="2:16" ht="15" x14ac:dyDescent="0.2">
      <c r="B1619" s="44"/>
      <c r="C1619" s="98"/>
      <c r="D1619" s="98"/>
      <c r="E1619" s="98"/>
      <c r="F1619" s="98"/>
      <c r="G1619" s="98"/>
      <c r="H1619" s="98"/>
      <c r="I1619" s="98"/>
      <c r="J1619" s="98"/>
      <c r="K1619" s="98"/>
      <c r="L1619" s="98"/>
      <c r="M1619" s="98"/>
      <c r="N1619" s="98"/>
      <c r="O1619" s="49"/>
    </row>
    <row r="1620" spans="2:16" ht="15" x14ac:dyDescent="0.2">
      <c r="B1620" s="44"/>
      <c r="C1620" s="98"/>
      <c r="D1620" s="98"/>
      <c r="E1620" s="98"/>
      <c r="F1620" s="98"/>
      <c r="G1620" s="98"/>
      <c r="H1620" s="98"/>
      <c r="I1620" s="98"/>
      <c r="J1620" s="98"/>
      <c r="K1620" s="98"/>
      <c r="L1620" s="98"/>
      <c r="M1620" s="98"/>
      <c r="N1620" s="98"/>
      <c r="O1620" s="49"/>
    </row>
    <row r="1621" spans="2:16" ht="15" x14ac:dyDescent="0.2">
      <c r="B1621" s="44"/>
      <c r="C1621" s="98"/>
      <c r="D1621" s="98"/>
      <c r="E1621" s="98"/>
      <c r="F1621" s="98"/>
      <c r="G1621" s="98"/>
      <c r="H1621" s="98"/>
      <c r="I1621" s="98"/>
      <c r="J1621" s="98"/>
      <c r="K1621" s="98"/>
      <c r="L1621" s="98"/>
      <c r="M1621" s="98"/>
      <c r="N1621" s="98"/>
      <c r="O1621" s="49"/>
    </row>
    <row r="1622" spans="2:16" ht="15" x14ac:dyDescent="0.2">
      <c r="B1622" s="44"/>
      <c r="C1622" s="98"/>
      <c r="D1622" s="98"/>
      <c r="E1622" s="98"/>
      <c r="F1622" s="98"/>
      <c r="G1622" s="98"/>
      <c r="H1622" s="98"/>
      <c r="I1622" s="98"/>
      <c r="J1622" s="98"/>
      <c r="K1622" s="98"/>
      <c r="L1622" s="98"/>
      <c r="M1622" s="98"/>
      <c r="N1622" s="98"/>
      <c r="O1622" s="49"/>
    </row>
    <row r="1623" spans="2:16" ht="15" x14ac:dyDescent="0.2">
      <c r="B1623" s="44"/>
      <c r="C1623" s="98"/>
      <c r="D1623" s="98"/>
      <c r="E1623" s="98"/>
      <c r="F1623" s="98"/>
      <c r="G1623" s="98"/>
      <c r="H1623" s="98"/>
      <c r="I1623" s="98"/>
      <c r="J1623" s="98"/>
      <c r="K1623" s="98"/>
      <c r="L1623" s="98"/>
      <c r="M1623" s="98"/>
      <c r="N1623" s="98"/>
      <c r="O1623" s="49"/>
    </row>
    <row r="1624" spans="2:16" ht="15" x14ac:dyDescent="0.2">
      <c r="B1624" s="38"/>
      <c r="C1624" s="49"/>
      <c r="D1624" s="49"/>
      <c r="E1624" s="49"/>
      <c r="F1624" s="49"/>
      <c r="G1624" s="49"/>
      <c r="H1624" s="49"/>
      <c r="I1624" s="49"/>
      <c r="J1624" s="49"/>
      <c r="K1624" s="49"/>
      <c r="L1624" s="49"/>
      <c r="M1624" s="49"/>
      <c r="N1624" s="49"/>
      <c r="O1624" s="49"/>
    </row>
    <row r="1625" spans="2:16" ht="20.25" x14ac:dyDescent="0.3">
      <c r="B1625" s="330" t="s">
        <v>91</v>
      </c>
      <c r="C1625" s="49"/>
      <c r="D1625" s="49"/>
      <c r="E1625" s="49"/>
      <c r="F1625" s="49"/>
      <c r="G1625" s="49"/>
      <c r="H1625" s="49"/>
      <c r="I1625" s="49"/>
      <c r="J1625" s="49"/>
      <c r="K1625" s="49"/>
      <c r="L1625" s="49"/>
      <c r="M1625" s="49"/>
      <c r="N1625" s="49"/>
      <c r="O1625" s="49"/>
    </row>
    <row r="1626" spans="2:16" ht="15" x14ac:dyDescent="0.2">
      <c r="B1626" s="38"/>
    </row>
    <row r="1627" spans="2:16" ht="15" x14ac:dyDescent="0.2">
      <c r="B1627" s="38" t="s">
        <v>418</v>
      </c>
      <c r="C1627" s="9">
        <v>3</v>
      </c>
      <c r="D1627" s="9">
        <v>4</v>
      </c>
      <c r="E1627" s="9">
        <v>5</v>
      </c>
      <c r="F1627" s="9">
        <v>6</v>
      </c>
      <c r="G1627" s="9">
        <v>7</v>
      </c>
      <c r="H1627" s="9">
        <v>8</v>
      </c>
      <c r="I1627" s="9">
        <v>9</v>
      </c>
      <c r="J1627" s="9">
        <v>10</v>
      </c>
      <c r="K1627" s="9">
        <v>11</v>
      </c>
      <c r="L1627" s="9">
        <v>12</v>
      </c>
      <c r="M1627" s="9">
        <v>13</v>
      </c>
      <c r="N1627" s="9">
        <v>14</v>
      </c>
    </row>
    <row r="1628" spans="2:16" ht="32.25" thickBot="1" x14ac:dyDescent="0.25">
      <c r="B1628" s="82" t="s">
        <v>88</v>
      </c>
      <c r="C1628" s="83" t="s">
        <v>339</v>
      </c>
      <c r="D1628" s="83" t="s">
        <v>340</v>
      </c>
      <c r="E1628" s="83" t="s">
        <v>341</v>
      </c>
      <c r="F1628" s="83" t="s">
        <v>342</v>
      </c>
      <c r="G1628" s="83" t="s">
        <v>343</v>
      </c>
      <c r="H1628" s="83" t="s">
        <v>344</v>
      </c>
      <c r="I1628" s="83" t="s">
        <v>345</v>
      </c>
      <c r="J1628" s="83" t="s">
        <v>346</v>
      </c>
      <c r="K1628" s="83" t="s">
        <v>347</v>
      </c>
      <c r="L1628" s="83" t="s">
        <v>348</v>
      </c>
      <c r="M1628" s="83" t="s">
        <v>349</v>
      </c>
      <c r="N1628" s="83" t="s">
        <v>350</v>
      </c>
      <c r="O1628" s="96" t="s">
        <v>203</v>
      </c>
      <c r="P1628" s="96" t="s">
        <v>204</v>
      </c>
    </row>
    <row r="1629" spans="2:16" ht="15.75" x14ac:dyDescent="0.25">
      <c r="B1629" s="379" t="s">
        <v>327</v>
      </c>
      <c r="C1629" s="396">
        <v>1676116076.3299968</v>
      </c>
      <c r="D1629" s="396">
        <v>1686647724.2599995</v>
      </c>
      <c r="E1629" s="396">
        <v>1646309004.8700004</v>
      </c>
      <c r="F1629" s="396">
        <v>1582432791.6999941</v>
      </c>
      <c r="G1629" s="396">
        <v>1518536225.9400012</v>
      </c>
      <c r="H1629" s="396">
        <v>1803392345.670002</v>
      </c>
      <c r="I1629" s="396">
        <v>1668172061.6599953</v>
      </c>
      <c r="J1629" s="396">
        <v>1741844699.400002</v>
      </c>
      <c r="K1629" s="396">
        <v>1749153893.6300075</v>
      </c>
      <c r="L1629" s="396">
        <v>1753372238.6699986</v>
      </c>
      <c r="M1629" s="396">
        <v>1790640633.9300005</v>
      </c>
      <c r="N1629" s="396">
        <v>1794446263.7199991</v>
      </c>
      <c r="O1629" s="424">
        <v>1700921996.6483328</v>
      </c>
      <c r="P1629" s="395">
        <v>0.42492755461501924</v>
      </c>
    </row>
    <row r="1630" spans="2:16" ht="15.75" x14ac:dyDescent="0.25">
      <c r="B1630" s="379" t="s">
        <v>321</v>
      </c>
      <c r="C1630" s="396">
        <v>972184193.36000085</v>
      </c>
      <c r="D1630" s="396">
        <v>976119703.52000034</v>
      </c>
      <c r="E1630" s="396">
        <v>949458459.28999782</v>
      </c>
      <c r="F1630" s="396">
        <v>927176229.65999913</v>
      </c>
      <c r="G1630" s="396">
        <v>910003610.58999908</v>
      </c>
      <c r="H1630" s="396">
        <v>923285601.56000066</v>
      </c>
      <c r="I1630" s="396">
        <v>1012839436.3600016</v>
      </c>
      <c r="J1630" s="396">
        <v>1043666062.7999988</v>
      </c>
      <c r="K1630" s="396">
        <v>1044391865.0700024</v>
      </c>
      <c r="L1630" s="396">
        <v>1056235267.8999989</v>
      </c>
      <c r="M1630" s="396">
        <v>1084649096.0800004</v>
      </c>
      <c r="N1630" s="396">
        <v>1102246921.3900001</v>
      </c>
      <c r="O1630" s="424">
        <v>1000188037.2983332</v>
      </c>
      <c r="P1630" s="395">
        <v>0.24986886975525843</v>
      </c>
    </row>
    <row r="1631" spans="2:16" ht="15.75" x14ac:dyDescent="0.25">
      <c r="B1631" s="379" t="s">
        <v>334</v>
      </c>
      <c r="C1631" s="396">
        <v>259138190.00999957</v>
      </c>
      <c r="D1631" s="396">
        <v>263508138.13999921</v>
      </c>
      <c r="E1631" s="396">
        <v>254871070.46999928</v>
      </c>
      <c r="F1631" s="396">
        <v>242893968.34000009</v>
      </c>
      <c r="G1631" s="396">
        <v>234824010.37000012</v>
      </c>
      <c r="H1631" s="396">
        <v>221595507.83999971</v>
      </c>
      <c r="I1631" s="396">
        <v>256924779.44999975</v>
      </c>
      <c r="J1631" s="396">
        <v>261410863.67000026</v>
      </c>
      <c r="K1631" s="396">
        <v>262239730.51999906</v>
      </c>
      <c r="L1631" s="396">
        <v>264732343.43000019</v>
      </c>
      <c r="M1631" s="396">
        <v>271677428.01000047</v>
      </c>
      <c r="N1631" s="396">
        <v>277626727.49999982</v>
      </c>
      <c r="O1631" s="424">
        <v>255953563.14583316</v>
      </c>
      <c r="P1631" s="395">
        <v>6.3942803900987111E-2</v>
      </c>
    </row>
    <row r="1632" spans="2:16" ht="15.75" x14ac:dyDescent="0.25">
      <c r="B1632" s="379" t="s">
        <v>314</v>
      </c>
      <c r="C1632" s="396">
        <v>175599233.8299996</v>
      </c>
      <c r="D1632" s="396">
        <v>176514853.94000012</v>
      </c>
      <c r="E1632" s="396">
        <v>172615548.70000008</v>
      </c>
      <c r="F1632" s="396">
        <v>166240572.11000022</v>
      </c>
      <c r="G1632" s="396">
        <v>164248460.99999991</v>
      </c>
      <c r="H1632" s="396">
        <v>160653105.46000025</v>
      </c>
      <c r="I1632" s="396">
        <v>179733888.57000023</v>
      </c>
      <c r="J1632" s="396">
        <v>182708054.34999987</v>
      </c>
      <c r="K1632" s="396">
        <v>185002324.23999974</v>
      </c>
      <c r="L1632" s="396">
        <v>184714512.81000024</v>
      </c>
      <c r="M1632" s="396">
        <v>189081889.37000003</v>
      </c>
      <c r="N1632" s="396">
        <v>189712806.07999974</v>
      </c>
      <c r="O1632" s="424">
        <v>177235437.53833333</v>
      </c>
      <c r="P1632" s="395">
        <v>4.4277292675789788E-2</v>
      </c>
    </row>
    <row r="1633" spans="2:16" ht="15.75" x14ac:dyDescent="0.25">
      <c r="B1633" s="379" t="s">
        <v>319</v>
      </c>
      <c r="C1633" s="396">
        <v>149579570.68999997</v>
      </c>
      <c r="D1633" s="396">
        <v>151319569.95999995</v>
      </c>
      <c r="E1633" s="396">
        <v>146108115.25</v>
      </c>
      <c r="F1633" s="396">
        <v>140232611.02000007</v>
      </c>
      <c r="G1633" s="396">
        <v>134814845.12000027</v>
      </c>
      <c r="H1633" s="396">
        <v>130390848.31000011</v>
      </c>
      <c r="I1633" s="396">
        <v>147184682.05000067</v>
      </c>
      <c r="J1633" s="396">
        <v>151640602.96999997</v>
      </c>
      <c r="K1633" s="396">
        <v>151828198.95999989</v>
      </c>
      <c r="L1633" s="396">
        <v>152426723.36000016</v>
      </c>
      <c r="M1633" s="396">
        <v>156585088.2999998</v>
      </c>
      <c r="N1633" s="396">
        <v>160135748.40999976</v>
      </c>
      <c r="O1633" s="424">
        <v>147687217.03333336</v>
      </c>
      <c r="P1633" s="395">
        <v>3.6895500267227654E-2</v>
      </c>
    </row>
    <row r="1634" spans="2:16" ht="15.75" x14ac:dyDescent="0.25">
      <c r="B1634" s="44" t="s">
        <v>328</v>
      </c>
      <c r="C1634" s="112">
        <v>108056626.38999973</v>
      </c>
      <c r="D1634" s="112">
        <v>109464152.21000005</v>
      </c>
      <c r="E1634" s="112">
        <v>107069665.57000008</v>
      </c>
      <c r="F1634" s="112">
        <v>103550533.13000005</v>
      </c>
      <c r="G1634" s="112">
        <v>100148487.60999991</v>
      </c>
      <c r="H1634" s="112">
        <v>97258029.259999946</v>
      </c>
      <c r="I1634" s="112">
        <v>108490911.66999997</v>
      </c>
      <c r="J1634" s="112">
        <v>110966232.80999993</v>
      </c>
      <c r="K1634" s="112">
        <v>110620178.79999998</v>
      </c>
      <c r="L1634" s="112">
        <v>111188276.92000017</v>
      </c>
      <c r="M1634" s="112">
        <v>113494773.13000004</v>
      </c>
      <c r="N1634" s="112">
        <v>114833120.08999985</v>
      </c>
      <c r="O1634" s="163">
        <v>107928415.63249998</v>
      </c>
      <c r="P1634" s="105">
        <v>2.6962881201232178E-2</v>
      </c>
    </row>
    <row r="1635" spans="2:16" ht="15.75" x14ac:dyDescent="0.25">
      <c r="B1635" s="44" t="s">
        <v>332</v>
      </c>
      <c r="C1635" s="112">
        <v>87243407.539999828</v>
      </c>
      <c r="D1635" s="112">
        <v>88418483.050000086</v>
      </c>
      <c r="E1635" s="112">
        <v>86683803.730000034</v>
      </c>
      <c r="F1635" s="112">
        <v>83369144.320000023</v>
      </c>
      <c r="G1635" s="112">
        <v>80468045.63000004</v>
      </c>
      <c r="H1635" s="112">
        <v>74886859.050000057</v>
      </c>
      <c r="I1635" s="112">
        <v>86147925.390000105</v>
      </c>
      <c r="J1635" s="112">
        <v>87700511.869999945</v>
      </c>
      <c r="K1635" s="112">
        <v>88051906.209999889</v>
      </c>
      <c r="L1635" s="112">
        <v>89282931.079999998</v>
      </c>
      <c r="M1635" s="112">
        <v>90845417.059999987</v>
      </c>
      <c r="N1635" s="112">
        <v>92640013.950000018</v>
      </c>
      <c r="O1635" s="163">
        <v>86311537.406666681</v>
      </c>
      <c r="P1635" s="105">
        <v>2.1562511742189233E-2</v>
      </c>
    </row>
    <row r="1636" spans="2:16" ht="15.75" x14ac:dyDescent="0.25">
      <c r="B1636" s="44" t="s">
        <v>322</v>
      </c>
      <c r="C1636" s="112">
        <v>76373692.749999955</v>
      </c>
      <c r="D1636" s="112">
        <v>77279291.659999996</v>
      </c>
      <c r="E1636" s="112">
        <v>75888426.950000018</v>
      </c>
      <c r="F1636" s="112">
        <v>73296097.470000148</v>
      </c>
      <c r="G1636" s="112">
        <v>71077932.839999914</v>
      </c>
      <c r="H1636" s="112">
        <v>68609655.050000057</v>
      </c>
      <c r="I1636" s="112">
        <v>77641767.160000131</v>
      </c>
      <c r="J1636" s="112">
        <v>79214242.280000195</v>
      </c>
      <c r="K1636" s="112">
        <v>80003842.679999918</v>
      </c>
      <c r="L1636" s="112">
        <v>80315099.120000139</v>
      </c>
      <c r="M1636" s="112">
        <v>81519279.200000048</v>
      </c>
      <c r="N1636" s="112">
        <v>82405259.720000044</v>
      </c>
      <c r="O1636" s="163">
        <v>76968715.573333383</v>
      </c>
      <c r="P1636" s="105">
        <v>1.9228470297217002E-2</v>
      </c>
    </row>
    <row r="1637" spans="2:16" ht="15.75" x14ac:dyDescent="0.25">
      <c r="B1637" s="44" t="s">
        <v>336</v>
      </c>
      <c r="C1637" s="112">
        <v>78064239.100000009</v>
      </c>
      <c r="D1637" s="112">
        <v>78425615.88000001</v>
      </c>
      <c r="E1637" s="112">
        <v>75775226.369999915</v>
      </c>
      <c r="F1637" s="112">
        <v>72305881.940000013</v>
      </c>
      <c r="G1637" s="112">
        <v>69243539.459999949</v>
      </c>
      <c r="H1637" s="112">
        <v>63034293.76000002</v>
      </c>
      <c r="I1637" s="112">
        <v>74810961.23999998</v>
      </c>
      <c r="J1637" s="112">
        <v>76931873.87000002</v>
      </c>
      <c r="K1637" s="112">
        <v>77615410.059999973</v>
      </c>
      <c r="L1637" s="112">
        <v>78579077.329999998</v>
      </c>
      <c r="M1637" s="112">
        <v>81478855.820000038</v>
      </c>
      <c r="N1637" s="112">
        <v>83887306.759999961</v>
      </c>
      <c r="O1637" s="163">
        <v>75846023.465833321</v>
      </c>
      <c r="P1637" s="105">
        <v>1.8947997228630883E-2</v>
      </c>
    </row>
    <row r="1638" spans="2:16" ht="15.75" x14ac:dyDescent="0.25">
      <c r="B1638" s="44" t="s">
        <v>320</v>
      </c>
      <c r="C1638" s="112">
        <v>72353845.260000214</v>
      </c>
      <c r="D1638" s="112">
        <v>74125717.169999942</v>
      </c>
      <c r="E1638" s="112">
        <v>71914604.369999886</v>
      </c>
      <c r="F1638" s="112">
        <v>68766377.990000069</v>
      </c>
      <c r="G1638" s="112">
        <v>66961958.930000007</v>
      </c>
      <c r="H1638" s="112">
        <v>58665476.760000095</v>
      </c>
      <c r="I1638" s="112">
        <v>70072870.47999993</v>
      </c>
      <c r="J1638" s="112">
        <v>72085569.960000098</v>
      </c>
      <c r="K1638" s="112">
        <v>73874324.140000135</v>
      </c>
      <c r="L1638" s="112">
        <v>75151049.38000001</v>
      </c>
      <c r="M1638" s="112">
        <v>77169789.800000072</v>
      </c>
      <c r="N1638" s="112">
        <v>78580644.900000095</v>
      </c>
      <c r="O1638" s="163">
        <v>71643519.095000044</v>
      </c>
      <c r="P1638" s="105">
        <v>1.7898119627496937E-2</v>
      </c>
    </row>
    <row r="1639" spans="2:16" ht="15.75" x14ac:dyDescent="0.25">
      <c r="B1639" s="44" t="s">
        <v>318</v>
      </c>
      <c r="C1639" s="112">
        <v>59854270.559999973</v>
      </c>
      <c r="D1639" s="112">
        <v>60651247.589999937</v>
      </c>
      <c r="E1639" s="112">
        <v>59079514.920000061</v>
      </c>
      <c r="F1639" s="112">
        <v>56717802.329999961</v>
      </c>
      <c r="G1639" s="112">
        <v>55325173.36999996</v>
      </c>
      <c r="H1639" s="112">
        <v>53832539.479999989</v>
      </c>
      <c r="I1639" s="112">
        <v>60835419.569999978</v>
      </c>
      <c r="J1639" s="112">
        <v>62610498.510000013</v>
      </c>
      <c r="K1639" s="112">
        <v>62892092.079999864</v>
      </c>
      <c r="L1639" s="112">
        <v>63497508.110000029</v>
      </c>
      <c r="M1639" s="112">
        <v>65052585.190000087</v>
      </c>
      <c r="N1639" s="112">
        <v>65945178.800000153</v>
      </c>
      <c r="O1639" s="163">
        <v>60524485.875833333</v>
      </c>
      <c r="P1639" s="105">
        <v>1.5120341690111295E-2</v>
      </c>
    </row>
    <row r="1640" spans="2:16" ht="15.75" x14ac:dyDescent="0.25">
      <c r="B1640" s="44" t="s">
        <v>323</v>
      </c>
      <c r="C1640" s="112">
        <v>52732631.82000009</v>
      </c>
      <c r="D1640" s="112">
        <v>53935680.580000035</v>
      </c>
      <c r="E1640" s="112">
        <v>53517437.899999954</v>
      </c>
      <c r="F1640" s="112">
        <v>52667241.120000057</v>
      </c>
      <c r="G1640" s="112">
        <v>51144299.039999962</v>
      </c>
      <c r="H1640" s="112">
        <v>49982340.710000083</v>
      </c>
      <c r="I1640" s="112">
        <v>54332360.159999982</v>
      </c>
      <c r="J1640" s="112">
        <v>55571493.540000118</v>
      </c>
      <c r="K1640" s="112">
        <v>56551176.889999978</v>
      </c>
      <c r="L1640" s="112">
        <v>57280279.920000039</v>
      </c>
      <c r="M1640" s="112">
        <v>58461722.739999913</v>
      </c>
      <c r="N1640" s="112">
        <v>58992126.709999844</v>
      </c>
      <c r="O1640" s="163">
        <v>54597399.26083333</v>
      </c>
      <c r="P1640" s="105">
        <v>1.3639625686516638E-2</v>
      </c>
    </row>
    <row r="1641" spans="2:16" ht="15.75" x14ac:dyDescent="0.25">
      <c r="B1641" s="44" t="s">
        <v>317</v>
      </c>
      <c r="C1641" s="112">
        <v>50884855.509999968</v>
      </c>
      <c r="D1641" s="112">
        <v>51944002.890000075</v>
      </c>
      <c r="E1641" s="112">
        <v>50485371.009999946</v>
      </c>
      <c r="F1641" s="112">
        <v>48280210.900000036</v>
      </c>
      <c r="G1641" s="112">
        <v>47230855.719999954</v>
      </c>
      <c r="H1641" s="112">
        <v>43155294.599999979</v>
      </c>
      <c r="I1641" s="112">
        <v>50539899.579999983</v>
      </c>
      <c r="J1641" s="112">
        <v>51987073.799999967</v>
      </c>
      <c r="K1641" s="112">
        <v>51868136.860000014</v>
      </c>
      <c r="L1641" s="112">
        <v>52204621.619999953</v>
      </c>
      <c r="M1641" s="112">
        <v>53500771.430000059</v>
      </c>
      <c r="N1641" s="112">
        <v>54247103.959999941</v>
      </c>
      <c r="O1641" s="163">
        <v>50527349.823333316</v>
      </c>
      <c r="P1641" s="105">
        <v>1.2622838227687221E-2</v>
      </c>
    </row>
    <row r="1642" spans="2:16" ht="15.75" x14ac:dyDescent="0.25">
      <c r="B1642" s="379" t="s">
        <v>316</v>
      </c>
      <c r="C1642" s="396">
        <v>19980689.440000039</v>
      </c>
      <c r="D1642" s="396">
        <v>20191773.509999994</v>
      </c>
      <c r="E1642" s="396">
        <v>19452668.040000018</v>
      </c>
      <c r="F1642" s="396">
        <v>18575776.500000011</v>
      </c>
      <c r="G1642" s="396">
        <v>18129588.870000005</v>
      </c>
      <c r="H1642" s="396">
        <v>15451108.350000001</v>
      </c>
      <c r="I1642" s="396">
        <v>18888112.90999997</v>
      </c>
      <c r="J1642" s="396">
        <v>19804337.289999969</v>
      </c>
      <c r="K1642" s="396">
        <v>19805375.450000003</v>
      </c>
      <c r="L1642" s="396">
        <v>19698728.829999987</v>
      </c>
      <c r="M1642" s="396">
        <v>20586876.800000008</v>
      </c>
      <c r="N1642" s="396">
        <v>21199104.51000002</v>
      </c>
      <c r="O1642" s="424">
        <v>19313678.375000004</v>
      </c>
      <c r="P1642" s="395">
        <v>4.8249797102286034E-3</v>
      </c>
    </row>
    <row r="1643" spans="2:16" ht="15.75" x14ac:dyDescent="0.25">
      <c r="B1643" s="379" t="s">
        <v>333</v>
      </c>
      <c r="C1643" s="396">
        <v>19070669.95000001</v>
      </c>
      <c r="D1643" s="396">
        <v>19116669.429999989</v>
      </c>
      <c r="E1643" s="396">
        <v>18853271.720000025</v>
      </c>
      <c r="F1643" s="396">
        <v>18558816.710000005</v>
      </c>
      <c r="G1643" s="396">
        <v>17807660.02999996</v>
      </c>
      <c r="H1643" s="396">
        <v>19021084.000000004</v>
      </c>
      <c r="I1643" s="396">
        <v>20117738.110000003</v>
      </c>
      <c r="J1643" s="396">
        <v>20586748.779999983</v>
      </c>
      <c r="K1643" s="396">
        <v>21072416.770000018</v>
      </c>
      <c r="L1643" s="396">
        <v>21133055.949999996</v>
      </c>
      <c r="M1643" s="396">
        <v>21680861.919999972</v>
      </c>
      <c r="N1643" s="396">
        <v>21999186.880000029</v>
      </c>
      <c r="O1643" s="424">
        <v>19918181.687499996</v>
      </c>
      <c r="P1643" s="395">
        <v>4.9759978726390272E-3</v>
      </c>
    </row>
    <row r="1644" spans="2:16" ht="15.75" x14ac:dyDescent="0.25">
      <c r="B1644" s="379" t="s">
        <v>335</v>
      </c>
      <c r="C1644" s="396">
        <v>17369761.52999999</v>
      </c>
      <c r="D1644" s="396">
        <v>17716875.579999998</v>
      </c>
      <c r="E1644" s="396">
        <v>17086099.93999999</v>
      </c>
      <c r="F1644" s="396">
        <v>16376398.699999999</v>
      </c>
      <c r="G1644" s="396">
        <v>15981667.78999998</v>
      </c>
      <c r="H1644" s="396">
        <v>14238135.529999996</v>
      </c>
      <c r="I1644" s="396">
        <v>16866469.319999982</v>
      </c>
      <c r="J1644" s="396">
        <v>17594533.070000026</v>
      </c>
      <c r="K1644" s="396">
        <v>17413360.379999988</v>
      </c>
      <c r="L1644" s="396">
        <v>17724723.359999996</v>
      </c>
      <c r="M1644" s="396">
        <v>18223465.549999993</v>
      </c>
      <c r="N1644" s="396">
        <v>19269467.400000017</v>
      </c>
      <c r="O1644" s="424">
        <v>17155079.845833328</v>
      </c>
      <c r="P1644" s="395">
        <v>4.2857145374565362E-3</v>
      </c>
    </row>
    <row r="1645" spans="2:16" ht="15.75" x14ac:dyDescent="0.25">
      <c r="B1645" s="379" t="s">
        <v>315</v>
      </c>
      <c r="C1645" s="396">
        <v>16078211.52</v>
      </c>
      <c r="D1645" s="396">
        <v>16137993.599999994</v>
      </c>
      <c r="E1645" s="396">
        <v>15491670.489999987</v>
      </c>
      <c r="F1645" s="396">
        <v>14629862.640000017</v>
      </c>
      <c r="G1645" s="396">
        <v>14256134.479999999</v>
      </c>
      <c r="H1645" s="396">
        <v>13927088.200000016</v>
      </c>
      <c r="I1645" s="396">
        <v>15468633.590000056</v>
      </c>
      <c r="J1645" s="396">
        <v>15936785.079999994</v>
      </c>
      <c r="K1645" s="396">
        <v>16091463.809999997</v>
      </c>
      <c r="L1645" s="396">
        <v>16302792.68</v>
      </c>
      <c r="M1645" s="396">
        <v>16898051.320000004</v>
      </c>
      <c r="N1645" s="396">
        <v>17086151.020000003</v>
      </c>
      <c r="O1645" s="424">
        <v>15692069.869166672</v>
      </c>
      <c r="P1645" s="395">
        <v>3.920222614259972E-3</v>
      </c>
    </row>
    <row r="1646" spans="2:16" ht="15.75" x14ac:dyDescent="0.25">
      <c r="B1646" s="379" t="s">
        <v>330</v>
      </c>
      <c r="C1646" s="396">
        <v>17540899.120000005</v>
      </c>
      <c r="D1646" s="396">
        <v>18222857.380000003</v>
      </c>
      <c r="E1646" s="396">
        <v>17726011.100000009</v>
      </c>
      <c r="F1646" s="396">
        <v>16643898.430000009</v>
      </c>
      <c r="G1646" s="396">
        <v>16283482.56000003</v>
      </c>
      <c r="H1646" s="396">
        <v>12639150.869999999</v>
      </c>
      <c r="I1646" s="396">
        <v>16988745.230000034</v>
      </c>
      <c r="J1646" s="396">
        <v>17490788.61999999</v>
      </c>
      <c r="K1646" s="396">
        <v>17513174.629999995</v>
      </c>
      <c r="L1646" s="396">
        <v>17893961.91</v>
      </c>
      <c r="M1646" s="396">
        <v>18380644.789999969</v>
      </c>
      <c r="N1646" s="396">
        <v>18781280.660000004</v>
      </c>
      <c r="O1646" s="424">
        <v>17175407.94166667</v>
      </c>
      <c r="P1646" s="395">
        <v>4.2907929408574344E-3</v>
      </c>
    </row>
    <row r="1647" spans="2:16" ht="15.75" x14ac:dyDescent="0.25">
      <c r="B1647" s="379" t="s">
        <v>337</v>
      </c>
      <c r="C1647" s="396">
        <v>11963068.209999999</v>
      </c>
      <c r="D1647" s="396">
        <v>12155502.619999995</v>
      </c>
      <c r="E1647" s="396">
        <v>11856127.239999996</v>
      </c>
      <c r="F1647" s="396">
        <v>11225857.530000005</v>
      </c>
      <c r="G1647" s="396">
        <v>10851523.85999999</v>
      </c>
      <c r="H1647" s="396">
        <v>10833116.279999999</v>
      </c>
      <c r="I1647" s="396">
        <v>12062167.600000011</v>
      </c>
      <c r="J1647" s="396">
        <v>12417028.470000004</v>
      </c>
      <c r="K1647" s="396">
        <v>12787971.140000017</v>
      </c>
      <c r="L1647" s="396">
        <v>13444572.779999988</v>
      </c>
      <c r="M1647" s="396">
        <v>13746836.720000003</v>
      </c>
      <c r="N1647" s="396">
        <v>14327011.75</v>
      </c>
      <c r="O1647" s="424">
        <v>12305898.683333332</v>
      </c>
      <c r="P1647" s="395">
        <v>3.074282915473485E-3</v>
      </c>
    </row>
    <row r="1648" spans="2:16" ht="15.75" x14ac:dyDescent="0.25">
      <c r="B1648" s="379" t="s">
        <v>331</v>
      </c>
      <c r="C1648" s="396">
        <v>13116515.269999983</v>
      </c>
      <c r="D1648" s="396">
        <v>13372866.37000001</v>
      </c>
      <c r="E1648" s="396">
        <v>12857754.279999999</v>
      </c>
      <c r="F1648" s="396">
        <v>12050076.700000007</v>
      </c>
      <c r="G1648" s="396">
        <v>11653869.389999997</v>
      </c>
      <c r="H1648" s="396">
        <v>9440812.5700000096</v>
      </c>
      <c r="I1648" s="396">
        <v>12116408.830000015</v>
      </c>
      <c r="J1648" s="396">
        <v>12451318.759999994</v>
      </c>
      <c r="K1648" s="396">
        <v>12701023.659999996</v>
      </c>
      <c r="L1648" s="396">
        <v>12822735.480000004</v>
      </c>
      <c r="M1648" s="396">
        <v>13074347.979999997</v>
      </c>
      <c r="N1648" s="396">
        <v>13464593.749999994</v>
      </c>
      <c r="O1648" s="424">
        <v>12426860.253333336</v>
      </c>
      <c r="P1648" s="395">
        <v>3.1045017639825751E-3</v>
      </c>
    </row>
    <row r="1649" spans="2:16" ht="15.75" x14ac:dyDescent="0.25">
      <c r="B1649" s="379" t="s">
        <v>326</v>
      </c>
      <c r="C1649" s="396">
        <v>8800522.9600000009</v>
      </c>
      <c r="D1649" s="396">
        <v>8700832.6199999936</v>
      </c>
      <c r="E1649" s="396">
        <v>8513903.2200000007</v>
      </c>
      <c r="F1649" s="396">
        <v>8195760.8299999982</v>
      </c>
      <c r="G1649" s="396">
        <v>7943857.0900000101</v>
      </c>
      <c r="H1649" s="396">
        <v>7559535.5700000031</v>
      </c>
      <c r="I1649" s="396">
        <v>8555554.9100000001</v>
      </c>
      <c r="J1649" s="396">
        <v>8677040.8700000159</v>
      </c>
      <c r="K1649" s="396">
        <v>8754120.8299999908</v>
      </c>
      <c r="L1649" s="396">
        <v>8956072.8700000048</v>
      </c>
      <c r="M1649" s="396">
        <v>9128049.8799999859</v>
      </c>
      <c r="N1649" s="396">
        <v>9278761.6900000069</v>
      </c>
      <c r="O1649" s="424">
        <v>8588667.7783333343</v>
      </c>
      <c r="P1649" s="395">
        <v>2.1456372506437425E-3</v>
      </c>
    </row>
    <row r="1650" spans="2:16" ht="15.75" x14ac:dyDescent="0.25">
      <c r="B1650" s="379" t="s">
        <v>325</v>
      </c>
      <c r="C1650" s="396">
        <v>6516660.2800000049</v>
      </c>
      <c r="D1650" s="396">
        <v>6775375.6800000006</v>
      </c>
      <c r="E1650" s="396">
        <v>6437517.8600000003</v>
      </c>
      <c r="F1650" s="396">
        <v>6253127.549999997</v>
      </c>
      <c r="G1650" s="396">
        <v>6271866.5400000028</v>
      </c>
      <c r="H1650" s="396">
        <v>5138224.0499999942</v>
      </c>
      <c r="I1650" s="396">
        <v>6278913.2500000028</v>
      </c>
      <c r="J1650" s="396">
        <v>6502945.3099999959</v>
      </c>
      <c r="K1650" s="396">
        <v>6657294.3100000033</v>
      </c>
      <c r="L1650" s="396">
        <v>6685499.4799999995</v>
      </c>
      <c r="M1650" s="396">
        <v>6898396.1700000046</v>
      </c>
      <c r="N1650" s="396">
        <v>7104808.5299999965</v>
      </c>
      <c r="O1650" s="424">
        <v>6460052.4175000004</v>
      </c>
      <c r="P1650" s="395">
        <v>1.6138625297704707E-3</v>
      </c>
    </row>
    <row r="1651" spans="2:16" ht="15.75" x14ac:dyDescent="0.25">
      <c r="B1651" s="379" t="s">
        <v>324</v>
      </c>
      <c r="C1651" s="396">
        <v>3847158.629999998</v>
      </c>
      <c r="D1651" s="396">
        <v>3989293.1399999983</v>
      </c>
      <c r="E1651" s="396">
        <v>3821625.5999999982</v>
      </c>
      <c r="F1651" s="396">
        <v>3659581.8000000026</v>
      </c>
      <c r="G1651" s="396">
        <v>3592607.3399999994</v>
      </c>
      <c r="H1651" s="396">
        <v>3056642.77</v>
      </c>
      <c r="I1651" s="396">
        <v>3655252.4599999976</v>
      </c>
      <c r="J1651" s="396">
        <v>3854617.5799999973</v>
      </c>
      <c r="K1651" s="396">
        <v>3871939.7400000016</v>
      </c>
      <c r="L1651" s="396">
        <v>3891136.11</v>
      </c>
      <c r="M1651" s="396">
        <v>4035349.06</v>
      </c>
      <c r="N1651" s="396">
        <v>4091223.0199999958</v>
      </c>
      <c r="O1651" s="424">
        <v>3780535.604166666</v>
      </c>
      <c r="P1651" s="395">
        <v>9.4446056466967522E-4</v>
      </c>
    </row>
    <row r="1652" spans="2:16" ht="15.75" x14ac:dyDescent="0.25">
      <c r="B1652" s="379" t="s">
        <v>329</v>
      </c>
      <c r="C1652" s="396">
        <v>3356249.5499999984</v>
      </c>
      <c r="D1652" s="396">
        <v>3881146.8800000008</v>
      </c>
      <c r="E1652" s="396">
        <v>3762622.71</v>
      </c>
      <c r="F1652" s="396">
        <v>3641721.7499999986</v>
      </c>
      <c r="G1652" s="396">
        <v>3490094.0999999973</v>
      </c>
      <c r="H1652" s="396">
        <v>3194750.3000000021</v>
      </c>
      <c r="I1652" s="396">
        <v>3624307.870000001</v>
      </c>
      <c r="J1652" s="396">
        <v>3729742.3000000031</v>
      </c>
      <c r="K1652" s="396">
        <v>3838090.5899999971</v>
      </c>
      <c r="L1652" s="396">
        <v>3871235.320000005</v>
      </c>
      <c r="M1652" s="396">
        <v>3981033.6100000017</v>
      </c>
      <c r="N1652" s="396">
        <v>4048188.7900000014</v>
      </c>
      <c r="O1652" s="424">
        <v>3701598.6475000004</v>
      </c>
      <c r="P1652" s="395">
        <v>9.2474038465482824E-4</v>
      </c>
    </row>
    <row r="1653" spans="2:16" ht="16.5" thickBot="1" x14ac:dyDescent="0.3">
      <c r="B1653" s="101" t="s">
        <v>0</v>
      </c>
      <c r="C1653" s="114">
        <v>3955821239.6099973</v>
      </c>
      <c r="D1653" s="114">
        <v>3988615367.6599989</v>
      </c>
      <c r="E1653" s="114">
        <v>3885635521.5999966</v>
      </c>
      <c r="F1653" s="114">
        <v>3747740341.1699939</v>
      </c>
      <c r="G1653" s="114">
        <v>3630289797.6700006</v>
      </c>
      <c r="H1653" s="114">
        <v>3863241546.0000033</v>
      </c>
      <c r="I1653" s="114">
        <v>3982349267.4199977</v>
      </c>
      <c r="J1653" s="114">
        <v>4117383665.960001</v>
      </c>
      <c r="K1653" s="114">
        <v>4134599311.4500084</v>
      </c>
      <c r="L1653" s="114">
        <v>4161404444.4199991</v>
      </c>
      <c r="M1653" s="114">
        <v>4260791243.8600016</v>
      </c>
      <c r="N1653" s="114">
        <v>4306348999.9899998</v>
      </c>
      <c r="O1653" s="114">
        <v>4002851728.9008327</v>
      </c>
      <c r="P1653" s="107">
        <v>1</v>
      </c>
    </row>
    <row r="1654" spans="2:16" ht="15" x14ac:dyDescent="0.2">
      <c r="B1654" s="44"/>
      <c r="C1654" s="98"/>
      <c r="D1654" s="98"/>
      <c r="E1654" s="98"/>
      <c r="F1654" s="98"/>
      <c r="G1654" s="98"/>
      <c r="H1654" s="98"/>
      <c r="I1654" s="98"/>
      <c r="J1654" s="98"/>
      <c r="K1654" s="98"/>
      <c r="L1654" s="98"/>
      <c r="M1654" s="98"/>
      <c r="N1654" s="98"/>
      <c r="O1654" s="49"/>
    </row>
    <row r="1655" spans="2:16" ht="15" x14ac:dyDescent="0.2">
      <c r="B1655" s="44"/>
      <c r="C1655" s="98"/>
      <c r="D1655" s="98"/>
      <c r="E1655" s="98"/>
      <c r="F1655" s="98"/>
      <c r="G1655" s="98"/>
      <c r="H1655" s="98"/>
      <c r="I1655" s="98"/>
      <c r="J1655" s="98"/>
      <c r="K1655" s="98"/>
      <c r="L1655" s="98"/>
      <c r="M1655" s="98"/>
      <c r="N1655" s="98"/>
      <c r="O1655" s="49"/>
    </row>
    <row r="1656" spans="2:16" ht="15" x14ac:dyDescent="0.2">
      <c r="B1656" s="44"/>
      <c r="C1656" s="98"/>
      <c r="D1656" s="98"/>
      <c r="E1656" s="98"/>
      <c r="F1656" s="98"/>
      <c r="G1656" s="98"/>
      <c r="H1656" s="98"/>
      <c r="I1656" s="98"/>
      <c r="J1656" s="98"/>
      <c r="K1656" s="98"/>
      <c r="L1656" s="98"/>
      <c r="M1656" s="98"/>
      <c r="N1656" s="98"/>
      <c r="O1656" s="49"/>
    </row>
    <row r="1657" spans="2:16" ht="15" x14ac:dyDescent="0.2">
      <c r="B1657" s="44"/>
      <c r="C1657" s="98"/>
      <c r="D1657" s="98"/>
      <c r="E1657" s="98"/>
      <c r="F1657" s="98"/>
      <c r="G1657" s="98"/>
      <c r="H1657" s="98"/>
      <c r="I1657" s="98"/>
      <c r="J1657" s="98"/>
      <c r="K1657" s="98"/>
      <c r="L1657" s="98"/>
      <c r="M1657" s="98"/>
      <c r="N1657" s="98"/>
      <c r="O1657" s="49"/>
    </row>
    <row r="1658" spans="2:16" ht="15" x14ac:dyDescent="0.2">
      <c r="B1658" s="44"/>
      <c r="C1658" s="98"/>
      <c r="D1658" s="98"/>
      <c r="E1658" s="98"/>
      <c r="F1658" s="98"/>
      <c r="G1658" s="98"/>
      <c r="H1658" s="98"/>
      <c r="I1658" s="98"/>
      <c r="J1658" s="98"/>
      <c r="K1658" s="98"/>
      <c r="L1658" s="98"/>
      <c r="M1658" s="98"/>
      <c r="N1658" s="98"/>
      <c r="O1658" s="49"/>
    </row>
    <row r="1659" spans="2:16" ht="15" x14ac:dyDescent="0.2">
      <c r="B1659" s="44"/>
      <c r="C1659" s="98"/>
      <c r="D1659" s="98"/>
      <c r="E1659" s="98"/>
      <c r="F1659" s="98"/>
      <c r="G1659" s="98"/>
      <c r="H1659" s="98"/>
      <c r="I1659" s="98"/>
      <c r="J1659" s="98"/>
      <c r="K1659" s="98"/>
      <c r="L1659" s="98"/>
      <c r="M1659" s="98"/>
      <c r="N1659" s="98"/>
      <c r="O1659" s="49"/>
    </row>
    <row r="1660" spans="2:16" ht="15" x14ac:dyDescent="0.2">
      <c r="B1660" s="44"/>
      <c r="C1660" s="98"/>
      <c r="D1660" s="98"/>
      <c r="E1660" s="98"/>
      <c r="F1660" s="98"/>
      <c r="G1660" s="98"/>
      <c r="H1660" s="98"/>
      <c r="I1660" s="98"/>
      <c r="J1660" s="98"/>
      <c r="K1660" s="98"/>
      <c r="L1660" s="98"/>
      <c r="M1660" s="98"/>
      <c r="N1660" s="98"/>
      <c r="O1660" s="49"/>
    </row>
    <row r="1661" spans="2:16" ht="15" x14ac:dyDescent="0.2">
      <c r="B1661" s="44"/>
      <c r="C1661" s="98"/>
      <c r="D1661" s="98"/>
      <c r="E1661" s="98"/>
      <c r="F1661" s="98"/>
      <c r="G1661" s="98"/>
      <c r="H1661" s="98"/>
      <c r="I1661" s="98"/>
      <c r="J1661" s="98"/>
      <c r="K1661" s="98"/>
      <c r="L1661" s="98"/>
      <c r="M1661" s="98"/>
      <c r="N1661" s="98"/>
      <c r="O1661" s="49"/>
    </row>
    <row r="1662" spans="2:16" ht="15" x14ac:dyDescent="0.2">
      <c r="B1662" s="44"/>
      <c r="C1662" s="98"/>
      <c r="D1662" s="98"/>
      <c r="E1662" s="98"/>
      <c r="F1662" s="98"/>
      <c r="G1662" s="98"/>
      <c r="H1662" s="98"/>
      <c r="I1662" s="98"/>
      <c r="J1662" s="98"/>
      <c r="K1662" s="98"/>
      <c r="L1662" s="98"/>
      <c r="M1662" s="98"/>
      <c r="N1662" s="98"/>
      <c r="O1662" s="49"/>
    </row>
    <row r="1663" spans="2:16" ht="15" x14ac:dyDescent="0.2">
      <c r="B1663" s="44"/>
      <c r="C1663" s="98"/>
      <c r="D1663" s="98"/>
      <c r="E1663" s="98"/>
      <c r="F1663" s="98"/>
      <c r="G1663" s="98"/>
      <c r="H1663" s="98"/>
      <c r="I1663" s="98"/>
      <c r="J1663" s="98"/>
      <c r="K1663" s="98"/>
      <c r="L1663" s="98"/>
      <c r="M1663" s="98"/>
      <c r="N1663" s="98"/>
      <c r="O1663" s="49"/>
    </row>
    <row r="1664" spans="2:16" ht="15" x14ac:dyDescent="0.2">
      <c r="B1664" s="44"/>
      <c r="C1664" s="98"/>
      <c r="D1664" s="98"/>
      <c r="E1664" s="98"/>
      <c r="F1664" s="98"/>
      <c r="G1664" s="98"/>
      <c r="H1664" s="98"/>
      <c r="I1664" s="98"/>
      <c r="J1664" s="98"/>
      <c r="K1664" s="98"/>
      <c r="L1664" s="98"/>
      <c r="M1664" s="98"/>
      <c r="N1664" s="98"/>
      <c r="O1664" s="49"/>
    </row>
    <row r="1665" spans="2:15" ht="15" x14ac:dyDescent="0.2">
      <c r="B1665" s="44"/>
      <c r="C1665" s="98"/>
      <c r="D1665" s="98"/>
      <c r="E1665" s="98"/>
      <c r="F1665" s="98"/>
      <c r="G1665" s="98"/>
      <c r="H1665" s="98"/>
      <c r="I1665" s="98"/>
      <c r="J1665" s="98"/>
      <c r="K1665" s="98"/>
      <c r="L1665" s="98"/>
      <c r="M1665" s="98"/>
      <c r="N1665" s="98"/>
      <c r="O1665" s="49"/>
    </row>
    <row r="1666" spans="2:15" ht="15" x14ac:dyDescent="0.2">
      <c r="B1666" s="44"/>
      <c r="C1666" s="98"/>
      <c r="D1666" s="98"/>
      <c r="E1666" s="98"/>
      <c r="F1666" s="98"/>
      <c r="G1666" s="98"/>
      <c r="H1666" s="98"/>
      <c r="I1666" s="98"/>
      <c r="J1666" s="98"/>
      <c r="K1666" s="98"/>
      <c r="L1666" s="98"/>
      <c r="M1666" s="98"/>
      <c r="N1666" s="98"/>
      <c r="O1666" s="49"/>
    </row>
    <row r="1667" spans="2:15" ht="15" x14ac:dyDescent="0.2">
      <c r="B1667" s="44"/>
      <c r="C1667" s="98"/>
      <c r="D1667" s="98"/>
      <c r="E1667" s="98"/>
      <c r="F1667" s="98"/>
      <c r="G1667" s="98"/>
      <c r="H1667" s="98"/>
      <c r="I1667" s="98"/>
      <c r="J1667" s="98"/>
      <c r="K1667" s="98"/>
      <c r="L1667" s="98"/>
      <c r="M1667" s="98"/>
      <c r="N1667" s="98"/>
      <c r="O1667" s="49"/>
    </row>
    <row r="1668" spans="2:15" ht="15" x14ac:dyDescent="0.2">
      <c r="B1668" s="44"/>
      <c r="C1668" s="98"/>
      <c r="D1668" s="98"/>
      <c r="E1668" s="98"/>
      <c r="F1668" s="98"/>
      <c r="G1668" s="98"/>
      <c r="H1668" s="98"/>
      <c r="I1668" s="98"/>
      <c r="J1668" s="98"/>
      <c r="K1668" s="98"/>
      <c r="L1668" s="98"/>
      <c r="M1668" s="98"/>
      <c r="N1668" s="98"/>
      <c r="O1668" s="49"/>
    </row>
    <row r="1669" spans="2:15" ht="15" x14ac:dyDescent="0.2">
      <c r="B1669" s="44"/>
      <c r="C1669" s="98"/>
      <c r="D1669" s="98"/>
      <c r="E1669" s="98"/>
      <c r="F1669" s="98"/>
      <c r="G1669" s="98"/>
      <c r="H1669" s="98"/>
      <c r="I1669" s="98"/>
      <c r="J1669" s="98"/>
      <c r="K1669" s="98"/>
      <c r="L1669" s="98"/>
      <c r="M1669" s="98"/>
      <c r="N1669" s="98"/>
      <c r="O1669" s="49"/>
    </row>
    <row r="1670" spans="2:15" ht="15" x14ac:dyDescent="0.2">
      <c r="B1670" s="44"/>
      <c r="C1670" s="98"/>
      <c r="D1670" s="98"/>
      <c r="E1670" s="98"/>
      <c r="F1670" s="98"/>
      <c r="G1670" s="98"/>
      <c r="H1670" s="98"/>
      <c r="I1670" s="98"/>
      <c r="J1670" s="98"/>
      <c r="K1670" s="98"/>
      <c r="L1670" s="98"/>
      <c r="M1670" s="98"/>
      <c r="N1670" s="98"/>
      <c r="O1670" s="49"/>
    </row>
    <row r="1671" spans="2:15" ht="15" x14ac:dyDescent="0.2">
      <c r="B1671" s="44"/>
      <c r="C1671" s="98"/>
      <c r="D1671" s="98"/>
      <c r="E1671" s="98"/>
      <c r="F1671" s="98"/>
      <c r="G1671" s="98"/>
      <c r="H1671" s="98"/>
      <c r="I1671" s="98"/>
      <c r="J1671" s="98"/>
      <c r="K1671" s="98"/>
      <c r="L1671" s="98"/>
      <c r="M1671" s="98"/>
      <c r="N1671" s="98"/>
      <c r="O1671" s="49"/>
    </row>
    <row r="1672" spans="2:15" ht="15" x14ac:dyDescent="0.2">
      <c r="B1672" s="44"/>
      <c r="C1672" s="98"/>
      <c r="D1672" s="98"/>
      <c r="E1672" s="98"/>
      <c r="F1672" s="98"/>
      <c r="G1672" s="98"/>
      <c r="H1672" s="98"/>
      <c r="I1672" s="98"/>
      <c r="J1672" s="98"/>
      <c r="K1672" s="98"/>
      <c r="L1672" s="98"/>
      <c r="M1672" s="98"/>
      <c r="N1672" s="98"/>
      <c r="O1672" s="49"/>
    </row>
    <row r="1673" spans="2:15" ht="15" x14ac:dyDescent="0.2">
      <c r="B1673" s="44"/>
      <c r="C1673" s="98"/>
      <c r="D1673" s="98"/>
      <c r="E1673" s="98"/>
      <c r="F1673" s="98"/>
      <c r="G1673" s="98"/>
      <c r="H1673" s="98"/>
      <c r="I1673" s="98"/>
      <c r="J1673" s="98"/>
      <c r="K1673" s="98"/>
      <c r="L1673" s="98"/>
      <c r="M1673" s="98"/>
      <c r="N1673" s="98"/>
      <c r="O1673" s="49"/>
    </row>
    <row r="1674" spans="2:15" ht="15" x14ac:dyDescent="0.2">
      <c r="B1674" s="44"/>
      <c r="C1674" s="98"/>
      <c r="D1674" s="98"/>
      <c r="E1674" s="98"/>
      <c r="F1674" s="98"/>
      <c r="G1674" s="98"/>
      <c r="H1674" s="98"/>
      <c r="I1674" s="98"/>
      <c r="J1674" s="98"/>
      <c r="K1674" s="98"/>
      <c r="L1674" s="98"/>
      <c r="M1674" s="98"/>
      <c r="N1674" s="98"/>
      <c r="O1674" s="49"/>
    </row>
    <row r="1675" spans="2:15" ht="15" x14ac:dyDescent="0.2">
      <c r="B1675" s="44"/>
      <c r="C1675" s="98"/>
      <c r="D1675" s="98"/>
      <c r="E1675" s="98"/>
      <c r="F1675" s="98"/>
      <c r="G1675" s="98"/>
      <c r="H1675" s="98"/>
      <c r="I1675" s="98"/>
      <c r="J1675" s="98"/>
      <c r="K1675" s="98"/>
      <c r="L1675" s="98"/>
      <c r="M1675" s="98"/>
      <c r="N1675" s="98"/>
      <c r="O1675" s="49"/>
    </row>
    <row r="1676" spans="2:15" ht="15" x14ac:dyDescent="0.2">
      <c r="B1676" s="44"/>
      <c r="C1676" s="98"/>
      <c r="D1676" s="98"/>
      <c r="E1676" s="98"/>
      <c r="F1676" s="98"/>
      <c r="G1676" s="98"/>
      <c r="H1676" s="98"/>
      <c r="I1676" s="98"/>
      <c r="J1676" s="98"/>
      <c r="K1676" s="98"/>
      <c r="L1676" s="98"/>
      <c r="M1676" s="98"/>
      <c r="N1676" s="98"/>
      <c r="O1676" s="49"/>
    </row>
    <row r="1677" spans="2:15" ht="15" x14ac:dyDescent="0.2">
      <c r="B1677" s="44"/>
      <c r="C1677" s="98"/>
      <c r="D1677" s="98"/>
      <c r="E1677" s="98"/>
      <c r="F1677" s="98"/>
      <c r="G1677" s="98"/>
      <c r="H1677" s="98"/>
      <c r="I1677" s="98"/>
      <c r="J1677" s="98"/>
      <c r="K1677" s="98"/>
      <c r="L1677" s="98"/>
      <c r="M1677" s="98"/>
      <c r="N1677" s="98"/>
      <c r="O1677" s="49"/>
    </row>
    <row r="1678" spans="2:15" ht="15" x14ac:dyDescent="0.2">
      <c r="B1678" s="38"/>
      <c r="C1678" s="49"/>
      <c r="D1678" s="49"/>
      <c r="E1678" s="49"/>
      <c r="F1678" s="49"/>
      <c r="G1678" s="49"/>
      <c r="H1678" s="49"/>
      <c r="I1678" s="49"/>
      <c r="J1678" s="49"/>
      <c r="K1678" s="49"/>
      <c r="L1678" s="49"/>
      <c r="M1678" s="49"/>
      <c r="N1678" s="49"/>
      <c r="O1678" s="49"/>
    </row>
    <row r="1679" spans="2:15" ht="15" x14ac:dyDescent="0.2">
      <c r="B1679" s="38"/>
      <c r="C1679" s="49"/>
      <c r="D1679" s="49"/>
      <c r="E1679" s="49"/>
      <c r="F1679" s="49"/>
      <c r="G1679" s="49"/>
      <c r="H1679" s="49"/>
      <c r="I1679" s="49"/>
      <c r="J1679" s="49"/>
      <c r="K1679" s="49"/>
      <c r="L1679" s="49"/>
      <c r="M1679" s="49"/>
      <c r="N1679" s="49"/>
      <c r="O1679" s="49"/>
    </row>
    <row r="1680" spans="2:15" ht="20.25" x14ac:dyDescent="0.3">
      <c r="B1680" s="330" t="s">
        <v>92</v>
      </c>
      <c r="C1680" s="49"/>
      <c r="D1680" s="49"/>
      <c r="E1680" s="49"/>
      <c r="F1680" s="49"/>
      <c r="G1680" s="49"/>
      <c r="H1680" s="49"/>
      <c r="I1680" s="49"/>
      <c r="J1680" s="49"/>
      <c r="K1680" s="49"/>
      <c r="L1680" s="49"/>
      <c r="M1680" s="49"/>
      <c r="N1680" s="49"/>
      <c r="O1680" s="49"/>
    </row>
    <row r="1681" spans="2:29" ht="15" x14ac:dyDescent="0.2">
      <c r="B1681" s="38"/>
    </row>
    <row r="1682" spans="2:29" ht="15" x14ac:dyDescent="0.2">
      <c r="B1682" s="38" t="s">
        <v>418</v>
      </c>
      <c r="C1682" s="9">
        <v>2</v>
      </c>
      <c r="D1682" s="9">
        <v>3</v>
      </c>
      <c r="E1682" s="9">
        <v>4</v>
      </c>
      <c r="F1682" s="9">
        <v>5</v>
      </c>
      <c r="G1682" s="9">
        <v>6</v>
      </c>
      <c r="H1682" s="9">
        <v>7</v>
      </c>
      <c r="I1682" s="9">
        <v>8</v>
      </c>
      <c r="J1682" s="9">
        <v>9</v>
      </c>
      <c r="K1682" s="9">
        <v>10</v>
      </c>
      <c r="L1682" s="9">
        <v>11</v>
      </c>
      <c r="M1682" s="9">
        <v>12</v>
      </c>
      <c r="N1682" s="9">
        <v>13</v>
      </c>
    </row>
    <row r="1683" spans="2:29" ht="32.25" thickBot="1" x14ac:dyDescent="0.25">
      <c r="B1683" s="82" t="s">
        <v>88</v>
      </c>
      <c r="C1683" s="83" t="s">
        <v>339</v>
      </c>
      <c r="D1683" s="83" t="s">
        <v>340</v>
      </c>
      <c r="E1683" s="83" t="s">
        <v>341</v>
      </c>
      <c r="F1683" s="83" t="s">
        <v>342</v>
      </c>
      <c r="G1683" s="83" t="s">
        <v>343</v>
      </c>
      <c r="H1683" s="83" t="s">
        <v>344</v>
      </c>
      <c r="I1683" s="83" t="s">
        <v>345</v>
      </c>
      <c r="J1683" s="83" t="s">
        <v>346</v>
      </c>
      <c r="K1683" s="83" t="s">
        <v>347</v>
      </c>
      <c r="L1683" s="83" t="s">
        <v>348</v>
      </c>
      <c r="M1683" s="83" t="s">
        <v>349</v>
      </c>
      <c r="N1683" s="83" t="s">
        <v>350</v>
      </c>
      <c r="O1683" s="96" t="s">
        <v>198</v>
      </c>
      <c r="P1683" s="96" t="s">
        <v>205</v>
      </c>
      <c r="V1683" s="10"/>
      <c r="W1683" s="10"/>
      <c r="X1683" s="10"/>
      <c r="Y1683" s="10"/>
      <c r="Z1683" s="10"/>
      <c r="AA1683" s="10" t="s">
        <v>344</v>
      </c>
      <c r="AB1683" s="10" t="s">
        <v>531</v>
      </c>
    </row>
    <row r="1684" spans="2:29" ht="15.75" x14ac:dyDescent="0.25">
      <c r="B1684" s="379" t="s">
        <v>327</v>
      </c>
      <c r="C1684" s="419">
        <v>2987395219.8999972</v>
      </c>
      <c r="D1684" s="419">
        <v>3014609285.170002</v>
      </c>
      <c r="E1684" s="419">
        <v>2923583734.5599999</v>
      </c>
      <c r="F1684" s="419">
        <v>2766274047.399991</v>
      </c>
      <c r="G1684" s="419">
        <v>2758274085.760006</v>
      </c>
      <c r="H1684" s="419">
        <v>3167334296.4399958</v>
      </c>
      <c r="I1684" s="419">
        <v>2797622670.8699942</v>
      </c>
      <c r="J1684" s="419">
        <v>2809830996.3700056</v>
      </c>
      <c r="K1684" s="419">
        <v>2849279962.8600087</v>
      </c>
      <c r="L1684" s="419">
        <v>2860495224.1499968</v>
      </c>
      <c r="M1684" s="419">
        <v>2886063994.3500004</v>
      </c>
      <c r="N1684" s="419">
        <v>2892804566.4300008</v>
      </c>
      <c r="O1684" s="420">
        <v>2892797340.355</v>
      </c>
      <c r="P1684" s="395">
        <v>0.39461350206627704</v>
      </c>
      <c r="V1684" s="10" t="s">
        <v>327</v>
      </c>
      <c r="W1684" s="530">
        <v>6.0232765769111053E-2</v>
      </c>
      <c r="X1684" s="530">
        <v>-6.35244201255553E-2</v>
      </c>
      <c r="Y1684" s="10"/>
      <c r="Z1684" s="10" t="s">
        <v>527</v>
      </c>
      <c r="AA1684" s="531">
        <v>-0.12263742275561793</v>
      </c>
      <c r="AB1684" s="531">
        <v>-3.3538210926805721E-2</v>
      </c>
      <c r="AC1684" s="9"/>
    </row>
    <row r="1685" spans="2:29" ht="15.75" x14ac:dyDescent="0.25">
      <c r="B1685" s="379" t="s">
        <v>321</v>
      </c>
      <c r="C1685" s="419">
        <v>2330752613.4800053</v>
      </c>
      <c r="D1685" s="419">
        <v>2327464504.0899959</v>
      </c>
      <c r="E1685" s="419">
        <v>2293460377.4999919</v>
      </c>
      <c r="F1685" s="419">
        <v>2241883735.9000025</v>
      </c>
      <c r="G1685" s="419">
        <v>2221043218.829999</v>
      </c>
      <c r="H1685" s="419">
        <v>2119845982.1799998</v>
      </c>
      <c r="I1685" s="419">
        <v>2261233050.2600021</v>
      </c>
      <c r="J1685" s="419">
        <v>2259585880.0700016</v>
      </c>
      <c r="K1685" s="419">
        <v>2265851729.3000031</v>
      </c>
      <c r="L1685" s="419">
        <v>2291656672.5299978</v>
      </c>
      <c r="M1685" s="419">
        <v>2323759269.3199968</v>
      </c>
      <c r="N1685" s="419">
        <v>2362141266.3799973</v>
      </c>
      <c r="O1685" s="420">
        <v>2274889858.3199992</v>
      </c>
      <c r="P1685" s="395">
        <v>0.31032324362429997</v>
      </c>
      <c r="V1685" s="10" t="s">
        <v>321</v>
      </c>
      <c r="W1685" s="530">
        <v>-9.0488638768532581E-2</v>
      </c>
      <c r="X1685" s="530">
        <v>-2.9827087962031588E-2</v>
      </c>
      <c r="Y1685" s="10"/>
      <c r="Z1685" s="10" t="s">
        <v>528</v>
      </c>
      <c r="AA1685" s="531">
        <v>-0.12662009798316551</v>
      </c>
      <c r="AB1685" s="531">
        <v>-5.0258371154864132E-2</v>
      </c>
      <c r="AC1685" s="9"/>
    </row>
    <row r="1686" spans="2:29" ht="15.75" x14ac:dyDescent="0.25">
      <c r="B1686" s="379" t="s">
        <v>334</v>
      </c>
      <c r="C1686" s="419">
        <v>425288218.53000009</v>
      </c>
      <c r="D1686" s="419">
        <v>434564834.44999909</v>
      </c>
      <c r="E1686" s="419">
        <v>424234313.19999933</v>
      </c>
      <c r="F1686" s="419">
        <v>404404682.6000002</v>
      </c>
      <c r="G1686" s="419">
        <v>404751819.81999987</v>
      </c>
      <c r="H1686" s="419">
        <v>362459293.75999963</v>
      </c>
      <c r="I1686" s="419">
        <v>410153397.49000019</v>
      </c>
      <c r="J1686" s="419">
        <v>408282891.67000043</v>
      </c>
      <c r="K1686" s="419">
        <v>412482853.97999859</v>
      </c>
      <c r="L1686" s="419">
        <v>416292833.95000011</v>
      </c>
      <c r="M1686" s="419">
        <v>423689082.96000063</v>
      </c>
      <c r="N1686" s="419">
        <v>426749958.02999979</v>
      </c>
      <c r="O1686" s="420">
        <v>412779515.03666657</v>
      </c>
      <c r="P1686" s="395">
        <v>5.6308254898301671E-2</v>
      </c>
      <c r="V1686" s="10" t="s">
        <v>334</v>
      </c>
      <c r="W1686" s="530">
        <v>-0.14773257765561279</v>
      </c>
      <c r="X1686" s="530">
        <v>-3.5587209756981035E-2</v>
      </c>
      <c r="Y1686" s="10"/>
      <c r="Z1686" s="10" t="s">
        <v>529</v>
      </c>
      <c r="AA1686" s="531">
        <v>-0.21059064425212107</v>
      </c>
      <c r="AB1686" s="531">
        <v>-5.1524182981401913E-2</v>
      </c>
      <c r="AC1686" s="9"/>
    </row>
    <row r="1687" spans="2:29" ht="15.75" x14ac:dyDescent="0.25">
      <c r="B1687" s="379" t="s">
        <v>314</v>
      </c>
      <c r="C1687" s="419">
        <v>325323339.92999959</v>
      </c>
      <c r="D1687" s="419">
        <v>328243049.15000027</v>
      </c>
      <c r="E1687" s="419">
        <v>320839580.29000032</v>
      </c>
      <c r="F1687" s="419">
        <v>304730777.48000038</v>
      </c>
      <c r="G1687" s="419">
        <v>307562520.12</v>
      </c>
      <c r="H1687" s="419">
        <v>283312505.32000035</v>
      </c>
      <c r="I1687" s="419">
        <v>309117531.97000009</v>
      </c>
      <c r="J1687" s="419">
        <v>306076912.77000004</v>
      </c>
      <c r="K1687" s="419">
        <v>313732129.69</v>
      </c>
      <c r="L1687" s="419">
        <v>314315687.6000002</v>
      </c>
      <c r="M1687" s="419">
        <v>317646141.6099999</v>
      </c>
      <c r="N1687" s="419">
        <v>317954582.89999974</v>
      </c>
      <c r="O1687" s="420">
        <v>312404563.23583341</v>
      </c>
      <c r="P1687" s="395">
        <v>4.2615864250224074E-2</v>
      </c>
      <c r="V1687" s="10" t="s">
        <v>314</v>
      </c>
      <c r="W1687" s="530">
        <v>-0.12913563047471105</v>
      </c>
      <c r="X1687" s="530">
        <v>-4.981446447551699E-2</v>
      </c>
      <c r="Y1687" s="10"/>
      <c r="Z1687" s="10" t="s">
        <v>530</v>
      </c>
      <c r="AA1687" s="531">
        <v>-0.15603550209672892</v>
      </c>
      <c r="AB1687" s="531">
        <v>-5.2553859057202862E-2</v>
      </c>
      <c r="AC1687" s="9"/>
    </row>
    <row r="1688" spans="2:29" ht="15.75" x14ac:dyDescent="0.25">
      <c r="B1688" s="44" t="s">
        <v>319</v>
      </c>
      <c r="C1688" s="157">
        <v>266908048.40000004</v>
      </c>
      <c r="D1688" s="157">
        <v>270764227.57000029</v>
      </c>
      <c r="E1688" s="157">
        <v>265192065.70999998</v>
      </c>
      <c r="F1688" s="157">
        <v>253057577.04999977</v>
      </c>
      <c r="G1688" s="157">
        <v>252879140.90000018</v>
      </c>
      <c r="H1688" s="157">
        <v>231701528.64999998</v>
      </c>
      <c r="I1688" s="157">
        <v>255909604.38000071</v>
      </c>
      <c r="J1688" s="157">
        <v>254354653.37999958</v>
      </c>
      <c r="K1688" s="157">
        <v>257371211.42999995</v>
      </c>
      <c r="L1688" s="157">
        <v>258569599.52000052</v>
      </c>
      <c r="M1688" s="157">
        <v>261660838.9900001</v>
      </c>
      <c r="N1688" s="157">
        <v>264121304.57999986</v>
      </c>
      <c r="O1688" s="158">
        <v>257707483.38000008</v>
      </c>
      <c r="P1688" s="105">
        <v>3.5154502911976845E-2</v>
      </c>
      <c r="V1688" s="10" t="s">
        <v>319</v>
      </c>
      <c r="W1688" s="530">
        <v>-0.13190505105053271</v>
      </c>
      <c r="X1688" s="530">
        <v>-4.1206865382779984E-2</v>
      </c>
      <c r="Y1688" s="10"/>
      <c r="Z1688" s="10"/>
      <c r="AA1688" s="10"/>
      <c r="AB1688" s="10"/>
      <c r="AC1688" s="9"/>
    </row>
    <row r="1689" spans="2:29" ht="15.75" x14ac:dyDescent="0.25">
      <c r="B1689" s="44" t="s">
        <v>328</v>
      </c>
      <c r="C1689" s="157">
        <v>182619300.4299998</v>
      </c>
      <c r="D1689" s="157">
        <v>186028263.44999987</v>
      </c>
      <c r="E1689" s="157">
        <v>181311978.72999996</v>
      </c>
      <c r="F1689" s="157">
        <v>173005506.37000006</v>
      </c>
      <c r="G1689" s="157">
        <v>173807848.37000006</v>
      </c>
      <c r="H1689" s="157">
        <v>160007868.03999987</v>
      </c>
      <c r="I1689" s="157">
        <v>174173816.06999981</v>
      </c>
      <c r="J1689" s="157">
        <v>172548784.93999988</v>
      </c>
      <c r="K1689" s="157">
        <v>174429384.69999984</v>
      </c>
      <c r="L1689" s="157">
        <v>175359348.34000009</v>
      </c>
      <c r="M1689" s="157">
        <v>177060469.09000012</v>
      </c>
      <c r="N1689" s="157">
        <v>177793710.77999988</v>
      </c>
      <c r="O1689" s="158">
        <v>175678856.60916662</v>
      </c>
      <c r="P1689" s="105">
        <v>2.3964778962716784E-2</v>
      </c>
      <c r="V1689" s="10" t="s">
        <v>328</v>
      </c>
      <c r="W1689" s="530">
        <v>-0.12381732016691831</v>
      </c>
      <c r="X1689" s="530">
        <v>-4.6246395315906061E-2</v>
      </c>
      <c r="Y1689" s="10"/>
      <c r="Z1689" s="10"/>
      <c r="AA1689" s="10"/>
      <c r="AB1689" s="10"/>
      <c r="AC1689" s="9"/>
    </row>
    <row r="1690" spans="2:29" ht="15.75" x14ac:dyDescent="0.25">
      <c r="B1690" s="44" t="s">
        <v>332</v>
      </c>
      <c r="C1690" s="157">
        <v>138578107.50999981</v>
      </c>
      <c r="D1690" s="157">
        <v>139844195.73000014</v>
      </c>
      <c r="E1690" s="157">
        <v>137070251.13</v>
      </c>
      <c r="F1690" s="157">
        <v>131783765.20999995</v>
      </c>
      <c r="G1690" s="157">
        <v>131820698.9400001</v>
      </c>
      <c r="H1690" s="157">
        <v>118586800.27000007</v>
      </c>
      <c r="I1690" s="157">
        <v>133293096.79000014</v>
      </c>
      <c r="J1690" s="157">
        <v>132417470.9599999</v>
      </c>
      <c r="K1690" s="157">
        <v>134468325.46999982</v>
      </c>
      <c r="L1690" s="157">
        <v>136020745.75999993</v>
      </c>
      <c r="M1690" s="157">
        <v>137235547.47000009</v>
      </c>
      <c r="N1690" s="157">
        <v>137992314.19000003</v>
      </c>
      <c r="O1690" s="158">
        <v>134092609.9525</v>
      </c>
      <c r="P1690" s="105">
        <v>1.8291898183254593E-2</v>
      </c>
      <c r="V1690" s="10" t="s">
        <v>332</v>
      </c>
      <c r="W1690" s="530">
        <v>-0.14426021251991167</v>
      </c>
      <c r="X1690" s="530">
        <v>-3.8137414451401022E-2</v>
      </c>
      <c r="Y1690" s="10"/>
      <c r="Z1690" s="10"/>
      <c r="AA1690" s="10"/>
      <c r="AB1690" s="10"/>
      <c r="AC1690" s="9"/>
    </row>
    <row r="1691" spans="2:29" ht="15.75" x14ac:dyDescent="0.25">
      <c r="B1691" s="44" t="s">
        <v>336</v>
      </c>
      <c r="C1691" s="157">
        <v>138498909.63000005</v>
      </c>
      <c r="D1691" s="157">
        <v>139247776.88999993</v>
      </c>
      <c r="E1691" s="157">
        <v>136017050.86000001</v>
      </c>
      <c r="F1691" s="157">
        <v>129499464.69000006</v>
      </c>
      <c r="G1691" s="157">
        <v>128148159.53000009</v>
      </c>
      <c r="H1691" s="157">
        <v>111964471.52000014</v>
      </c>
      <c r="I1691" s="157">
        <v>130056918.37000008</v>
      </c>
      <c r="J1691" s="157">
        <v>130347590.72000003</v>
      </c>
      <c r="K1691" s="157">
        <v>132106032.25000012</v>
      </c>
      <c r="L1691" s="157">
        <v>133750413.22999993</v>
      </c>
      <c r="M1691" s="157">
        <v>136675484.31000006</v>
      </c>
      <c r="N1691" s="157">
        <v>137792660.49999988</v>
      </c>
      <c r="O1691" s="158">
        <v>132008744.37500004</v>
      </c>
      <c r="P1691" s="105">
        <v>1.8007633025132003E-2</v>
      </c>
      <c r="V1691" s="10" t="s">
        <v>336</v>
      </c>
      <c r="W1691" s="530">
        <v>-0.19158589898567926</v>
      </c>
      <c r="X1691" s="530">
        <v>-6.0953485356330689E-2</v>
      </c>
      <c r="Y1691" s="10"/>
      <c r="Z1691" s="10"/>
      <c r="AA1691" s="10"/>
      <c r="AB1691" s="10"/>
      <c r="AC1691" s="9"/>
    </row>
    <row r="1692" spans="2:29" ht="15.75" x14ac:dyDescent="0.25">
      <c r="B1692" s="44" t="s">
        <v>322</v>
      </c>
      <c r="C1692" s="157">
        <v>127132645.85999995</v>
      </c>
      <c r="D1692" s="157">
        <v>129024193.15999992</v>
      </c>
      <c r="E1692" s="157">
        <v>126211521.82000002</v>
      </c>
      <c r="F1692" s="157">
        <v>120301644.5200001</v>
      </c>
      <c r="G1692" s="157">
        <v>119994764.47999987</v>
      </c>
      <c r="H1692" s="157">
        <v>109013737.82000017</v>
      </c>
      <c r="I1692" s="157">
        <v>121813955.69000018</v>
      </c>
      <c r="J1692" s="157">
        <v>120439815.69000018</v>
      </c>
      <c r="K1692" s="157">
        <v>122380848.90999992</v>
      </c>
      <c r="L1692" s="157">
        <v>122552890.92000014</v>
      </c>
      <c r="M1692" s="157">
        <v>123688578.82000001</v>
      </c>
      <c r="N1692" s="157">
        <v>123627602.61</v>
      </c>
      <c r="O1692" s="158">
        <v>122181850.02500002</v>
      </c>
      <c r="P1692" s="105">
        <v>1.6667122530396504E-2</v>
      </c>
      <c r="V1692" s="10" t="s">
        <v>322</v>
      </c>
      <c r="W1692" s="530">
        <v>-0.14251971173440808</v>
      </c>
      <c r="X1692" s="530">
        <v>-4.1835754569733298E-2</v>
      </c>
      <c r="Y1692" s="10"/>
      <c r="Z1692" s="10"/>
      <c r="AA1692" s="10"/>
      <c r="AB1692" s="10"/>
      <c r="AC1692" s="9"/>
    </row>
    <row r="1693" spans="2:29" ht="15.75" x14ac:dyDescent="0.25">
      <c r="B1693" s="44" t="s">
        <v>320</v>
      </c>
      <c r="C1693" s="157">
        <v>119807110.67000031</v>
      </c>
      <c r="D1693" s="157">
        <v>122375562.47999987</v>
      </c>
      <c r="E1693" s="157">
        <v>119781860.34999987</v>
      </c>
      <c r="F1693" s="157">
        <v>113464710.88</v>
      </c>
      <c r="G1693" s="157">
        <v>114131709.59</v>
      </c>
      <c r="H1693" s="157">
        <v>97109735.779999942</v>
      </c>
      <c r="I1693" s="157">
        <v>113957960.26000001</v>
      </c>
      <c r="J1693" s="157">
        <v>113756017.42000006</v>
      </c>
      <c r="K1693" s="157">
        <v>117305718.66000021</v>
      </c>
      <c r="L1693" s="157">
        <v>118688971.14999996</v>
      </c>
      <c r="M1693" s="157">
        <v>120890033.25000006</v>
      </c>
      <c r="N1693" s="157">
        <v>121377190.15000013</v>
      </c>
      <c r="O1693" s="158">
        <v>116053881.72000003</v>
      </c>
      <c r="P1693" s="105">
        <v>1.5831191509701345E-2</v>
      </c>
      <c r="V1693" s="10" t="s">
        <v>320</v>
      </c>
      <c r="W1693" s="530">
        <v>-0.18944931367653617</v>
      </c>
      <c r="X1693" s="530">
        <v>-4.8821396136589541E-2</v>
      </c>
      <c r="Y1693" s="10"/>
      <c r="Z1693" s="10"/>
      <c r="AA1693" s="10"/>
      <c r="AB1693" s="10"/>
      <c r="AC1693" s="9"/>
    </row>
    <row r="1694" spans="2:29" ht="15.75" x14ac:dyDescent="0.25">
      <c r="B1694" s="44" t="s">
        <v>318</v>
      </c>
      <c r="C1694" s="157">
        <v>96147349.760000005</v>
      </c>
      <c r="D1694" s="157">
        <v>97854923.369999975</v>
      </c>
      <c r="E1694" s="157">
        <v>95442776.740000099</v>
      </c>
      <c r="F1694" s="157">
        <v>90895366.489999995</v>
      </c>
      <c r="G1694" s="157">
        <v>90280921.939999983</v>
      </c>
      <c r="H1694" s="157">
        <v>84083656.290000051</v>
      </c>
      <c r="I1694" s="157">
        <v>92424059.630000055</v>
      </c>
      <c r="J1694" s="157">
        <v>92530961.080000043</v>
      </c>
      <c r="K1694" s="157">
        <v>93709469.309999868</v>
      </c>
      <c r="L1694" s="157">
        <v>94734535.050000027</v>
      </c>
      <c r="M1694" s="157">
        <v>96035229.39000003</v>
      </c>
      <c r="N1694" s="157">
        <v>96494747.980000153</v>
      </c>
      <c r="O1694" s="158">
        <v>93386166.419166699</v>
      </c>
      <c r="P1694" s="105">
        <v>1.2739033481926934E-2</v>
      </c>
      <c r="V1694" s="10" t="s">
        <v>318</v>
      </c>
      <c r="W1694" s="530">
        <v>-0.12547088921445018</v>
      </c>
      <c r="X1694" s="530">
        <v>-3.8724833698421335E-2</v>
      </c>
      <c r="Y1694" s="10"/>
      <c r="Z1694" s="10"/>
      <c r="AA1694" s="10"/>
      <c r="AB1694" s="10"/>
      <c r="AC1694" s="9"/>
    </row>
    <row r="1695" spans="2:29" ht="15.75" x14ac:dyDescent="0.25">
      <c r="B1695" s="44" t="s">
        <v>323</v>
      </c>
      <c r="C1695" s="157">
        <v>88733236.090000033</v>
      </c>
      <c r="D1695" s="157">
        <v>91073868.689999938</v>
      </c>
      <c r="E1695" s="157">
        <v>88733410.929999903</v>
      </c>
      <c r="F1695" s="157">
        <v>85941091.720000088</v>
      </c>
      <c r="G1695" s="157">
        <v>87024913.169999897</v>
      </c>
      <c r="H1695" s="157">
        <v>81122531.940000117</v>
      </c>
      <c r="I1695" s="157">
        <v>87388276.319999978</v>
      </c>
      <c r="J1695" s="157">
        <v>86947000.190000147</v>
      </c>
      <c r="K1695" s="157">
        <v>88976163.049999908</v>
      </c>
      <c r="L1695" s="157">
        <v>89672440.440000057</v>
      </c>
      <c r="M1695" s="157">
        <v>91462461.189999908</v>
      </c>
      <c r="N1695" s="157">
        <v>90902433.809999853</v>
      </c>
      <c r="O1695" s="158">
        <v>88164818.961666659</v>
      </c>
      <c r="P1695" s="105">
        <v>1.202677681016987E-2</v>
      </c>
      <c r="V1695" s="10" t="s">
        <v>323</v>
      </c>
      <c r="W1695" s="530">
        <v>-8.5770614094143466E-2</v>
      </c>
      <c r="X1695" s="530">
        <v>-1.5157339338282382E-2</v>
      </c>
      <c r="Y1695" s="10"/>
      <c r="Z1695" s="10"/>
      <c r="AA1695" s="10"/>
      <c r="AB1695" s="10"/>
      <c r="AC1695" s="9"/>
    </row>
    <row r="1696" spans="2:29" ht="15.75" x14ac:dyDescent="0.25">
      <c r="B1696" s="379" t="s">
        <v>317</v>
      </c>
      <c r="C1696" s="419">
        <v>82020862.489999965</v>
      </c>
      <c r="D1696" s="419">
        <v>83668367.050000086</v>
      </c>
      <c r="E1696" s="419">
        <v>81352774.459999919</v>
      </c>
      <c r="F1696" s="419">
        <v>76642038.090000063</v>
      </c>
      <c r="G1696" s="419">
        <v>76360219.139999956</v>
      </c>
      <c r="H1696" s="419">
        <v>66873674.319999993</v>
      </c>
      <c r="I1696" s="419">
        <v>77474858.339999929</v>
      </c>
      <c r="J1696" s="419">
        <v>77528332.379999965</v>
      </c>
      <c r="K1696" s="419">
        <v>78394268.980000019</v>
      </c>
      <c r="L1696" s="419">
        <v>79151233.880000025</v>
      </c>
      <c r="M1696" s="419">
        <v>80283834.280000106</v>
      </c>
      <c r="N1696" s="419">
        <v>80531240.99999997</v>
      </c>
      <c r="O1696" s="420">
        <v>78356808.700833336</v>
      </c>
      <c r="P1696" s="395">
        <v>1.0688842339843492E-2</v>
      </c>
      <c r="V1696" s="10" t="s">
        <v>317</v>
      </c>
      <c r="W1696" s="530">
        <v>-0.18467482187043238</v>
      </c>
      <c r="X1696" s="530">
        <v>-5.5424973744384695E-2</v>
      </c>
      <c r="Y1696" s="10"/>
      <c r="Z1696" s="10"/>
      <c r="AA1696" s="10"/>
      <c r="AB1696" s="10"/>
      <c r="AC1696" s="9"/>
    </row>
    <row r="1697" spans="2:29" ht="15.75" x14ac:dyDescent="0.25">
      <c r="B1697" s="379" t="s">
        <v>333</v>
      </c>
      <c r="C1697" s="419">
        <v>41623349.400000036</v>
      </c>
      <c r="D1697" s="419">
        <v>42102554.370000005</v>
      </c>
      <c r="E1697" s="419">
        <v>41781953.080000021</v>
      </c>
      <c r="F1697" s="419">
        <v>41020768.69000002</v>
      </c>
      <c r="G1697" s="419">
        <v>40669327.919999972</v>
      </c>
      <c r="H1697" s="419">
        <v>41119438.239999995</v>
      </c>
      <c r="I1697" s="419">
        <v>41650331.810000017</v>
      </c>
      <c r="J1697" s="419">
        <v>42073257.190000013</v>
      </c>
      <c r="K1697" s="419">
        <v>42559012.750000022</v>
      </c>
      <c r="L1697" s="419">
        <v>43098637.340000018</v>
      </c>
      <c r="M1697" s="419">
        <v>44052578.149999961</v>
      </c>
      <c r="N1697" s="419">
        <v>43973702.850000054</v>
      </c>
      <c r="O1697" s="420">
        <v>42143742.649166673</v>
      </c>
      <c r="P1697" s="395">
        <v>5.7489301600805228E-3</v>
      </c>
      <c r="V1697" s="10" t="s">
        <v>333</v>
      </c>
      <c r="W1697" s="530">
        <v>-1.2106453883791501E-2</v>
      </c>
      <c r="X1697" s="530">
        <v>6.4825177187642418E-4</v>
      </c>
      <c r="Y1697" s="10"/>
      <c r="Z1697" s="10"/>
      <c r="AA1697" s="10"/>
      <c r="AB1697" s="10"/>
      <c r="AC1697" s="9"/>
    </row>
    <row r="1698" spans="2:29" ht="15.75" x14ac:dyDescent="0.25">
      <c r="B1698" s="379" t="s">
        <v>316</v>
      </c>
      <c r="C1698" s="419">
        <v>34458464.490000047</v>
      </c>
      <c r="D1698" s="419">
        <v>34754688.089999996</v>
      </c>
      <c r="E1698" s="419">
        <v>33509296.740000032</v>
      </c>
      <c r="F1698" s="419">
        <v>31181760.460000038</v>
      </c>
      <c r="G1698" s="419">
        <v>31257755.660000004</v>
      </c>
      <c r="H1698" s="419">
        <v>25264398.520000003</v>
      </c>
      <c r="I1698" s="419">
        <v>30794874.419999972</v>
      </c>
      <c r="J1698" s="419">
        <v>31006216.779999971</v>
      </c>
      <c r="K1698" s="419">
        <v>31275210.350000001</v>
      </c>
      <c r="L1698" s="419">
        <v>31229675.330000006</v>
      </c>
      <c r="M1698" s="419">
        <v>31867790.290000007</v>
      </c>
      <c r="N1698" s="419">
        <v>32782387.239999995</v>
      </c>
      <c r="O1698" s="420">
        <v>31615209.864166677</v>
      </c>
      <c r="P1698" s="395">
        <v>4.3127074645084229E-3</v>
      </c>
      <c r="V1698" s="10" t="s">
        <v>316</v>
      </c>
      <c r="W1698" s="530">
        <v>-0.26681589287497676</v>
      </c>
      <c r="X1698" s="530">
        <v>-0.10631901694468307</v>
      </c>
      <c r="Y1698" s="10"/>
      <c r="Z1698" s="10"/>
      <c r="AA1698" s="10"/>
      <c r="AB1698" s="10"/>
      <c r="AC1698" s="9"/>
    </row>
    <row r="1699" spans="2:29" ht="15.75" x14ac:dyDescent="0.25">
      <c r="B1699" s="379" t="s">
        <v>315</v>
      </c>
      <c r="C1699" s="419">
        <v>29840429.199999981</v>
      </c>
      <c r="D1699" s="419">
        <v>30200924.649999999</v>
      </c>
      <c r="E1699" s="419">
        <v>29625190.639999967</v>
      </c>
      <c r="F1699" s="419">
        <v>27850342.700000018</v>
      </c>
      <c r="G1699" s="419">
        <v>27642202.610000014</v>
      </c>
      <c r="H1699" s="419">
        <v>25905303.160000011</v>
      </c>
      <c r="I1699" s="419">
        <v>28179747.410000045</v>
      </c>
      <c r="J1699" s="419">
        <v>27973126.739999995</v>
      </c>
      <c r="K1699" s="419">
        <v>28690701.519999996</v>
      </c>
      <c r="L1699" s="419">
        <v>28891073.969999976</v>
      </c>
      <c r="M1699" s="419">
        <v>29555556.269999981</v>
      </c>
      <c r="N1699" s="419">
        <v>29622708.270000003</v>
      </c>
      <c r="O1699" s="420">
        <v>28664775.594999995</v>
      </c>
      <c r="P1699" s="395">
        <v>3.9102315691768325E-3</v>
      </c>
      <c r="V1699" s="10" t="s">
        <v>315</v>
      </c>
      <c r="W1699" s="530">
        <v>-0.13187230028179259</v>
      </c>
      <c r="X1699" s="530">
        <v>-5.5652074535172465E-2</v>
      </c>
      <c r="Y1699" s="10"/>
      <c r="Z1699" s="10"/>
      <c r="AA1699" s="10"/>
      <c r="AB1699" s="10"/>
      <c r="AC1699" s="9"/>
    </row>
    <row r="1700" spans="2:29" ht="15.75" x14ac:dyDescent="0.25">
      <c r="B1700" s="379" t="s">
        <v>335</v>
      </c>
      <c r="C1700" s="419">
        <v>29832023.239999972</v>
      </c>
      <c r="D1700" s="419">
        <v>30377869.830000013</v>
      </c>
      <c r="E1700" s="419">
        <v>29436454.940000013</v>
      </c>
      <c r="F1700" s="419">
        <v>27584167.439999994</v>
      </c>
      <c r="G1700" s="419">
        <v>27788341.719999988</v>
      </c>
      <c r="H1700" s="419">
        <v>23450640.959999993</v>
      </c>
      <c r="I1700" s="419">
        <v>28011521.659999996</v>
      </c>
      <c r="J1700" s="419">
        <v>27925611.010000017</v>
      </c>
      <c r="K1700" s="419">
        <v>28213402.029999994</v>
      </c>
      <c r="L1700" s="419">
        <v>28579438.289999999</v>
      </c>
      <c r="M1700" s="419">
        <v>29055518.679999985</v>
      </c>
      <c r="N1700" s="419">
        <v>29872971.01000002</v>
      </c>
      <c r="O1700" s="420">
        <v>28343996.734166671</v>
      </c>
      <c r="P1700" s="395">
        <v>3.866473346678351E-3</v>
      </c>
      <c r="V1700" s="10" t="s">
        <v>335</v>
      </c>
      <c r="W1700" s="530">
        <v>-0.21391047562082768</v>
      </c>
      <c r="X1700" s="530">
        <v>-6.10250791692524E-2</v>
      </c>
      <c r="Y1700" s="10"/>
      <c r="Z1700" s="10"/>
      <c r="AA1700" s="10"/>
      <c r="AB1700" s="10"/>
      <c r="AC1700" s="9"/>
    </row>
    <row r="1701" spans="2:29" ht="15.75" x14ac:dyDescent="0.25">
      <c r="B1701" s="379" t="s">
        <v>330</v>
      </c>
      <c r="C1701" s="419">
        <v>29338538.420000002</v>
      </c>
      <c r="D1701" s="419">
        <v>30130368.019999992</v>
      </c>
      <c r="E1701" s="419">
        <v>29374778.210000016</v>
      </c>
      <c r="F1701" s="419">
        <v>27488828.320000008</v>
      </c>
      <c r="G1701" s="419">
        <v>27510632.050000027</v>
      </c>
      <c r="H1701" s="419">
        <v>20382048.389999989</v>
      </c>
      <c r="I1701" s="419">
        <v>27579344.210000038</v>
      </c>
      <c r="J1701" s="419">
        <v>27287583.039999984</v>
      </c>
      <c r="K1701" s="419">
        <v>27891993.559999995</v>
      </c>
      <c r="L1701" s="419">
        <v>28184633.130000003</v>
      </c>
      <c r="M1701" s="419">
        <v>28512916.629999973</v>
      </c>
      <c r="N1701" s="419">
        <v>28791642.670000002</v>
      </c>
      <c r="O1701" s="420">
        <v>27706108.887500007</v>
      </c>
      <c r="P1701" s="395">
        <v>3.7794575182319109E-3</v>
      </c>
      <c r="V1701" s="10" t="s">
        <v>330</v>
      </c>
      <c r="W1701" s="530">
        <v>-0.30528071650271432</v>
      </c>
      <c r="X1701" s="530">
        <v>-5.9961889880674003E-2</v>
      </c>
      <c r="Y1701" s="10"/>
      <c r="Z1701" s="10"/>
      <c r="AA1701" s="10"/>
      <c r="AB1701" s="10"/>
      <c r="AC1701" s="9"/>
    </row>
    <row r="1702" spans="2:29" ht="15.75" x14ac:dyDescent="0.25">
      <c r="B1702" s="379" t="s">
        <v>337</v>
      </c>
      <c r="C1702" s="419">
        <v>24081701.960000016</v>
      </c>
      <c r="D1702" s="419">
        <v>24527209.360000007</v>
      </c>
      <c r="E1702" s="419">
        <v>24185188.149999984</v>
      </c>
      <c r="F1702" s="419">
        <v>23094132.829999998</v>
      </c>
      <c r="G1702" s="419">
        <v>22939194.939999975</v>
      </c>
      <c r="H1702" s="419">
        <v>21694776.880000003</v>
      </c>
      <c r="I1702" s="419">
        <v>22975774.45000001</v>
      </c>
      <c r="J1702" s="419">
        <v>23004201.120000005</v>
      </c>
      <c r="K1702" s="419">
        <v>23401511.87000002</v>
      </c>
      <c r="L1702" s="419">
        <v>23808896.999999993</v>
      </c>
      <c r="M1702" s="419">
        <v>23864826.610000007</v>
      </c>
      <c r="N1702" s="419">
        <v>23904759.330000013</v>
      </c>
      <c r="O1702" s="420">
        <v>23456847.875</v>
      </c>
      <c r="P1702" s="395">
        <v>3.199805516363524E-3</v>
      </c>
      <c r="V1702" s="10" t="s">
        <v>337</v>
      </c>
      <c r="W1702" s="530">
        <v>-9.9117790094932795E-2</v>
      </c>
      <c r="X1702" s="530">
        <v>-4.5923976296898102E-2</v>
      </c>
      <c r="Y1702" s="10"/>
      <c r="Z1702" s="10"/>
      <c r="AA1702" s="10"/>
      <c r="AB1702" s="10"/>
      <c r="AC1702" s="9"/>
    </row>
    <row r="1703" spans="2:29" ht="15.75" x14ac:dyDescent="0.25">
      <c r="B1703" s="379" t="s">
        <v>331</v>
      </c>
      <c r="C1703" s="419">
        <v>21153107.079999983</v>
      </c>
      <c r="D1703" s="419">
        <v>21679745.970000014</v>
      </c>
      <c r="E1703" s="419">
        <v>20909228.790000003</v>
      </c>
      <c r="F1703" s="419">
        <v>19449472.660000011</v>
      </c>
      <c r="G1703" s="419">
        <v>19270564.789999992</v>
      </c>
      <c r="H1703" s="419">
        <v>15228267.74000001</v>
      </c>
      <c r="I1703" s="419">
        <v>19323369.370000016</v>
      </c>
      <c r="J1703" s="419">
        <v>19149017.629999988</v>
      </c>
      <c r="K1703" s="419">
        <v>19720199.650000002</v>
      </c>
      <c r="L1703" s="419">
        <v>19970533.060000002</v>
      </c>
      <c r="M1703" s="419">
        <v>20147694.370000001</v>
      </c>
      <c r="N1703" s="419">
        <v>20265452.879999992</v>
      </c>
      <c r="O1703" s="420">
        <v>19688887.832500003</v>
      </c>
      <c r="P1703" s="395">
        <v>2.6858089472729793E-3</v>
      </c>
      <c r="V1703" s="10" t="s">
        <v>331</v>
      </c>
      <c r="W1703" s="530">
        <v>-0.28009310015746292</v>
      </c>
      <c r="X1703" s="530">
        <v>-8.6499713875601902E-2</v>
      </c>
      <c r="Y1703" s="10"/>
      <c r="Z1703" s="10"/>
      <c r="AA1703" s="10"/>
      <c r="AB1703" s="10"/>
      <c r="AC1703" s="9"/>
    </row>
    <row r="1704" spans="2:29" ht="15.75" x14ac:dyDescent="0.25">
      <c r="B1704" s="379" t="s">
        <v>326</v>
      </c>
      <c r="C1704" s="419">
        <v>16064227.540000001</v>
      </c>
      <c r="D1704" s="419">
        <v>16063685.879999992</v>
      </c>
      <c r="E1704" s="419">
        <v>15832528.270000009</v>
      </c>
      <c r="F1704" s="419">
        <v>15037364.090000004</v>
      </c>
      <c r="G1704" s="419">
        <v>15021249.260000013</v>
      </c>
      <c r="H1704" s="419">
        <v>13557637.73</v>
      </c>
      <c r="I1704" s="419">
        <v>15219990.390000004</v>
      </c>
      <c r="J1704" s="419">
        <v>15086998.380000014</v>
      </c>
      <c r="K1704" s="419">
        <v>15397308.129999986</v>
      </c>
      <c r="L1704" s="419">
        <v>15510475.540000001</v>
      </c>
      <c r="M1704" s="419">
        <v>15812456.399999991</v>
      </c>
      <c r="N1704" s="419">
        <v>15777715.70000001</v>
      </c>
      <c r="O1704" s="420">
        <v>15365136.442500003</v>
      </c>
      <c r="P1704" s="395">
        <v>2.0959955323234035E-3</v>
      </c>
      <c r="V1704" s="10" t="s">
        <v>326</v>
      </c>
      <c r="W1704" s="530">
        <v>-0.15603550209672892</v>
      </c>
      <c r="X1704" s="530">
        <v>-5.2553859057202862E-2</v>
      </c>
      <c r="Y1704" s="10"/>
      <c r="Z1704" s="10"/>
      <c r="AA1704" s="10"/>
      <c r="AB1704" s="10"/>
      <c r="AC1704" s="9"/>
    </row>
    <row r="1705" spans="2:29" ht="15.75" x14ac:dyDescent="0.25">
      <c r="B1705" s="379" t="s">
        <v>325</v>
      </c>
      <c r="C1705" s="419">
        <v>11361418.910000004</v>
      </c>
      <c r="D1705" s="419">
        <v>11704492.59</v>
      </c>
      <c r="E1705" s="419">
        <v>11389244.100000001</v>
      </c>
      <c r="F1705" s="419">
        <v>10653454.999999996</v>
      </c>
      <c r="G1705" s="419">
        <v>10794848.640000002</v>
      </c>
      <c r="H1705" s="419">
        <v>8463060.4599999934</v>
      </c>
      <c r="I1705" s="419">
        <v>10542459.670000002</v>
      </c>
      <c r="J1705" s="419">
        <v>10369150.379999995</v>
      </c>
      <c r="K1705" s="419">
        <v>10663008.410000004</v>
      </c>
      <c r="L1705" s="419">
        <v>10630533.049999999</v>
      </c>
      <c r="M1705" s="419">
        <v>10765845.840000007</v>
      </c>
      <c r="N1705" s="419">
        <v>10855986.389999997</v>
      </c>
      <c r="O1705" s="420">
        <v>10682791.953333333</v>
      </c>
      <c r="P1705" s="395">
        <v>1.457265562900781E-3</v>
      </c>
      <c r="V1705" s="10" t="s">
        <v>325</v>
      </c>
      <c r="W1705" s="530">
        <v>-0.2551053238120598</v>
      </c>
      <c r="X1705" s="530">
        <v>-7.2082479000855876E-2</v>
      </c>
      <c r="Y1705" s="10"/>
      <c r="Z1705" s="10"/>
      <c r="AA1705" s="10"/>
      <c r="AB1705" s="10"/>
      <c r="AC1705" s="9"/>
    </row>
    <row r="1706" spans="2:29" ht="15.75" x14ac:dyDescent="0.25">
      <c r="B1706" s="379" t="s">
        <v>324</v>
      </c>
      <c r="C1706" s="419">
        <v>7040977.0199999958</v>
      </c>
      <c r="D1706" s="419">
        <v>7217774.6599999964</v>
      </c>
      <c r="E1706" s="419">
        <v>6926210.3199999994</v>
      </c>
      <c r="F1706" s="419">
        <v>6509610.6200000048</v>
      </c>
      <c r="G1706" s="419">
        <v>6566019.4099999983</v>
      </c>
      <c r="H1706" s="419">
        <v>5419248.6899999995</v>
      </c>
      <c r="I1706" s="419">
        <v>6508283.8099999977</v>
      </c>
      <c r="J1706" s="419">
        <v>6480631.7699999996</v>
      </c>
      <c r="K1706" s="419">
        <v>6582507.5900000036</v>
      </c>
      <c r="L1706" s="419">
        <v>6668193.4499999993</v>
      </c>
      <c r="M1706" s="419">
        <v>6791435.1399999987</v>
      </c>
      <c r="N1706" s="419">
        <v>6799394.7499999944</v>
      </c>
      <c r="O1706" s="420">
        <v>6625857.2691666661</v>
      </c>
      <c r="P1706" s="395">
        <v>9.0384926199368345E-4</v>
      </c>
      <c r="V1706" s="10" t="s">
        <v>324</v>
      </c>
      <c r="W1706" s="530">
        <v>-0.23032717269115549</v>
      </c>
      <c r="X1706" s="530">
        <v>-7.5656149492730265E-2</v>
      </c>
      <c r="Y1706" s="10"/>
      <c r="Z1706" s="10"/>
      <c r="AA1706" s="10"/>
      <c r="AB1706" s="10"/>
      <c r="AC1706" s="9"/>
    </row>
    <row r="1707" spans="2:29" ht="15.75" x14ac:dyDescent="0.25">
      <c r="B1707" s="379" t="s">
        <v>329</v>
      </c>
      <c r="C1707" s="426">
        <v>5673033.7399999965</v>
      </c>
      <c r="D1707" s="426">
        <v>6434336.3600000013</v>
      </c>
      <c r="E1707" s="426">
        <v>6173283.0899999999</v>
      </c>
      <c r="F1707" s="426">
        <v>5871006.8399999971</v>
      </c>
      <c r="G1707" s="426">
        <v>5928093.0799999982</v>
      </c>
      <c r="H1707" s="426">
        <v>5141925.6700000009</v>
      </c>
      <c r="I1707" s="426">
        <v>5848779.2800000021</v>
      </c>
      <c r="J1707" s="426">
        <v>5745401.6200000001</v>
      </c>
      <c r="K1707" s="426">
        <v>5965455.7699999977</v>
      </c>
      <c r="L1707" s="426">
        <v>5987903.3700000048</v>
      </c>
      <c r="M1707" s="426">
        <v>6085196.9700000007</v>
      </c>
      <c r="N1707" s="426">
        <v>6121276.2700000005</v>
      </c>
      <c r="O1707" s="575">
        <v>5914641.004999999</v>
      </c>
      <c r="P1707" s="444">
        <v>8.0683052624814339E-4</v>
      </c>
      <c r="V1707" s="10" t="s">
        <v>329</v>
      </c>
      <c r="W1707" s="530">
        <v>-9.3619762254401107E-2</v>
      </c>
      <c r="X1707" s="530">
        <v>3.0979110658348689E-2</v>
      </c>
      <c r="Y1707" s="10"/>
      <c r="Z1707" s="10"/>
      <c r="AA1707" s="10"/>
      <c r="AB1707" s="10"/>
      <c r="AC1707" s="9"/>
    </row>
    <row r="1708" spans="2:29" ht="16.5" thickBot="1" x14ac:dyDescent="0.3">
      <c r="B1708" s="101" t="s">
        <v>0</v>
      </c>
      <c r="C1708" s="159">
        <v>7559672233.6800003</v>
      </c>
      <c r="D1708" s="159">
        <v>7619956701.0299978</v>
      </c>
      <c r="E1708" s="159">
        <v>7442375052.6099892</v>
      </c>
      <c r="F1708" s="159">
        <v>7127625318.0499945</v>
      </c>
      <c r="G1708" s="159">
        <v>7101468250.6700048</v>
      </c>
      <c r="H1708" s="159">
        <v>7199042828.7699957</v>
      </c>
      <c r="I1708" s="159">
        <v>7201253672.9199982</v>
      </c>
      <c r="J1708" s="159">
        <v>7200748503.3000078</v>
      </c>
      <c r="K1708" s="159">
        <v>7280848410.2200108</v>
      </c>
      <c r="L1708" s="159">
        <v>7333820590.0499964</v>
      </c>
      <c r="M1708" s="159">
        <v>7422662780.3799982</v>
      </c>
      <c r="N1708" s="159">
        <v>7479051576.6999979</v>
      </c>
      <c r="O1708" s="162">
        <v>7330710493.1983347</v>
      </c>
      <c r="P1708" s="161">
        <v>0.99999999999999989</v>
      </c>
      <c r="V1708" s="10" t="s">
        <v>0</v>
      </c>
      <c r="W1708" s="530">
        <v>-4.7704370475656524E-2</v>
      </c>
      <c r="X1708" s="530">
        <v>-4.7411918093904749E-2</v>
      </c>
      <c r="Y1708" s="10"/>
      <c r="Z1708" s="10"/>
      <c r="AA1708" s="10"/>
      <c r="AB1708" s="10"/>
      <c r="AC1708" s="9"/>
    </row>
    <row r="1709" spans="2:29" ht="15" x14ac:dyDescent="0.2">
      <c r="B1709" s="44"/>
      <c r="C1709" s="98"/>
      <c r="D1709" s="98"/>
      <c r="E1709" s="98"/>
      <c r="F1709" s="98"/>
      <c r="G1709" s="98"/>
      <c r="H1709" s="98"/>
      <c r="I1709" s="98"/>
      <c r="J1709" s="98"/>
      <c r="K1709" s="98"/>
      <c r="L1709" s="98"/>
      <c r="M1709" s="98"/>
      <c r="N1709" s="98"/>
      <c r="O1709" s="49"/>
    </row>
    <row r="1710" spans="2:29" ht="15" x14ac:dyDescent="0.2">
      <c r="B1710" s="44"/>
      <c r="C1710" s="98"/>
      <c r="D1710" s="98"/>
      <c r="E1710" s="98"/>
      <c r="F1710" s="98"/>
      <c r="G1710" s="98"/>
      <c r="H1710" s="98"/>
      <c r="I1710" s="98"/>
      <c r="J1710" s="98"/>
      <c r="K1710" s="98"/>
      <c r="L1710" s="98"/>
      <c r="M1710" s="98"/>
      <c r="N1710" s="98"/>
      <c r="O1710" s="49"/>
    </row>
    <row r="1711" spans="2:29" ht="15" x14ac:dyDescent="0.2">
      <c r="B1711" s="44"/>
      <c r="C1711" s="98"/>
      <c r="D1711" s="98"/>
      <c r="E1711" s="98"/>
      <c r="F1711" s="98"/>
      <c r="G1711" s="98"/>
      <c r="H1711" s="98"/>
      <c r="I1711" s="98"/>
      <c r="J1711" s="98"/>
      <c r="K1711" s="98"/>
      <c r="L1711" s="98"/>
      <c r="M1711" s="98"/>
      <c r="N1711" s="98"/>
      <c r="O1711" s="49"/>
    </row>
    <row r="1712" spans="2:29" ht="15" x14ac:dyDescent="0.2">
      <c r="B1712" s="44"/>
      <c r="C1712" s="98"/>
      <c r="D1712" s="98"/>
      <c r="E1712" s="98"/>
      <c r="F1712" s="98"/>
      <c r="G1712" s="98"/>
      <c r="H1712" s="98"/>
      <c r="I1712" s="98"/>
      <c r="J1712" s="98"/>
      <c r="K1712" s="98"/>
      <c r="L1712" s="98"/>
      <c r="M1712" s="98"/>
      <c r="N1712" s="98"/>
      <c r="O1712" s="49"/>
    </row>
    <row r="1713" spans="2:15" ht="15" x14ac:dyDescent="0.2">
      <c r="B1713" s="44"/>
      <c r="C1713" s="98"/>
      <c r="D1713" s="98"/>
      <c r="E1713" s="98"/>
      <c r="F1713" s="98"/>
      <c r="G1713" s="98"/>
      <c r="H1713" s="98"/>
      <c r="I1713" s="98"/>
      <c r="J1713" s="98"/>
      <c r="K1713" s="98"/>
      <c r="L1713" s="98"/>
      <c r="M1713" s="98"/>
      <c r="N1713" s="98"/>
      <c r="O1713" s="49"/>
    </row>
    <row r="1714" spans="2:15" ht="15" x14ac:dyDescent="0.2">
      <c r="B1714" s="44"/>
      <c r="C1714" s="98"/>
      <c r="D1714" s="98"/>
      <c r="E1714" s="98"/>
      <c r="F1714" s="98"/>
      <c r="G1714" s="98"/>
      <c r="H1714" s="98"/>
      <c r="I1714" s="98"/>
      <c r="J1714" s="98"/>
      <c r="K1714" s="98"/>
      <c r="L1714" s="98"/>
      <c r="M1714" s="98"/>
      <c r="N1714" s="98"/>
      <c r="O1714" s="49"/>
    </row>
    <row r="1715" spans="2:15" ht="15" x14ac:dyDescent="0.2">
      <c r="B1715" s="44"/>
      <c r="C1715" s="98"/>
      <c r="D1715" s="98"/>
      <c r="E1715" s="98"/>
      <c r="F1715" s="98"/>
      <c r="G1715" s="98"/>
      <c r="H1715" s="98"/>
      <c r="I1715" s="98"/>
      <c r="J1715" s="98"/>
      <c r="K1715" s="98"/>
      <c r="L1715" s="98"/>
      <c r="M1715" s="98"/>
      <c r="N1715" s="98"/>
      <c r="O1715" s="49"/>
    </row>
    <row r="1716" spans="2:15" ht="15" x14ac:dyDescent="0.2">
      <c r="B1716" s="44"/>
      <c r="C1716" s="98"/>
      <c r="D1716" s="98"/>
      <c r="E1716" s="98"/>
      <c r="F1716" s="98"/>
      <c r="G1716" s="98"/>
      <c r="H1716" s="98"/>
      <c r="I1716" s="98"/>
      <c r="J1716" s="98"/>
      <c r="K1716" s="98"/>
      <c r="L1716" s="98"/>
      <c r="M1716" s="98"/>
      <c r="N1716" s="98"/>
      <c r="O1716" s="49"/>
    </row>
    <row r="1717" spans="2:15" ht="15" x14ac:dyDescent="0.2">
      <c r="B1717" s="44"/>
      <c r="C1717" s="98"/>
      <c r="D1717" s="98"/>
      <c r="E1717" s="98"/>
      <c r="F1717" s="98"/>
      <c r="G1717" s="98"/>
      <c r="H1717" s="98"/>
      <c r="I1717" s="98"/>
      <c r="J1717" s="98"/>
      <c r="K1717" s="98"/>
      <c r="L1717" s="98"/>
      <c r="M1717" s="98"/>
      <c r="N1717" s="98"/>
      <c r="O1717" s="49"/>
    </row>
    <row r="1718" spans="2:15" ht="15" x14ac:dyDescent="0.2">
      <c r="B1718" s="44"/>
      <c r="C1718" s="98"/>
      <c r="D1718" s="98"/>
      <c r="E1718" s="98"/>
      <c r="F1718" s="98"/>
      <c r="G1718" s="98"/>
      <c r="H1718" s="98"/>
      <c r="I1718" s="98"/>
      <c r="J1718" s="98"/>
      <c r="K1718" s="98"/>
      <c r="L1718" s="98"/>
      <c r="M1718" s="98"/>
      <c r="N1718" s="98"/>
      <c r="O1718" s="49"/>
    </row>
    <row r="1719" spans="2:15" ht="15" x14ac:dyDescent="0.2">
      <c r="B1719" s="44"/>
      <c r="C1719" s="98"/>
      <c r="D1719" s="98"/>
      <c r="E1719" s="98"/>
      <c r="F1719" s="98"/>
      <c r="G1719" s="98"/>
      <c r="H1719" s="98"/>
      <c r="I1719" s="98"/>
      <c r="J1719" s="98"/>
      <c r="K1719" s="98"/>
      <c r="L1719" s="98"/>
      <c r="M1719" s="98"/>
      <c r="N1719" s="98"/>
      <c r="O1719" s="49"/>
    </row>
    <row r="1720" spans="2:15" ht="15" x14ac:dyDescent="0.2">
      <c r="B1720" s="44"/>
      <c r="C1720" s="98"/>
      <c r="D1720" s="98"/>
      <c r="E1720" s="98"/>
      <c r="F1720" s="98"/>
      <c r="G1720" s="98"/>
      <c r="H1720" s="98"/>
      <c r="I1720" s="98"/>
      <c r="J1720" s="98"/>
      <c r="K1720" s="98"/>
      <c r="L1720" s="98"/>
      <c r="M1720" s="98"/>
      <c r="N1720" s="98"/>
      <c r="O1720" s="49"/>
    </row>
    <row r="1721" spans="2:15" ht="15" x14ac:dyDescent="0.2">
      <c r="B1721" s="44"/>
      <c r="C1721" s="98"/>
      <c r="D1721" s="98"/>
      <c r="E1721" s="98"/>
      <c r="F1721" s="98"/>
      <c r="G1721" s="98"/>
      <c r="H1721" s="98"/>
      <c r="I1721" s="98"/>
      <c r="J1721" s="98"/>
      <c r="K1721" s="98"/>
      <c r="L1721" s="98"/>
      <c r="M1721" s="98"/>
      <c r="N1721" s="98"/>
      <c r="O1721" s="49"/>
    </row>
    <row r="1722" spans="2:15" ht="15" x14ac:dyDescent="0.2">
      <c r="B1722" s="44"/>
      <c r="C1722" s="98"/>
      <c r="D1722" s="98"/>
      <c r="E1722" s="98"/>
      <c r="F1722" s="98"/>
      <c r="G1722" s="98"/>
      <c r="H1722" s="98"/>
      <c r="I1722" s="98"/>
      <c r="J1722" s="98"/>
      <c r="K1722" s="98"/>
      <c r="L1722" s="98"/>
      <c r="M1722" s="98"/>
      <c r="N1722" s="98"/>
      <c r="O1722" s="49"/>
    </row>
    <row r="1723" spans="2:15" ht="15" x14ac:dyDescent="0.2">
      <c r="B1723" s="44"/>
      <c r="C1723" s="98"/>
      <c r="D1723" s="98"/>
      <c r="E1723" s="98"/>
      <c r="F1723" s="98"/>
      <c r="G1723" s="98"/>
      <c r="H1723" s="98"/>
      <c r="I1723" s="98"/>
      <c r="J1723" s="98"/>
      <c r="K1723" s="98"/>
      <c r="L1723" s="98"/>
      <c r="M1723" s="98"/>
      <c r="N1723" s="98"/>
      <c r="O1723" s="49"/>
    </row>
    <row r="1724" spans="2:15" ht="15" x14ac:dyDescent="0.2">
      <c r="B1724" s="44"/>
      <c r="C1724" s="98"/>
      <c r="D1724" s="98"/>
      <c r="E1724" s="98"/>
      <c r="F1724" s="98"/>
      <c r="G1724" s="98"/>
      <c r="H1724" s="98"/>
      <c r="I1724" s="98"/>
      <c r="J1724" s="98"/>
      <c r="K1724" s="98"/>
      <c r="L1724" s="98"/>
      <c r="M1724" s="98"/>
      <c r="N1724" s="98"/>
      <c r="O1724" s="49"/>
    </row>
    <row r="1725" spans="2:15" ht="15" x14ac:dyDescent="0.2">
      <c r="B1725" s="44"/>
      <c r="C1725" s="98"/>
      <c r="D1725" s="98"/>
      <c r="E1725" s="98"/>
      <c r="F1725" s="98"/>
      <c r="G1725" s="98"/>
      <c r="H1725" s="98"/>
      <c r="I1725" s="98"/>
      <c r="J1725" s="98"/>
      <c r="K1725" s="98"/>
      <c r="L1725" s="98"/>
      <c r="M1725" s="98"/>
      <c r="N1725" s="98"/>
      <c r="O1725" s="49"/>
    </row>
    <row r="1726" spans="2:15" ht="15" x14ac:dyDescent="0.2">
      <c r="B1726" s="44"/>
      <c r="C1726" s="98"/>
      <c r="D1726" s="98"/>
      <c r="E1726" s="98"/>
      <c r="F1726" s="98"/>
      <c r="G1726" s="98"/>
      <c r="H1726" s="98"/>
      <c r="I1726" s="98"/>
      <c r="J1726" s="98"/>
      <c r="K1726" s="98"/>
      <c r="L1726" s="98"/>
      <c r="M1726" s="98"/>
      <c r="N1726" s="98"/>
      <c r="O1726" s="49"/>
    </row>
    <row r="1727" spans="2:15" ht="15" x14ac:dyDescent="0.2">
      <c r="B1727" s="44"/>
      <c r="C1727" s="98"/>
      <c r="D1727" s="98"/>
      <c r="E1727" s="98"/>
      <c r="F1727" s="98"/>
      <c r="G1727" s="98"/>
      <c r="H1727" s="98"/>
      <c r="I1727" s="98"/>
      <c r="J1727" s="98"/>
      <c r="K1727" s="98"/>
      <c r="L1727" s="98"/>
      <c r="M1727" s="98"/>
      <c r="N1727" s="98"/>
      <c r="O1727" s="49"/>
    </row>
    <row r="1728" spans="2:15" ht="15" x14ac:dyDescent="0.2">
      <c r="B1728" s="44"/>
      <c r="C1728" s="98"/>
      <c r="D1728" s="98"/>
      <c r="E1728" s="98"/>
      <c r="F1728" s="98"/>
      <c r="G1728" s="98"/>
      <c r="H1728" s="98"/>
      <c r="I1728" s="98"/>
      <c r="J1728" s="98"/>
      <c r="K1728" s="98"/>
      <c r="L1728" s="98"/>
      <c r="M1728" s="98"/>
      <c r="N1728" s="98"/>
      <c r="O1728" s="49"/>
    </row>
    <row r="1729" spans="2:16" ht="15" x14ac:dyDescent="0.2">
      <c r="B1729" s="44"/>
      <c r="C1729" s="98"/>
      <c r="D1729" s="98"/>
      <c r="E1729" s="98"/>
      <c r="F1729" s="98"/>
      <c r="G1729" s="98"/>
      <c r="H1729" s="98"/>
      <c r="I1729" s="98"/>
      <c r="J1729" s="98"/>
      <c r="K1729" s="98"/>
      <c r="L1729" s="98"/>
      <c r="M1729" s="98"/>
      <c r="N1729" s="98"/>
      <c r="O1729" s="49"/>
    </row>
    <row r="1730" spans="2:16" ht="15" x14ac:dyDescent="0.2">
      <c r="B1730" s="44"/>
      <c r="C1730" s="98"/>
      <c r="D1730" s="98"/>
      <c r="E1730" s="98"/>
      <c r="F1730" s="98"/>
      <c r="G1730" s="98"/>
      <c r="H1730" s="98"/>
      <c r="I1730" s="98"/>
      <c r="J1730" s="98"/>
      <c r="K1730" s="98"/>
      <c r="L1730" s="98"/>
      <c r="M1730" s="98"/>
      <c r="N1730" s="98"/>
      <c r="O1730" s="49"/>
    </row>
    <row r="1731" spans="2:16" ht="15" x14ac:dyDescent="0.2">
      <c r="B1731" s="44"/>
      <c r="C1731" s="98"/>
      <c r="D1731" s="98"/>
      <c r="E1731" s="98"/>
      <c r="F1731" s="98"/>
      <c r="G1731" s="98"/>
      <c r="H1731" s="98"/>
      <c r="I1731" s="98"/>
      <c r="J1731" s="98"/>
      <c r="K1731" s="98"/>
      <c r="L1731" s="98"/>
      <c r="M1731" s="98"/>
      <c r="N1731" s="98"/>
      <c r="O1731" s="49"/>
    </row>
    <row r="1732" spans="2:16" ht="15" x14ac:dyDescent="0.2">
      <c r="B1732" s="44"/>
      <c r="C1732" s="98"/>
      <c r="D1732" s="98"/>
      <c r="E1732" s="98"/>
      <c r="F1732" s="98"/>
      <c r="G1732" s="98"/>
      <c r="H1732" s="98"/>
      <c r="I1732" s="98"/>
      <c r="J1732" s="98"/>
      <c r="K1732" s="98"/>
      <c r="L1732" s="98"/>
      <c r="M1732" s="98"/>
      <c r="N1732" s="98"/>
      <c r="O1732" s="49"/>
    </row>
    <row r="1733" spans="2:16" ht="15" x14ac:dyDescent="0.2">
      <c r="B1733" s="44"/>
      <c r="C1733" s="98"/>
      <c r="D1733" s="98"/>
      <c r="E1733" s="98"/>
      <c r="F1733" s="98"/>
      <c r="G1733" s="98"/>
      <c r="H1733" s="98"/>
      <c r="I1733" s="98"/>
      <c r="J1733" s="98"/>
      <c r="K1733" s="98"/>
      <c r="L1733" s="98"/>
      <c r="M1733" s="98"/>
      <c r="N1733" s="98"/>
      <c r="O1733" s="49"/>
    </row>
    <row r="1734" spans="2:16" ht="15" x14ac:dyDescent="0.2">
      <c r="B1734" s="38"/>
      <c r="C1734" s="49"/>
      <c r="D1734" s="49"/>
      <c r="E1734" s="49"/>
      <c r="F1734" s="49"/>
      <c r="G1734" s="49"/>
      <c r="H1734" s="49"/>
      <c r="I1734" s="49"/>
      <c r="J1734" s="49"/>
      <c r="K1734" s="49"/>
      <c r="L1734" s="49"/>
      <c r="M1734" s="49"/>
      <c r="N1734" s="49"/>
      <c r="O1734" s="49"/>
    </row>
    <row r="1735" spans="2:16" ht="15" x14ac:dyDescent="0.2">
      <c r="B1735" s="38"/>
      <c r="C1735" s="49"/>
      <c r="D1735" s="49"/>
      <c r="E1735" s="49"/>
      <c r="F1735" s="49"/>
      <c r="G1735" s="49"/>
      <c r="H1735" s="49"/>
      <c r="I1735" s="49"/>
      <c r="J1735" s="49"/>
      <c r="K1735" s="49"/>
      <c r="L1735" s="49"/>
      <c r="M1735" s="49"/>
      <c r="N1735" s="49"/>
      <c r="O1735" s="49"/>
    </row>
    <row r="1736" spans="2:16" ht="20.25" x14ac:dyDescent="0.3">
      <c r="B1736" s="330" t="s">
        <v>93</v>
      </c>
      <c r="C1736" s="49"/>
      <c r="D1736" s="49"/>
      <c r="E1736" s="49"/>
      <c r="F1736" s="49"/>
      <c r="G1736" s="49"/>
      <c r="H1736" s="49"/>
      <c r="I1736" s="49"/>
      <c r="J1736" s="49"/>
      <c r="K1736" s="49"/>
      <c r="L1736" s="49"/>
      <c r="M1736" s="49"/>
      <c r="N1736" s="49"/>
      <c r="O1736" s="49"/>
    </row>
    <row r="1737" spans="2:16" ht="15" x14ac:dyDescent="0.2">
      <c r="B1737" s="38"/>
    </row>
    <row r="1738" spans="2:16" ht="15" x14ac:dyDescent="0.2">
      <c r="B1738" s="38" t="s">
        <v>418</v>
      </c>
      <c r="C1738" s="9">
        <v>3</v>
      </c>
      <c r="D1738" s="9">
        <v>4</v>
      </c>
      <c r="E1738" s="9">
        <v>5</v>
      </c>
      <c r="F1738" s="9">
        <v>6</v>
      </c>
      <c r="G1738" s="9">
        <v>7</v>
      </c>
      <c r="H1738" s="9">
        <v>8</v>
      </c>
      <c r="I1738" s="9">
        <v>9</v>
      </c>
      <c r="J1738" s="9">
        <v>10</v>
      </c>
      <c r="K1738" s="9">
        <v>11</v>
      </c>
      <c r="L1738" s="9">
        <v>12</v>
      </c>
      <c r="M1738" s="9">
        <v>13</v>
      </c>
      <c r="N1738" s="9">
        <v>14</v>
      </c>
      <c r="O1738" s="9"/>
    </row>
    <row r="1739" spans="2:16" ht="32.25" thickBot="1" x14ac:dyDescent="0.25">
      <c r="B1739" s="82" t="s">
        <v>88</v>
      </c>
      <c r="C1739" s="83" t="s">
        <v>339</v>
      </c>
      <c r="D1739" s="83" t="s">
        <v>340</v>
      </c>
      <c r="E1739" s="83" t="s">
        <v>341</v>
      </c>
      <c r="F1739" s="83" t="s">
        <v>342</v>
      </c>
      <c r="G1739" s="83" t="s">
        <v>343</v>
      </c>
      <c r="H1739" s="83" t="s">
        <v>344</v>
      </c>
      <c r="I1739" s="83" t="s">
        <v>345</v>
      </c>
      <c r="J1739" s="83" t="s">
        <v>346</v>
      </c>
      <c r="K1739" s="83" t="s">
        <v>347</v>
      </c>
      <c r="L1739" s="83" t="s">
        <v>348</v>
      </c>
      <c r="M1739" s="83" t="s">
        <v>349</v>
      </c>
      <c r="N1739" s="83" t="s">
        <v>350</v>
      </c>
      <c r="O1739" s="96" t="s">
        <v>207</v>
      </c>
      <c r="P1739" s="96" t="s">
        <v>206</v>
      </c>
    </row>
    <row r="1740" spans="2:16" ht="15.75" x14ac:dyDescent="0.2">
      <c r="B1740" s="379" t="s">
        <v>327</v>
      </c>
      <c r="C1740" s="419">
        <v>33785196.430000141</v>
      </c>
      <c r="D1740" s="419">
        <v>34962588.859999955</v>
      </c>
      <c r="E1740" s="419">
        <v>37886622.150000125</v>
      </c>
      <c r="F1740" s="419">
        <v>30609632.890000023</v>
      </c>
      <c r="G1740" s="419">
        <v>30172551.220000032</v>
      </c>
      <c r="H1740" s="419">
        <v>32340287.529999949</v>
      </c>
      <c r="I1740" s="419">
        <v>30843381.170000169</v>
      </c>
      <c r="J1740" s="419">
        <v>23733114.549999978</v>
      </c>
      <c r="K1740" s="419">
        <v>31196639.410000045</v>
      </c>
      <c r="L1740" s="419">
        <v>48159127.019999906</v>
      </c>
      <c r="M1740" s="419">
        <v>48255658.049999967</v>
      </c>
      <c r="N1740" s="419">
        <v>39409032.420000002</v>
      </c>
      <c r="O1740" s="420">
        <v>35112819.30833336</v>
      </c>
      <c r="P1740" s="425">
        <v>0.36750693848440774</v>
      </c>
    </row>
    <row r="1741" spans="2:16" ht="15.75" x14ac:dyDescent="0.2">
      <c r="B1741" s="379" t="s">
        <v>321</v>
      </c>
      <c r="C1741" s="419">
        <v>30497189.27</v>
      </c>
      <c r="D1741" s="419">
        <v>31857339.799999911</v>
      </c>
      <c r="E1741" s="419">
        <v>31669782.760000158</v>
      </c>
      <c r="F1741" s="419">
        <v>26783951.240000058</v>
      </c>
      <c r="G1741" s="419">
        <v>24901609.410000026</v>
      </c>
      <c r="H1741" s="419">
        <v>24324797.650000017</v>
      </c>
      <c r="I1741" s="419">
        <v>23678541.589999899</v>
      </c>
      <c r="J1741" s="419">
        <v>19872160.470000017</v>
      </c>
      <c r="K1741" s="419">
        <v>24386090.530000076</v>
      </c>
      <c r="L1741" s="419">
        <v>39880829.399999976</v>
      </c>
      <c r="M1741" s="419">
        <v>43854475.269999892</v>
      </c>
      <c r="N1741" s="419">
        <v>34013650.960000046</v>
      </c>
      <c r="O1741" s="420">
        <v>29643368.195833337</v>
      </c>
      <c r="P1741" s="425">
        <v>0.31026114412382866</v>
      </c>
    </row>
    <row r="1742" spans="2:16" ht="15.75" x14ac:dyDescent="0.2">
      <c r="B1742" s="379" t="s">
        <v>334</v>
      </c>
      <c r="C1742" s="419">
        <v>6066277.3000000156</v>
      </c>
      <c r="D1742" s="419">
        <v>6455634.4899999835</v>
      </c>
      <c r="E1742" s="419">
        <v>6561270.9100000085</v>
      </c>
      <c r="F1742" s="419">
        <v>5641780.8500000015</v>
      </c>
      <c r="G1742" s="419">
        <v>5773001.3599999808</v>
      </c>
      <c r="H1742" s="419">
        <v>5309910.2700000051</v>
      </c>
      <c r="I1742" s="419">
        <v>4868024.3199999984</v>
      </c>
      <c r="J1742" s="419">
        <v>4167230.9200000018</v>
      </c>
      <c r="K1742" s="419">
        <v>5227104.4599999925</v>
      </c>
      <c r="L1742" s="419">
        <v>8081141.3499999912</v>
      </c>
      <c r="M1742" s="419">
        <v>8615933.1900000162</v>
      </c>
      <c r="N1742" s="419">
        <v>7235121.6500000022</v>
      </c>
      <c r="O1742" s="420">
        <v>6166869.2558333343</v>
      </c>
      <c r="P1742" s="425">
        <v>6.4545293852466226E-2</v>
      </c>
    </row>
    <row r="1743" spans="2:16" ht="15.75" x14ac:dyDescent="0.2">
      <c r="B1743" s="379" t="s">
        <v>314</v>
      </c>
      <c r="C1743" s="419">
        <v>4224356.4700000081</v>
      </c>
      <c r="D1743" s="419">
        <v>4753975.2200000146</v>
      </c>
      <c r="E1743" s="419">
        <v>5564766.5000000009</v>
      </c>
      <c r="F1743" s="419">
        <v>3987682.0299999909</v>
      </c>
      <c r="G1743" s="419">
        <v>4120505.149999999</v>
      </c>
      <c r="H1743" s="419">
        <v>4280700.3899999959</v>
      </c>
      <c r="I1743" s="419">
        <v>3994400.36</v>
      </c>
      <c r="J1743" s="419">
        <v>3331439.7500000028</v>
      </c>
      <c r="K1743" s="419">
        <v>3804632.709999992</v>
      </c>
      <c r="L1743" s="419">
        <v>5310493.0900000026</v>
      </c>
      <c r="M1743" s="419">
        <v>5491307.3100000052</v>
      </c>
      <c r="N1743" s="419">
        <v>4652782.7700000023</v>
      </c>
      <c r="O1743" s="420">
        <v>4459753.4791666679</v>
      </c>
      <c r="P1743" s="425">
        <v>4.6677833902524168E-2</v>
      </c>
    </row>
    <row r="1744" spans="2:16" ht="15.75" x14ac:dyDescent="0.2">
      <c r="B1744" s="44" t="s">
        <v>319</v>
      </c>
      <c r="C1744" s="157">
        <v>3618045.0699999915</v>
      </c>
      <c r="D1744" s="157">
        <v>3910586.0300000096</v>
      </c>
      <c r="E1744" s="157">
        <v>4461951.0200000182</v>
      </c>
      <c r="F1744" s="157">
        <v>3686760.6999999909</v>
      </c>
      <c r="G1744" s="157">
        <v>3941333.3999999943</v>
      </c>
      <c r="H1744" s="157">
        <v>3574679.4099999997</v>
      </c>
      <c r="I1744" s="157">
        <v>3598204.0399999982</v>
      </c>
      <c r="J1744" s="157">
        <v>2858117.9400000013</v>
      </c>
      <c r="K1744" s="157">
        <v>3220491.0600000047</v>
      </c>
      <c r="L1744" s="157">
        <v>4940250.830000015</v>
      </c>
      <c r="M1744" s="157">
        <v>4978620.3499999885</v>
      </c>
      <c r="N1744" s="157">
        <v>4037717.6699999878</v>
      </c>
      <c r="O1744" s="158">
        <v>3902229.7933333335</v>
      </c>
      <c r="P1744" s="168">
        <v>4.0842534232795741E-2</v>
      </c>
    </row>
    <row r="1745" spans="2:16" ht="15.75" x14ac:dyDescent="0.2">
      <c r="B1745" s="44" t="s">
        <v>328</v>
      </c>
      <c r="C1745" s="157">
        <v>2126317.8400000012</v>
      </c>
      <c r="D1745" s="157">
        <v>2259737.9299999941</v>
      </c>
      <c r="E1745" s="157">
        <v>2495704.7800000045</v>
      </c>
      <c r="F1745" s="157">
        <v>1792141.0000000016</v>
      </c>
      <c r="G1745" s="157">
        <v>1889515.7900000012</v>
      </c>
      <c r="H1745" s="157">
        <v>1943798.3600000034</v>
      </c>
      <c r="I1745" s="157">
        <v>1936744.59</v>
      </c>
      <c r="J1745" s="157">
        <v>1553811.0600000022</v>
      </c>
      <c r="K1745" s="157">
        <v>1834481.4800000016</v>
      </c>
      <c r="L1745" s="157">
        <v>2888591.1700000023</v>
      </c>
      <c r="M1745" s="157">
        <v>2876349.2999999993</v>
      </c>
      <c r="N1745" s="157">
        <v>2322266.839999998</v>
      </c>
      <c r="O1745" s="158">
        <v>2159955.0116666672</v>
      </c>
      <c r="P1745" s="168">
        <v>2.2607083943648954E-2</v>
      </c>
    </row>
    <row r="1746" spans="2:16" ht="15.75" x14ac:dyDescent="0.2">
      <c r="B1746" s="44" t="s">
        <v>322</v>
      </c>
      <c r="C1746" s="157">
        <v>2093476.3299999954</v>
      </c>
      <c r="D1746" s="157">
        <v>2233653.1499999994</v>
      </c>
      <c r="E1746" s="157">
        <v>2322606.7899999977</v>
      </c>
      <c r="F1746" s="157">
        <v>1797405.3199999982</v>
      </c>
      <c r="G1746" s="157">
        <v>1702777.7000000048</v>
      </c>
      <c r="H1746" s="157">
        <v>1782753.1600000011</v>
      </c>
      <c r="I1746" s="157">
        <v>1784076.839999994</v>
      </c>
      <c r="J1746" s="157">
        <v>1503687.9300000006</v>
      </c>
      <c r="K1746" s="157">
        <v>1749597.4200000002</v>
      </c>
      <c r="L1746" s="157">
        <v>2707337.3000000021</v>
      </c>
      <c r="M1746" s="157">
        <v>2783571.6399999997</v>
      </c>
      <c r="N1746" s="157">
        <v>2236295.4199999995</v>
      </c>
      <c r="O1746" s="158">
        <v>2058103.2499999993</v>
      </c>
      <c r="P1746" s="168">
        <v>2.1541056497072567E-2</v>
      </c>
    </row>
    <row r="1747" spans="2:16" ht="15.75" x14ac:dyDescent="0.2">
      <c r="B1747" s="44" t="s">
        <v>332</v>
      </c>
      <c r="C1747" s="157">
        <v>1830657.5999999992</v>
      </c>
      <c r="D1747" s="157">
        <v>1870575.9900000012</v>
      </c>
      <c r="E1747" s="157">
        <v>2007424.9599999988</v>
      </c>
      <c r="F1747" s="157">
        <v>1622762.1600000015</v>
      </c>
      <c r="G1747" s="157">
        <v>1554223.7799999998</v>
      </c>
      <c r="H1747" s="157">
        <v>1474415.8499999994</v>
      </c>
      <c r="I1747" s="157">
        <v>1454388.9700000014</v>
      </c>
      <c r="J1747" s="157">
        <v>1277575.200000002</v>
      </c>
      <c r="K1747" s="157">
        <v>1557868.6799999978</v>
      </c>
      <c r="L1747" s="157">
        <v>2791218.5000000028</v>
      </c>
      <c r="M1747" s="157">
        <v>2872474.9600000032</v>
      </c>
      <c r="N1747" s="157">
        <v>2222069.0299999989</v>
      </c>
      <c r="O1747" s="158">
        <v>1877971.3066666669</v>
      </c>
      <c r="P1747" s="168">
        <v>1.9655712616355802E-2</v>
      </c>
    </row>
    <row r="1748" spans="2:16" ht="15.75" x14ac:dyDescent="0.2">
      <c r="B1748" s="44" t="s">
        <v>320</v>
      </c>
      <c r="C1748" s="157">
        <v>1731399.7200000002</v>
      </c>
      <c r="D1748" s="157">
        <v>1824079.2999999945</v>
      </c>
      <c r="E1748" s="157">
        <v>1955450.0200000007</v>
      </c>
      <c r="F1748" s="157">
        <v>1641297.1299999992</v>
      </c>
      <c r="G1748" s="157">
        <v>1615595.5200000019</v>
      </c>
      <c r="H1748" s="157">
        <v>1497303.0499999986</v>
      </c>
      <c r="I1748" s="157">
        <v>1542599.6199999999</v>
      </c>
      <c r="J1748" s="157">
        <v>1172866.5099999977</v>
      </c>
      <c r="K1748" s="157">
        <v>1443588.0599999977</v>
      </c>
      <c r="L1748" s="157">
        <v>2405050.4099999997</v>
      </c>
      <c r="M1748" s="157">
        <v>2577267.7099999981</v>
      </c>
      <c r="N1748" s="157">
        <v>2209884.9099999955</v>
      </c>
      <c r="O1748" s="158">
        <v>1801365.1633333319</v>
      </c>
      <c r="P1748" s="168">
        <v>1.885391743840921E-2</v>
      </c>
    </row>
    <row r="1749" spans="2:16" ht="15.75" x14ac:dyDescent="0.2">
      <c r="B1749" s="44" t="s">
        <v>323</v>
      </c>
      <c r="C1749" s="157">
        <v>1522256.9799999981</v>
      </c>
      <c r="D1749" s="157">
        <v>1572253.6599999964</v>
      </c>
      <c r="E1749" s="157">
        <v>1756116.82</v>
      </c>
      <c r="F1749" s="157">
        <v>1386911.2800000024</v>
      </c>
      <c r="G1749" s="157">
        <v>1415851.9800000004</v>
      </c>
      <c r="H1749" s="157">
        <v>1638685.1500000004</v>
      </c>
      <c r="I1749" s="157">
        <v>1677455.4000000011</v>
      </c>
      <c r="J1749" s="157">
        <v>1379280.060000004</v>
      </c>
      <c r="K1749" s="157">
        <v>1524638.2300000023</v>
      </c>
      <c r="L1749" s="157">
        <v>1725489.0499999973</v>
      </c>
      <c r="M1749" s="157">
        <v>1813802.1299999978</v>
      </c>
      <c r="N1749" s="157">
        <v>1412322.6400000008</v>
      </c>
      <c r="O1749" s="158">
        <v>1568755.2816666665</v>
      </c>
      <c r="P1749" s="168">
        <v>1.6419315285791741E-2</v>
      </c>
    </row>
    <row r="1750" spans="2:16" ht="15.75" x14ac:dyDescent="0.2">
      <c r="B1750" s="44" t="s">
        <v>336</v>
      </c>
      <c r="C1750" s="157">
        <v>1512830.5200000028</v>
      </c>
      <c r="D1750" s="157">
        <v>1477036.9500000037</v>
      </c>
      <c r="E1750" s="157">
        <v>1638715.6199999992</v>
      </c>
      <c r="F1750" s="157">
        <v>1282144.7899999998</v>
      </c>
      <c r="G1750" s="157">
        <v>1208116.4599999995</v>
      </c>
      <c r="H1750" s="157">
        <v>1129454.8399999994</v>
      </c>
      <c r="I1750" s="157">
        <v>1325850.0800000005</v>
      </c>
      <c r="J1750" s="157">
        <v>977834.05999999912</v>
      </c>
      <c r="K1750" s="157">
        <v>1153359.689999999</v>
      </c>
      <c r="L1750" s="157">
        <v>2192156.7299999995</v>
      </c>
      <c r="M1750" s="157">
        <v>2359103.0199999996</v>
      </c>
      <c r="N1750" s="157">
        <v>1771345.479999996</v>
      </c>
      <c r="O1750" s="158">
        <v>1502329.0199999998</v>
      </c>
      <c r="P1750" s="168">
        <v>1.5724067437827362E-2</v>
      </c>
    </row>
    <row r="1751" spans="2:16" ht="15.75" x14ac:dyDescent="0.2">
      <c r="B1751" s="379" t="s">
        <v>318</v>
      </c>
      <c r="C1751" s="419">
        <v>1128732.9899999984</v>
      </c>
      <c r="D1751" s="419">
        <v>1133320.6300000006</v>
      </c>
      <c r="E1751" s="419">
        <v>1233764.6600000008</v>
      </c>
      <c r="F1751" s="419">
        <v>928399.42999999993</v>
      </c>
      <c r="G1751" s="419">
        <v>901312.25000000023</v>
      </c>
      <c r="H1751" s="419">
        <v>902120.49</v>
      </c>
      <c r="I1751" s="419">
        <v>845445.57999999903</v>
      </c>
      <c r="J1751" s="419">
        <v>637231.3000000004</v>
      </c>
      <c r="K1751" s="419">
        <v>797085.44999999972</v>
      </c>
      <c r="L1751" s="419">
        <v>1311651.6000000013</v>
      </c>
      <c r="M1751" s="419">
        <v>1413292.8200000017</v>
      </c>
      <c r="N1751" s="419">
        <v>1051655.46</v>
      </c>
      <c r="O1751" s="420">
        <v>1023667.721666667</v>
      </c>
      <c r="P1751" s="425">
        <v>1.0714177836632461E-2</v>
      </c>
    </row>
    <row r="1752" spans="2:16" ht="15.75" x14ac:dyDescent="0.2">
      <c r="B1752" s="379" t="s">
        <v>317</v>
      </c>
      <c r="C1752" s="419">
        <v>1045228.4200000011</v>
      </c>
      <c r="D1752" s="419">
        <v>1123896.4900000028</v>
      </c>
      <c r="E1752" s="419">
        <v>1271294.1600000008</v>
      </c>
      <c r="F1752" s="419">
        <v>1054218.0899999985</v>
      </c>
      <c r="G1752" s="419">
        <v>992675.86999999837</v>
      </c>
      <c r="H1752" s="419">
        <v>943508.82000000041</v>
      </c>
      <c r="I1752" s="419">
        <v>923543.4700000002</v>
      </c>
      <c r="J1752" s="419">
        <v>705708.25999999919</v>
      </c>
      <c r="K1752" s="419">
        <v>854636.08000000101</v>
      </c>
      <c r="L1752" s="419">
        <v>1222002.0200000012</v>
      </c>
      <c r="M1752" s="419">
        <v>1185534.4300000009</v>
      </c>
      <c r="N1752" s="419">
        <v>907727.69000000018</v>
      </c>
      <c r="O1752" s="420">
        <v>1019164.4833333337</v>
      </c>
      <c r="P1752" s="425">
        <v>1.0667044870218792E-2</v>
      </c>
    </row>
    <row r="1753" spans="2:16" ht="15.75" x14ac:dyDescent="0.2">
      <c r="B1753" s="379" t="s">
        <v>333</v>
      </c>
      <c r="C1753" s="419">
        <v>767791.51000000071</v>
      </c>
      <c r="D1753" s="419">
        <v>774553.85000000009</v>
      </c>
      <c r="E1753" s="419">
        <v>656002.37999999966</v>
      </c>
      <c r="F1753" s="419">
        <v>458550.43000000116</v>
      </c>
      <c r="G1753" s="419">
        <v>395321.22000000032</v>
      </c>
      <c r="H1753" s="419">
        <v>366736.72000000003</v>
      </c>
      <c r="I1753" s="419">
        <v>436661.40000000008</v>
      </c>
      <c r="J1753" s="419">
        <v>440895.47000000085</v>
      </c>
      <c r="K1753" s="419">
        <v>363974.8699999997</v>
      </c>
      <c r="L1753" s="419">
        <v>892227.91999999958</v>
      </c>
      <c r="M1753" s="419">
        <v>1167272.1199999994</v>
      </c>
      <c r="N1753" s="419">
        <v>766983.6599999998</v>
      </c>
      <c r="O1753" s="420">
        <v>623914.29583333351</v>
      </c>
      <c r="P1753" s="425">
        <v>6.5301743709296842E-3</v>
      </c>
    </row>
    <row r="1754" spans="2:16" ht="15.75" x14ac:dyDescent="0.2">
      <c r="B1754" s="379" t="s">
        <v>316</v>
      </c>
      <c r="C1754" s="419">
        <v>352326.92999999988</v>
      </c>
      <c r="D1754" s="419">
        <v>349081.25000000029</v>
      </c>
      <c r="E1754" s="419">
        <v>439352.67000000039</v>
      </c>
      <c r="F1754" s="419">
        <v>378606.88999999937</v>
      </c>
      <c r="G1754" s="419">
        <v>422588.80999999953</v>
      </c>
      <c r="H1754" s="419">
        <v>423790.74999999948</v>
      </c>
      <c r="I1754" s="419">
        <v>391020.07</v>
      </c>
      <c r="J1754" s="419">
        <v>342475.27000000019</v>
      </c>
      <c r="K1754" s="419">
        <v>352516.93000000005</v>
      </c>
      <c r="L1754" s="419">
        <v>519384.43000000063</v>
      </c>
      <c r="M1754" s="419">
        <v>502055.58000000025</v>
      </c>
      <c r="N1754" s="419">
        <v>367959.41999999987</v>
      </c>
      <c r="O1754" s="420">
        <v>403429.91666666669</v>
      </c>
      <c r="P1754" s="425">
        <v>4.2224833120135972E-3</v>
      </c>
    </row>
    <row r="1755" spans="2:16" ht="15.75" x14ac:dyDescent="0.2">
      <c r="B1755" s="379" t="s">
        <v>315</v>
      </c>
      <c r="C1755" s="419">
        <v>313482.63999999996</v>
      </c>
      <c r="D1755" s="419">
        <v>378986.97000000003</v>
      </c>
      <c r="E1755" s="419">
        <v>451326.93000000017</v>
      </c>
      <c r="F1755" s="419">
        <v>308120.56999999972</v>
      </c>
      <c r="G1755" s="419">
        <v>305068.14000000031</v>
      </c>
      <c r="H1755" s="419">
        <v>287363.43999999989</v>
      </c>
      <c r="I1755" s="419">
        <v>273895.20999999996</v>
      </c>
      <c r="J1755" s="419">
        <v>218093.13000000012</v>
      </c>
      <c r="K1755" s="419">
        <v>274487.67999999988</v>
      </c>
      <c r="L1755" s="419">
        <v>427624.91999999981</v>
      </c>
      <c r="M1755" s="419">
        <v>487286.83000000007</v>
      </c>
      <c r="N1755" s="419">
        <v>377416.12</v>
      </c>
      <c r="O1755" s="420">
        <v>341929.38166666665</v>
      </c>
      <c r="P1755" s="425">
        <v>3.5787903879413037E-3</v>
      </c>
    </row>
    <row r="1756" spans="2:16" ht="15.75" x14ac:dyDescent="0.2">
      <c r="B1756" s="379" t="s">
        <v>335</v>
      </c>
      <c r="C1756" s="419">
        <v>243789.80999999988</v>
      </c>
      <c r="D1756" s="419">
        <v>271066.15999999997</v>
      </c>
      <c r="E1756" s="419">
        <v>342519.29000000027</v>
      </c>
      <c r="F1756" s="419">
        <v>235339.90999999965</v>
      </c>
      <c r="G1756" s="419">
        <v>284295.20000000024</v>
      </c>
      <c r="H1756" s="419">
        <v>283229.52000000025</v>
      </c>
      <c r="I1756" s="419">
        <v>382579.93</v>
      </c>
      <c r="J1756" s="419">
        <v>237209.75000000026</v>
      </c>
      <c r="K1756" s="419">
        <v>283403.94999999978</v>
      </c>
      <c r="L1756" s="419">
        <v>417081.20000000013</v>
      </c>
      <c r="M1756" s="419">
        <v>361171.23000000062</v>
      </c>
      <c r="N1756" s="419">
        <v>270067.81999999977</v>
      </c>
      <c r="O1756" s="420">
        <v>300979.48083333339</v>
      </c>
      <c r="P1756" s="425">
        <v>3.1501898658827768E-3</v>
      </c>
    </row>
    <row r="1757" spans="2:16" ht="15.75" x14ac:dyDescent="0.2">
      <c r="B1757" s="379" t="s">
        <v>330</v>
      </c>
      <c r="C1757" s="419">
        <v>300740.72999999957</v>
      </c>
      <c r="D1757" s="419">
        <v>318287.47000000026</v>
      </c>
      <c r="E1757" s="419">
        <v>463538.91999999975</v>
      </c>
      <c r="F1757" s="419">
        <v>368109.23</v>
      </c>
      <c r="G1757" s="419">
        <v>441145.35999999975</v>
      </c>
      <c r="H1757" s="419">
        <v>451291.93999999959</v>
      </c>
      <c r="I1757" s="419">
        <v>416871.77999999974</v>
      </c>
      <c r="J1757" s="419">
        <v>276362.18999999942</v>
      </c>
      <c r="K1757" s="419">
        <v>387159.99000000011</v>
      </c>
      <c r="L1757" s="419">
        <v>458477.30000000028</v>
      </c>
      <c r="M1757" s="419">
        <v>359797.09999999963</v>
      </c>
      <c r="N1757" s="419">
        <v>307603.84999999969</v>
      </c>
      <c r="O1757" s="420">
        <v>379115.48833333311</v>
      </c>
      <c r="P1757" s="425">
        <v>3.96799730679381E-3</v>
      </c>
    </row>
    <row r="1758" spans="2:16" ht="15.75" x14ac:dyDescent="0.2">
      <c r="B1758" s="379" t="s">
        <v>326</v>
      </c>
      <c r="C1758" s="419">
        <v>205877.27999999985</v>
      </c>
      <c r="D1758" s="419">
        <v>251697.59000000008</v>
      </c>
      <c r="E1758" s="419">
        <v>272862.78999999986</v>
      </c>
      <c r="F1758" s="419">
        <v>215761.59999999983</v>
      </c>
      <c r="G1758" s="419">
        <v>250737.38000000003</v>
      </c>
      <c r="H1758" s="419">
        <v>199281.99000000017</v>
      </c>
      <c r="I1758" s="419">
        <v>213775.94000000012</v>
      </c>
      <c r="J1758" s="419">
        <v>164651.61999999994</v>
      </c>
      <c r="K1758" s="419">
        <v>172402.9199999999</v>
      </c>
      <c r="L1758" s="419">
        <v>284160.29000000004</v>
      </c>
      <c r="M1758" s="419">
        <v>310973.73999999993</v>
      </c>
      <c r="N1758" s="419">
        <v>193774.13000000006</v>
      </c>
      <c r="O1758" s="420">
        <v>227996.43916666662</v>
      </c>
      <c r="P1758" s="425">
        <v>2.3863157386397093E-3</v>
      </c>
    </row>
    <row r="1759" spans="2:16" ht="15.75" x14ac:dyDescent="0.2">
      <c r="B1759" s="379" t="s">
        <v>331</v>
      </c>
      <c r="C1759" s="419">
        <v>223055.77000000016</v>
      </c>
      <c r="D1759" s="419">
        <v>241146.75000000009</v>
      </c>
      <c r="E1759" s="419">
        <v>298422.83000000013</v>
      </c>
      <c r="F1759" s="419">
        <v>250594.12000000014</v>
      </c>
      <c r="G1759" s="419">
        <v>332476.84999999998</v>
      </c>
      <c r="H1759" s="419">
        <v>300209.46000000025</v>
      </c>
      <c r="I1759" s="419">
        <v>296232.57000000018</v>
      </c>
      <c r="J1759" s="419">
        <v>189914.01000000021</v>
      </c>
      <c r="K1759" s="419">
        <v>226442.75999999981</v>
      </c>
      <c r="L1759" s="419">
        <v>387190.9699999998</v>
      </c>
      <c r="M1759" s="419">
        <v>330550.42000000027</v>
      </c>
      <c r="N1759" s="419">
        <v>287236.84000000008</v>
      </c>
      <c r="O1759" s="420">
        <v>280289.44583333336</v>
      </c>
      <c r="P1759" s="425">
        <v>2.9336384305447246E-3</v>
      </c>
    </row>
    <row r="1760" spans="2:16" ht="15.75" x14ac:dyDescent="0.2">
      <c r="B1760" s="379" t="s">
        <v>325</v>
      </c>
      <c r="C1760" s="419">
        <v>185308.69000000021</v>
      </c>
      <c r="D1760" s="419">
        <v>219076.74999999997</v>
      </c>
      <c r="E1760" s="419">
        <v>248355.60000000021</v>
      </c>
      <c r="F1760" s="419">
        <v>199619.01000000007</v>
      </c>
      <c r="G1760" s="419">
        <v>224143.27000000005</v>
      </c>
      <c r="H1760" s="419">
        <v>193508.24999999988</v>
      </c>
      <c r="I1760" s="419">
        <v>216694.58999999988</v>
      </c>
      <c r="J1760" s="419">
        <v>164124.54999999999</v>
      </c>
      <c r="K1760" s="419">
        <v>199333.7799999998</v>
      </c>
      <c r="L1760" s="419">
        <v>222183.51000000004</v>
      </c>
      <c r="M1760" s="419">
        <v>208024.09999999995</v>
      </c>
      <c r="N1760" s="419">
        <v>171025.36999999997</v>
      </c>
      <c r="O1760" s="420">
        <v>204283.12250000003</v>
      </c>
      <c r="P1760" s="425">
        <v>2.1381212449719895E-3</v>
      </c>
    </row>
    <row r="1761" spans="1:16" ht="15.75" x14ac:dyDescent="0.2">
      <c r="B1761" s="379" t="s">
        <v>329</v>
      </c>
      <c r="C1761" s="419">
        <v>120584.15</v>
      </c>
      <c r="D1761" s="419">
        <v>130604.33999999981</v>
      </c>
      <c r="E1761" s="419">
        <v>158086.96000000005</v>
      </c>
      <c r="F1761" s="419">
        <v>118597.72000000019</v>
      </c>
      <c r="G1761" s="419">
        <v>127472.62999999982</v>
      </c>
      <c r="H1761" s="419">
        <v>139242.02000000011</v>
      </c>
      <c r="I1761" s="419">
        <v>141471.34999999998</v>
      </c>
      <c r="J1761" s="419">
        <v>93121.760000000024</v>
      </c>
      <c r="K1761" s="419">
        <v>94964.820000000022</v>
      </c>
      <c r="L1761" s="419">
        <v>113312.09000000007</v>
      </c>
      <c r="M1761" s="419">
        <v>97806.390000000014</v>
      </c>
      <c r="N1761" s="419">
        <v>90568.509999999966</v>
      </c>
      <c r="O1761" s="420">
        <v>118819.395</v>
      </c>
      <c r="P1761" s="425">
        <v>1.2436185116771875E-3</v>
      </c>
    </row>
    <row r="1762" spans="1:16" ht="15.75" x14ac:dyDescent="0.2">
      <c r="B1762" s="379" t="s">
        <v>337</v>
      </c>
      <c r="C1762" s="419">
        <v>162837.86000000013</v>
      </c>
      <c r="D1762" s="419">
        <v>169613.80999999988</v>
      </c>
      <c r="E1762" s="419">
        <v>170678.73999999996</v>
      </c>
      <c r="F1762" s="419">
        <v>137949.99</v>
      </c>
      <c r="G1762" s="419">
        <v>87314.970000000045</v>
      </c>
      <c r="H1762" s="419">
        <v>120680.73000000004</v>
      </c>
      <c r="I1762" s="419">
        <v>170220.63999999993</v>
      </c>
      <c r="J1762" s="419">
        <v>123314.90000000007</v>
      </c>
      <c r="K1762" s="419">
        <v>216211.15</v>
      </c>
      <c r="L1762" s="419">
        <v>596388.97</v>
      </c>
      <c r="M1762" s="419">
        <v>598832.98999999987</v>
      </c>
      <c r="N1762" s="419">
        <v>268401.62</v>
      </c>
      <c r="O1762" s="420">
        <v>235203.86416666667</v>
      </c>
      <c r="P1762" s="425">
        <v>2.4617519681502617E-3</v>
      </c>
    </row>
    <row r="1763" spans="1:16" ht="15.75" x14ac:dyDescent="0.2">
      <c r="B1763" s="379" t="s">
        <v>324</v>
      </c>
      <c r="C1763" s="419">
        <v>97351.480000000069</v>
      </c>
      <c r="D1763" s="419">
        <v>116928.50000000001</v>
      </c>
      <c r="E1763" s="419">
        <v>166239.30000000005</v>
      </c>
      <c r="F1763" s="419">
        <v>121461.71999999983</v>
      </c>
      <c r="G1763" s="419">
        <v>147817.37999999986</v>
      </c>
      <c r="H1763" s="419">
        <v>145527.60999999996</v>
      </c>
      <c r="I1763" s="419">
        <v>163712.61999999985</v>
      </c>
      <c r="J1763" s="419">
        <v>114087.6</v>
      </c>
      <c r="K1763" s="419">
        <v>117344.45000000003</v>
      </c>
      <c r="L1763" s="419">
        <v>143686.86999999997</v>
      </c>
      <c r="M1763" s="419">
        <v>129519.95</v>
      </c>
      <c r="N1763" s="419">
        <v>107969.40000000002</v>
      </c>
      <c r="O1763" s="420">
        <v>130970.57333333329</v>
      </c>
      <c r="P1763" s="425">
        <v>1.3707983404755418E-3</v>
      </c>
    </row>
    <row r="1764" spans="1:16" ht="16.5" thickBot="1" x14ac:dyDescent="0.3">
      <c r="B1764" s="101" t="s">
        <v>0</v>
      </c>
      <c r="C1764" s="159">
        <v>94155111.79000017</v>
      </c>
      <c r="D1764" s="159">
        <v>98655721.939999864</v>
      </c>
      <c r="E1764" s="159">
        <v>104492857.56000027</v>
      </c>
      <c r="F1764" s="159">
        <v>85007798.100000069</v>
      </c>
      <c r="G1764" s="159">
        <v>83207451.100000024</v>
      </c>
      <c r="H1764" s="159">
        <v>84053277.399999931</v>
      </c>
      <c r="I1764" s="159">
        <v>81575792.130000055</v>
      </c>
      <c r="J1764" s="159">
        <v>65534308.25999999</v>
      </c>
      <c r="K1764" s="159">
        <v>81438456.560000136</v>
      </c>
      <c r="L1764" s="159">
        <v>128077056.93999991</v>
      </c>
      <c r="M1764" s="159">
        <v>133630680.62999986</v>
      </c>
      <c r="N1764" s="159">
        <v>106690879.68000004</v>
      </c>
      <c r="O1764" s="159">
        <v>95543282.674166694</v>
      </c>
      <c r="P1764" s="107">
        <v>1</v>
      </c>
    </row>
    <row r="1765" spans="1:16" ht="15" x14ac:dyDescent="0.2">
      <c r="B1765" s="44"/>
      <c r="C1765" s="98"/>
      <c r="D1765" s="98"/>
      <c r="E1765" s="98"/>
      <c r="F1765" s="98"/>
      <c r="G1765" s="98"/>
      <c r="H1765" s="98"/>
      <c r="I1765" s="98"/>
      <c r="J1765" s="98"/>
      <c r="K1765" s="98"/>
      <c r="L1765" s="98"/>
      <c r="M1765" s="98"/>
      <c r="N1765" s="98"/>
      <c r="O1765" s="49"/>
    </row>
    <row r="1766" spans="1:16" s="108" customFormat="1" ht="15.75" x14ac:dyDescent="0.2">
      <c r="A1766" s="26"/>
      <c r="B1766" s="169"/>
      <c r="C1766" s="170"/>
      <c r="D1766" s="170"/>
      <c r="E1766" s="170"/>
      <c r="F1766" s="170"/>
      <c r="G1766" s="170"/>
      <c r="H1766" s="171"/>
      <c r="I1766" s="171"/>
      <c r="J1766" s="171"/>
      <c r="K1766" s="172"/>
      <c r="L1766" s="171"/>
      <c r="M1766" s="171"/>
      <c r="N1766" s="171"/>
      <c r="O1766" s="171"/>
    </row>
    <row r="1767" spans="1:16" s="108" customFormat="1" ht="15.75" x14ac:dyDescent="0.2">
      <c r="A1767" s="26"/>
      <c r="B1767" s="169"/>
      <c r="C1767" s="170"/>
      <c r="D1767" s="170"/>
      <c r="E1767" s="170"/>
      <c r="F1767" s="170"/>
      <c r="G1767" s="170"/>
      <c r="H1767" s="171"/>
      <c r="I1767" s="171"/>
      <c r="J1767" s="171"/>
      <c r="K1767" s="172"/>
      <c r="L1767" s="171"/>
      <c r="M1767" s="171"/>
      <c r="N1767" s="171"/>
      <c r="O1767" s="171"/>
    </row>
    <row r="1768" spans="1:16" s="108" customFormat="1" ht="15.75" x14ac:dyDescent="0.2">
      <c r="A1768" s="26"/>
      <c r="B1768" s="169"/>
      <c r="C1768" s="170"/>
      <c r="D1768" s="170"/>
      <c r="E1768" s="170"/>
      <c r="F1768" s="170"/>
      <c r="G1768" s="170"/>
      <c r="H1768" s="171"/>
      <c r="I1768" s="171"/>
      <c r="J1768" s="171"/>
      <c r="K1768" s="172"/>
      <c r="L1768" s="171"/>
      <c r="M1768" s="171"/>
      <c r="N1768" s="171"/>
      <c r="O1768" s="171"/>
    </row>
    <row r="1769" spans="1:16" s="108" customFormat="1" ht="16.5" customHeight="1" x14ac:dyDescent="0.2">
      <c r="A1769" s="26"/>
      <c r="B1769" s="169"/>
      <c r="C1769" s="170"/>
      <c r="D1769" s="170"/>
      <c r="E1769" s="170"/>
      <c r="F1769" s="170"/>
      <c r="G1769" s="170"/>
      <c r="H1769" s="171"/>
      <c r="I1769" s="171"/>
      <c r="J1769" s="171"/>
      <c r="K1769" s="172"/>
      <c r="L1769" s="171"/>
      <c r="M1769" s="171"/>
      <c r="N1769" s="171"/>
      <c r="O1769" s="171"/>
    </row>
    <row r="1770" spans="1:16" s="108" customFormat="1" ht="15.75" x14ac:dyDescent="0.2">
      <c r="A1770" s="26"/>
      <c r="B1770" s="169"/>
      <c r="C1770" s="170"/>
      <c r="D1770" s="170"/>
      <c r="E1770" s="170"/>
      <c r="F1770" s="170"/>
      <c r="G1770" s="170"/>
      <c r="H1770" s="171"/>
      <c r="I1770" s="171"/>
      <c r="J1770" s="171"/>
      <c r="K1770" s="172"/>
      <c r="L1770" s="171"/>
      <c r="M1770" s="171"/>
      <c r="N1770" s="171"/>
      <c r="O1770" s="171"/>
    </row>
    <row r="1771" spans="1:16" s="108" customFormat="1" ht="15.75" x14ac:dyDescent="0.2">
      <c r="A1771" s="26"/>
      <c r="B1771" s="169"/>
      <c r="C1771" s="170"/>
      <c r="D1771" s="170"/>
      <c r="E1771" s="170"/>
      <c r="F1771" s="170"/>
      <c r="G1771" s="170"/>
      <c r="H1771" s="171"/>
      <c r="I1771" s="171"/>
      <c r="J1771" s="171"/>
      <c r="K1771" s="172"/>
      <c r="L1771" s="171"/>
      <c r="M1771" s="171"/>
      <c r="N1771" s="171"/>
      <c r="O1771" s="171"/>
    </row>
    <row r="1772" spans="1:16" s="108" customFormat="1" ht="15.75" x14ac:dyDescent="0.2">
      <c r="A1772" s="26"/>
      <c r="B1772" s="169"/>
      <c r="C1772" s="170"/>
      <c r="D1772" s="170"/>
      <c r="E1772" s="170"/>
      <c r="F1772" s="170"/>
      <c r="G1772" s="170"/>
      <c r="H1772" s="171"/>
      <c r="I1772" s="171"/>
      <c r="J1772" s="171"/>
      <c r="K1772" s="172"/>
      <c r="L1772" s="171"/>
      <c r="M1772" s="171"/>
      <c r="N1772" s="171"/>
      <c r="O1772" s="171"/>
    </row>
    <row r="1773" spans="1:16" s="108" customFormat="1" ht="15.75" x14ac:dyDescent="0.2">
      <c r="A1773" s="26"/>
      <c r="B1773" s="169"/>
      <c r="C1773" s="170"/>
      <c r="D1773" s="170"/>
      <c r="E1773" s="170"/>
      <c r="F1773" s="170"/>
      <c r="G1773" s="170"/>
      <c r="H1773" s="171"/>
      <c r="I1773" s="171"/>
      <c r="J1773" s="171"/>
      <c r="K1773" s="172"/>
      <c r="L1773" s="171"/>
      <c r="M1773" s="171"/>
      <c r="N1773" s="171"/>
      <c r="O1773" s="171"/>
    </row>
    <row r="1774" spans="1:16" s="108" customFormat="1" ht="15" x14ac:dyDescent="0.2">
      <c r="A1774" s="26"/>
      <c r="B1774" s="173"/>
      <c r="C1774" s="174"/>
      <c r="D1774" s="174"/>
      <c r="E1774" s="174"/>
      <c r="F1774" s="174"/>
      <c r="G1774" s="174"/>
      <c r="H1774" s="174"/>
      <c r="I1774" s="174"/>
      <c r="J1774" s="174"/>
      <c r="K1774" s="174"/>
      <c r="L1774" s="174"/>
      <c r="M1774" s="174"/>
      <c r="N1774" s="174"/>
      <c r="O1774" s="175"/>
    </row>
    <row r="1775" spans="1:16" s="108" customFormat="1" ht="15" x14ac:dyDescent="0.2">
      <c r="A1775" s="26"/>
      <c r="B1775" s="173"/>
      <c r="C1775" s="174"/>
      <c r="D1775" s="174"/>
      <c r="E1775" s="174"/>
      <c r="F1775" s="174"/>
      <c r="G1775" s="174"/>
      <c r="H1775" s="174"/>
      <c r="I1775" s="174"/>
      <c r="J1775" s="174"/>
      <c r="K1775" s="174"/>
      <c r="L1775" s="174"/>
      <c r="M1775" s="174"/>
      <c r="N1775" s="174"/>
      <c r="O1775" s="175"/>
    </row>
    <row r="1776" spans="1:16" s="108" customFormat="1" ht="15" x14ac:dyDescent="0.2">
      <c r="A1776" s="26"/>
      <c r="B1776" s="173"/>
      <c r="C1776" s="174"/>
      <c r="D1776" s="174"/>
      <c r="E1776" s="174"/>
      <c r="F1776" s="174"/>
      <c r="G1776" s="174"/>
      <c r="H1776" s="174"/>
      <c r="I1776" s="174"/>
      <c r="J1776" s="174"/>
      <c r="K1776" s="174"/>
      <c r="L1776" s="174"/>
      <c r="M1776" s="174"/>
      <c r="N1776" s="174"/>
      <c r="O1776" s="175"/>
    </row>
    <row r="1777" spans="2:16" ht="15" x14ac:dyDescent="0.2">
      <c r="B1777" s="44"/>
      <c r="C1777" s="98"/>
      <c r="D1777" s="98"/>
      <c r="E1777" s="98"/>
      <c r="F1777" s="98"/>
      <c r="G1777" s="98"/>
      <c r="H1777" s="98"/>
      <c r="I1777" s="98"/>
      <c r="J1777" s="98"/>
      <c r="K1777" s="98"/>
      <c r="L1777" s="98"/>
      <c r="M1777" s="98"/>
      <c r="N1777" s="98"/>
      <c r="O1777" s="49"/>
    </row>
    <row r="1778" spans="2:16" ht="15" x14ac:dyDescent="0.2">
      <c r="B1778" s="44"/>
      <c r="C1778" s="98"/>
      <c r="D1778" s="98"/>
      <c r="E1778" s="98"/>
      <c r="F1778" s="98"/>
      <c r="G1778" s="98"/>
      <c r="H1778" s="98"/>
      <c r="I1778" s="98"/>
      <c r="J1778" s="98"/>
      <c r="K1778" s="98"/>
      <c r="L1778" s="98"/>
      <c r="M1778" s="98"/>
      <c r="N1778" s="98"/>
      <c r="O1778" s="49"/>
    </row>
    <row r="1779" spans="2:16" ht="15" x14ac:dyDescent="0.2">
      <c r="B1779" s="38"/>
      <c r="C1779" s="98"/>
      <c r="D1779" s="98"/>
      <c r="E1779" s="98"/>
      <c r="F1779" s="98"/>
      <c r="G1779" s="98"/>
      <c r="H1779" s="98"/>
      <c r="I1779" s="98"/>
      <c r="J1779" s="98"/>
      <c r="K1779" s="98"/>
      <c r="L1779" s="98"/>
      <c r="M1779" s="98"/>
      <c r="N1779" s="98"/>
      <c r="O1779" s="49"/>
    </row>
    <row r="1780" spans="2:16" ht="15" x14ac:dyDescent="0.2">
      <c r="B1780" s="44"/>
      <c r="C1780" s="49"/>
      <c r="D1780" s="49"/>
      <c r="E1780" s="49"/>
      <c r="F1780" s="49"/>
      <c r="G1780" s="49"/>
      <c r="H1780" s="49"/>
      <c r="I1780" s="49"/>
      <c r="J1780" s="49"/>
      <c r="K1780" s="49"/>
      <c r="L1780" s="49"/>
      <c r="M1780" s="49"/>
      <c r="N1780" s="49"/>
      <c r="O1780" s="49"/>
    </row>
    <row r="1781" spans="2:16" ht="15" x14ac:dyDescent="0.2">
      <c r="B1781" s="38"/>
      <c r="C1781" s="49"/>
      <c r="D1781" s="49"/>
      <c r="E1781" s="49"/>
      <c r="F1781" s="49"/>
      <c r="G1781" s="49"/>
      <c r="H1781" s="49"/>
      <c r="I1781" s="49"/>
      <c r="J1781" s="49"/>
      <c r="K1781" s="49"/>
      <c r="L1781" s="49"/>
      <c r="M1781" s="49"/>
      <c r="N1781" s="49"/>
      <c r="O1781" s="49"/>
    </row>
    <row r="1782" spans="2:16" ht="15" x14ac:dyDescent="0.2">
      <c r="B1782" s="38"/>
      <c r="C1782" s="49"/>
      <c r="D1782" s="49"/>
      <c r="E1782" s="49"/>
      <c r="F1782" s="49"/>
      <c r="G1782" s="49"/>
      <c r="H1782" s="49"/>
      <c r="I1782" s="49"/>
      <c r="J1782" s="49"/>
      <c r="K1782" s="49"/>
      <c r="L1782" s="49"/>
      <c r="M1782" s="49"/>
      <c r="N1782" s="49"/>
      <c r="O1782" s="49"/>
    </row>
    <row r="1783" spans="2:16" ht="15" x14ac:dyDescent="0.2">
      <c r="B1783" s="38"/>
      <c r="C1783" s="49"/>
      <c r="D1783" s="49"/>
      <c r="E1783" s="49"/>
      <c r="F1783" s="49"/>
      <c r="G1783" s="49"/>
      <c r="H1783" s="49"/>
      <c r="I1783" s="49"/>
      <c r="J1783" s="49"/>
      <c r="K1783" s="49"/>
      <c r="L1783" s="49"/>
      <c r="M1783" s="49"/>
      <c r="N1783" s="49"/>
      <c r="O1783" s="49"/>
    </row>
    <row r="1784" spans="2:16" ht="15" x14ac:dyDescent="0.2">
      <c r="B1784" s="38"/>
      <c r="C1784" s="49"/>
      <c r="D1784" s="49"/>
      <c r="E1784" s="49"/>
      <c r="F1784" s="49"/>
      <c r="G1784" s="49"/>
      <c r="H1784" s="49"/>
      <c r="I1784" s="49"/>
      <c r="J1784" s="49"/>
      <c r="K1784" s="49"/>
      <c r="L1784" s="49"/>
      <c r="M1784" s="49"/>
      <c r="N1784" s="49"/>
      <c r="O1784" s="49"/>
    </row>
    <row r="1785" spans="2:16" ht="15" x14ac:dyDescent="0.2">
      <c r="B1785" s="38"/>
      <c r="C1785" s="49"/>
      <c r="D1785" s="49"/>
      <c r="E1785" s="49"/>
      <c r="F1785" s="49"/>
      <c r="G1785" s="49"/>
      <c r="H1785" s="49"/>
      <c r="I1785" s="49"/>
      <c r="J1785" s="49"/>
      <c r="K1785" s="49"/>
      <c r="L1785" s="49"/>
      <c r="M1785" s="49"/>
      <c r="N1785" s="49"/>
      <c r="O1785" s="49"/>
    </row>
    <row r="1786" spans="2:16" ht="15" x14ac:dyDescent="0.2">
      <c r="B1786" s="38"/>
      <c r="C1786" s="49"/>
      <c r="D1786" s="49"/>
      <c r="E1786" s="49"/>
      <c r="F1786" s="49"/>
      <c r="G1786" s="49"/>
      <c r="H1786" s="49"/>
      <c r="I1786" s="49"/>
      <c r="J1786" s="49"/>
      <c r="K1786" s="49"/>
      <c r="L1786" s="49"/>
      <c r="M1786" s="49"/>
      <c r="N1786" s="49"/>
      <c r="O1786" s="49"/>
    </row>
    <row r="1787" spans="2:16" ht="15" x14ac:dyDescent="0.2">
      <c r="B1787" s="38"/>
      <c r="C1787" s="49"/>
      <c r="D1787" s="49"/>
      <c r="E1787" s="49"/>
      <c r="F1787" s="49"/>
      <c r="G1787" s="49"/>
      <c r="H1787" s="49"/>
      <c r="I1787" s="49"/>
      <c r="J1787" s="49"/>
      <c r="K1787" s="49"/>
      <c r="L1787" s="49"/>
      <c r="M1787" s="49"/>
      <c r="N1787" s="49"/>
      <c r="O1787" s="49"/>
    </row>
    <row r="1788" spans="2:16" ht="15" x14ac:dyDescent="0.2">
      <c r="B1788" s="38"/>
      <c r="C1788" s="49"/>
      <c r="D1788" s="49"/>
      <c r="E1788" s="49"/>
      <c r="F1788" s="49"/>
      <c r="G1788" s="49"/>
      <c r="H1788" s="49"/>
      <c r="I1788" s="49"/>
      <c r="J1788" s="49"/>
      <c r="K1788" s="49"/>
      <c r="L1788" s="49"/>
      <c r="M1788" s="49"/>
      <c r="N1788" s="49"/>
      <c r="O1788" s="49"/>
    </row>
    <row r="1789" spans="2:16" ht="15" x14ac:dyDescent="0.2">
      <c r="B1789" s="38"/>
      <c r="C1789" s="49"/>
      <c r="D1789" s="49"/>
      <c r="E1789" s="49"/>
      <c r="F1789" s="49"/>
      <c r="G1789" s="49"/>
      <c r="H1789" s="49"/>
      <c r="I1789" s="49"/>
      <c r="J1789" s="49"/>
      <c r="K1789" s="49"/>
      <c r="L1789" s="49"/>
      <c r="M1789" s="49"/>
      <c r="N1789" s="49"/>
      <c r="O1789" s="49"/>
    </row>
    <row r="1790" spans="2:16" ht="20.25" x14ac:dyDescent="0.3">
      <c r="B1790" s="330" t="s">
        <v>94</v>
      </c>
      <c r="C1790" s="49"/>
      <c r="D1790" s="49"/>
      <c r="E1790" s="49"/>
      <c r="F1790" s="49"/>
      <c r="G1790" s="49"/>
      <c r="H1790" s="49"/>
      <c r="I1790" s="49"/>
      <c r="J1790" s="49"/>
      <c r="K1790" s="49"/>
      <c r="L1790" s="49"/>
      <c r="M1790" s="49"/>
      <c r="N1790" s="49"/>
      <c r="O1790" s="49"/>
    </row>
    <row r="1791" spans="2:16" ht="15" x14ac:dyDescent="0.2">
      <c r="B1791" s="38"/>
    </row>
    <row r="1792" spans="2:16" ht="15" x14ac:dyDescent="0.2">
      <c r="B1792" s="38" t="s">
        <v>418</v>
      </c>
      <c r="C1792" s="9">
        <v>3</v>
      </c>
      <c r="D1792" s="9">
        <v>4</v>
      </c>
      <c r="E1792" s="9">
        <v>5</v>
      </c>
      <c r="F1792" s="9">
        <v>6</v>
      </c>
      <c r="G1792" s="9">
        <v>7</v>
      </c>
      <c r="H1792" s="9">
        <v>8</v>
      </c>
      <c r="I1792" s="9">
        <v>9</v>
      </c>
      <c r="J1792" s="9">
        <v>10</v>
      </c>
      <c r="K1792" s="9">
        <v>11</v>
      </c>
      <c r="L1792" s="9">
        <v>12</v>
      </c>
      <c r="M1792" s="9">
        <v>13</v>
      </c>
      <c r="N1792" s="9">
        <v>14</v>
      </c>
      <c r="O1792" s="9"/>
      <c r="P1792" s="9"/>
    </row>
    <row r="1793" spans="2:15" ht="16.5" thickBot="1" x14ac:dyDescent="0.25">
      <c r="B1793" s="82" t="s">
        <v>88</v>
      </c>
      <c r="C1793" s="83" t="s">
        <v>339</v>
      </c>
      <c r="D1793" s="83" t="s">
        <v>340</v>
      </c>
      <c r="E1793" s="83" t="s">
        <v>341</v>
      </c>
      <c r="F1793" s="83" t="s">
        <v>342</v>
      </c>
      <c r="G1793" s="83" t="s">
        <v>343</v>
      </c>
      <c r="H1793" s="83" t="s">
        <v>344</v>
      </c>
      <c r="I1793" s="83" t="s">
        <v>345</v>
      </c>
      <c r="J1793" s="83" t="s">
        <v>346</v>
      </c>
      <c r="K1793" s="83" t="s">
        <v>347</v>
      </c>
      <c r="L1793" s="83" t="s">
        <v>348</v>
      </c>
      <c r="M1793" s="83" t="s">
        <v>349</v>
      </c>
      <c r="N1793" s="83" t="s">
        <v>350</v>
      </c>
      <c r="O1793" s="156" t="s">
        <v>1</v>
      </c>
    </row>
    <row r="1794" spans="2:15" ht="15.75" x14ac:dyDescent="0.2">
      <c r="B1794" s="379" t="s">
        <v>327</v>
      </c>
      <c r="C1794" s="396">
        <v>23199.634587135592</v>
      </c>
      <c r="D1794" s="396">
        <v>22987.969226991263</v>
      </c>
      <c r="E1794" s="396">
        <v>22219.09846460828</v>
      </c>
      <c r="F1794" s="396">
        <v>22623.376125724506</v>
      </c>
      <c r="G1794" s="396">
        <v>22205.64293853749</v>
      </c>
      <c r="H1794" s="396">
        <v>24757.718366028643</v>
      </c>
      <c r="I1794" s="396">
        <v>24033.554250166559</v>
      </c>
      <c r="J1794" s="396">
        <v>24550.878831012938</v>
      </c>
      <c r="K1794" s="396">
        <v>24013.478073908183</v>
      </c>
      <c r="L1794" s="396">
        <v>23958.009955199264</v>
      </c>
      <c r="M1794" s="396">
        <v>23901.248755092874</v>
      </c>
      <c r="N1794" s="396">
        <v>23371.433535443583</v>
      </c>
      <c r="O1794" s="424">
        <v>23485.170259154096</v>
      </c>
    </row>
    <row r="1795" spans="2:15" ht="15.75" x14ac:dyDescent="0.2">
      <c r="B1795" s="379" t="s">
        <v>321</v>
      </c>
      <c r="C1795" s="396">
        <v>16040.656289723482</v>
      </c>
      <c r="D1795" s="396">
        <v>16154.689351791072</v>
      </c>
      <c r="E1795" s="396">
        <v>15759.214296094413</v>
      </c>
      <c r="F1795" s="396">
        <v>15434.731607463711</v>
      </c>
      <c r="G1795" s="396">
        <v>15412.490161516824</v>
      </c>
      <c r="H1795" s="396">
        <v>17206.470571337344</v>
      </c>
      <c r="I1795" s="396">
        <v>16246.326325361568</v>
      </c>
      <c r="J1795" s="396">
        <v>16528.497395059847</v>
      </c>
      <c r="K1795" s="396">
        <v>17464.301789731777</v>
      </c>
      <c r="L1795" s="396">
        <v>18035.214538541797</v>
      </c>
      <c r="M1795" s="396">
        <v>17675.212703819823</v>
      </c>
      <c r="N1795" s="396">
        <v>17663.609318537405</v>
      </c>
      <c r="O1795" s="424">
        <v>16635.117862414922</v>
      </c>
    </row>
    <row r="1796" spans="2:15" ht="15.75" x14ac:dyDescent="0.2">
      <c r="B1796" s="379" t="s">
        <v>314</v>
      </c>
      <c r="C1796" s="396">
        <v>12797.825630289506</v>
      </c>
      <c r="D1796" s="396">
        <v>12648.25178012685</v>
      </c>
      <c r="E1796" s="396">
        <v>12712.599701931151</v>
      </c>
      <c r="F1796" s="396">
        <v>12848.006473540128</v>
      </c>
      <c r="G1796" s="396">
        <v>13271.113409792668</v>
      </c>
      <c r="H1796" s="396">
        <v>13973.840383495142</v>
      </c>
      <c r="I1796" s="396">
        <v>13609.125626393208</v>
      </c>
      <c r="J1796" s="396">
        <v>14004.761406250009</v>
      </c>
      <c r="K1796" s="396">
        <v>13773.660702386311</v>
      </c>
      <c r="L1796" s="396">
        <v>13868.067527135459</v>
      </c>
      <c r="M1796" s="396">
        <v>13781.472052655059</v>
      </c>
      <c r="N1796" s="396">
        <v>13705.987173524152</v>
      </c>
      <c r="O1796" s="424">
        <v>13416.225988959972</v>
      </c>
    </row>
    <row r="1797" spans="2:15" ht="15.75" x14ac:dyDescent="0.2">
      <c r="B1797" s="379" t="s">
        <v>328</v>
      </c>
      <c r="C1797" s="396">
        <v>12004.342561033998</v>
      </c>
      <c r="D1797" s="396">
        <v>12096.407545372034</v>
      </c>
      <c r="E1797" s="396">
        <v>12029.980876798563</v>
      </c>
      <c r="F1797" s="396">
        <v>12264.764495098021</v>
      </c>
      <c r="G1797" s="396">
        <v>12214.858521363398</v>
      </c>
      <c r="H1797" s="396">
        <v>13141.80045666841</v>
      </c>
      <c r="I1797" s="396">
        <v>12504.032623175179</v>
      </c>
      <c r="J1797" s="396">
        <v>12826.787934837108</v>
      </c>
      <c r="K1797" s="396">
        <v>12584.710245051827</v>
      </c>
      <c r="L1797" s="396">
        <v>12774.567690763044</v>
      </c>
      <c r="M1797" s="396">
        <v>12821.057742248087</v>
      </c>
      <c r="N1797" s="396">
        <v>12253.578775705411</v>
      </c>
      <c r="O1797" s="424">
        <v>12459.740789009591</v>
      </c>
    </row>
    <row r="1798" spans="2:15" ht="15.75" x14ac:dyDescent="0.2">
      <c r="B1798" s="379" t="s">
        <v>332</v>
      </c>
      <c r="C1798" s="396">
        <v>10503.92147030185</v>
      </c>
      <c r="D1798" s="396">
        <v>10384.258005671058</v>
      </c>
      <c r="E1798" s="396">
        <v>10268.287444029855</v>
      </c>
      <c r="F1798" s="396">
        <v>10111.811897590354</v>
      </c>
      <c r="G1798" s="396">
        <v>10232.524864593781</v>
      </c>
      <c r="H1798" s="396">
        <v>12118.091554770315</v>
      </c>
      <c r="I1798" s="396">
        <v>11341.563507157451</v>
      </c>
      <c r="J1798" s="396">
        <v>11177.296582010567</v>
      </c>
      <c r="K1798" s="396">
        <v>11241.84918650795</v>
      </c>
      <c r="L1798" s="396">
        <v>11255.28259414226</v>
      </c>
      <c r="M1798" s="396">
        <v>11312.662345803839</v>
      </c>
      <c r="N1798" s="396">
        <v>10904.580009940355</v>
      </c>
      <c r="O1798" s="424">
        <v>10904.344121876638</v>
      </c>
    </row>
    <row r="1799" spans="2:15" ht="15.75" x14ac:dyDescent="0.2">
      <c r="B1799" s="44" t="s">
        <v>316</v>
      </c>
      <c r="C1799" s="112">
        <v>9824.066806187453</v>
      </c>
      <c r="D1799" s="112">
        <v>9765.3156342957063</v>
      </c>
      <c r="E1799" s="112">
        <v>9465.8467651888368</v>
      </c>
      <c r="F1799" s="112">
        <v>9617.976706096455</v>
      </c>
      <c r="G1799" s="112">
        <v>9607.5261131386796</v>
      </c>
      <c r="H1799" s="112">
        <v>9921.4555699999983</v>
      </c>
      <c r="I1799" s="112">
        <v>9546.7636660929384</v>
      </c>
      <c r="J1799" s="112">
        <v>9958.4991510365162</v>
      </c>
      <c r="K1799" s="112">
        <v>9994.4007915057991</v>
      </c>
      <c r="L1799" s="112">
        <v>10062.42375609756</v>
      </c>
      <c r="M1799" s="112">
        <v>9873.8152808988671</v>
      </c>
      <c r="N1799" s="112">
        <v>9352.9236214740613</v>
      </c>
      <c r="O1799" s="163">
        <v>9749.2511551677399</v>
      </c>
    </row>
    <row r="1800" spans="2:15" ht="15.75" x14ac:dyDescent="0.2">
      <c r="B1800" s="44" t="s">
        <v>322</v>
      </c>
      <c r="C1800" s="112">
        <v>9524.3075024777045</v>
      </c>
      <c r="D1800" s="112">
        <v>9566.9203219605897</v>
      </c>
      <c r="E1800" s="112">
        <v>9419.1233986014267</v>
      </c>
      <c r="F1800" s="112">
        <v>9546.003676318509</v>
      </c>
      <c r="G1800" s="112">
        <v>9499.9666700456128</v>
      </c>
      <c r="H1800" s="112">
        <v>10302.244640307543</v>
      </c>
      <c r="I1800" s="112">
        <v>10213.378605442183</v>
      </c>
      <c r="J1800" s="112">
        <v>10203.608098290581</v>
      </c>
      <c r="K1800" s="112">
        <v>10103.905885885877</v>
      </c>
      <c r="L1800" s="112">
        <v>10249.357341373898</v>
      </c>
      <c r="M1800" s="112">
        <v>10266.012212658221</v>
      </c>
      <c r="N1800" s="112">
        <v>10225.898192524346</v>
      </c>
      <c r="O1800" s="163">
        <v>9926.7272121572078</v>
      </c>
    </row>
    <row r="1801" spans="2:15" ht="15.75" x14ac:dyDescent="0.2">
      <c r="B1801" s="44" t="s">
        <v>319</v>
      </c>
      <c r="C1801" s="112">
        <v>9494.3357458697865</v>
      </c>
      <c r="D1801" s="112">
        <v>9467.0865102230655</v>
      </c>
      <c r="E1801" s="112">
        <v>9358.5373914042702</v>
      </c>
      <c r="F1801" s="112">
        <v>9481.9344317900523</v>
      </c>
      <c r="G1801" s="112">
        <v>9427.0737645630998</v>
      </c>
      <c r="H1801" s="112">
        <v>10427.26198041349</v>
      </c>
      <c r="I1801" s="112">
        <v>10068.324440172984</v>
      </c>
      <c r="J1801" s="112">
        <v>10172.46240244227</v>
      </c>
      <c r="K1801" s="112">
        <v>10000.109852289524</v>
      </c>
      <c r="L1801" s="112">
        <v>10103.313914971306</v>
      </c>
      <c r="M1801" s="112">
        <v>10052.293056613391</v>
      </c>
      <c r="N1801" s="112">
        <v>10062.368515505874</v>
      </c>
      <c r="O1801" s="163">
        <v>9842.9251671882594</v>
      </c>
    </row>
    <row r="1802" spans="2:15" ht="15.75" x14ac:dyDescent="0.2">
      <c r="B1802" s="44" t="s">
        <v>317</v>
      </c>
      <c r="C1802" s="112">
        <v>9321.815386940747</v>
      </c>
      <c r="D1802" s="112">
        <v>9396.7748351648461</v>
      </c>
      <c r="E1802" s="112">
        <v>9404.1720581655536</v>
      </c>
      <c r="F1802" s="112">
        <v>9427.3695400870056</v>
      </c>
      <c r="G1802" s="112">
        <v>9349.637849011393</v>
      </c>
      <c r="H1802" s="112">
        <v>9967.2515075707943</v>
      </c>
      <c r="I1802" s="112">
        <v>9839.390885208446</v>
      </c>
      <c r="J1802" s="112">
        <v>9822.9650930083371</v>
      </c>
      <c r="K1802" s="112">
        <v>9502.8465554231261</v>
      </c>
      <c r="L1802" s="112">
        <v>9610.5765867507944</v>
      </c>
      <c r="M1802" s="112">
        <v>9761.1543552311596</v>
      </c>
      <c r="N1802" s="112">
        <v>9570.3552825552979</v>
      </c>
      <c r="O1802" s="163">
        <v>9581.1924945931241</v>
      </c>
    </row>
    <row r="1803" spans="2:15" ht="15.75" x14ac:dyDescent="0.2">
      <c r="B1803" s="44" t="s">
        <v>334</v>
      </c>
      <c r="C1803" s="112">
        <v>9110.190765932568</v>
      </c>
      <c r="D1803" s="112">
        <v>9015.6186102441461</v>
      </c>
      <c r="E1803" s="112">
        <v>8889.8435787734197</v>
      </c>
      <c r="F1803" s="112">
        <v>8963.5681850889196</v>
      </c>
      <c r="G1803" s="112">
        <v>8942.0813405511799</v>
      </c>
      <c r="H1803" s="112">
        <v>9773.7726147396334</v>
      </c>
      <c r="I1803" s="112">
        <v>9681.529185199759</v>
      </c>
      <c r="J1803" s="112">
        <v>9707.1961259541968</v>
      </c>
      <c r="K1803" s="112">
        <v>9515.7176838529303</v>
      </c>
      <c r="L1803" s="112">
        <v>9545.2773678691374</v>
      </c>
      <c r="M1803" s="112">
        <v>9446.3172583586729</v>
      </c>
      <c r="N1803" s="112">
        <v>9352.6897934216031</v>
      </c>
      <c r="O1803" s="163">
        <v>9328.6502091655129</v>
      </c>
    </row>
    <row r="1804" spans="2:15" ht="15.75" x14ac:dyDescent="0.2">
      <c r="B1804" s="44" t="s">
        <v>320</v>
      </c>
      <c r="C1804" s="112">
        <v>8947.3157676767714</v>
      </c>
      <c r="D1804" s="112">
        <v>8808.3612962073894</v>
      </c>
      <c r="E1804" s="112">
        <v>8761.0866889952013</v>
      </c>
      <c r="F1804" s="112">
        <v>8677.0546836099511</v>
      </c>
      <c r="G1804" s="112">
        <v>8777.8243573988766</v>
      </c>
      <c r="H1804" s="112">
        <v>9491.1382803298002</v>
      </c>
      <c r="I1804" s="112">
        <v>9417.7239423571737</v>
      </c>
      <c r="J1804" s="112">
        <v>9433.5594599204087</v>
      </c>
      <c r="K1804" s="112">
        <v>9314.7547671376196</v>
      </c>
      <c r="L1804" s="112">
        <v>9336.04086045228</v>
      </c>
      <c r="M1804" s="112">
        <v>9370.5584430176477</v>
      </c>
      <c r="N1804" s="112">
        <v>9199.3426504751824</v>
      </c>
      <c r="O1804" s="163">
        <v>9127.8967664648608</v>
      </c>
    </row>
    <row r="1805" spans="2:15" ht="15.75" x14ac:dyDescent="0.2">
      <c r="B1805" s="44" t="s">
        <v>318</v>
      </c>
      <c r="C1805" s="112">
        <v>8777.781309192198</v>
      </c>
      <c r="D1805" s="112">
        <v>8749.4876042356045</v>
      </c>
      <c r="E1805" s="112">
        <v>8761.5163896103786</v>
      </c>
      <c r="F1805" s="112">
        <v>8750.4504081632749</v>
      </c>
      <c r="G1805" s="112">
        <v>8725.7125902777734</v>
      </c>
      <c r="H1805" s="112">
        <v>9520.8749275362243</v>
      </c>
      <c r="I1805" s="112">
        <v>9385.0891037735782</v>
      </c>
      <c r="J1805" s="112">
        <v>9419.9476951399156</v>
      </c>
      <c r="K1805" s="112">
        <v>9315.217491337502</v>
      </c>
      <c r="L1805" s="112">
        <v>9364.4116129032282</v>
      </c>
      <c r="M1805" s="112">
        <v>9339.625718309866</v>
      </c>
      <c r="N1805" s="112">
        <v>9115.9423988842445</v>
      </c>
      <c r="O1805" s="163">
        <v>9102.171437446983</v>
      </c>
    </row>
    <row r="1806" spans="2:15" ht="15.75" x14ac:dyDescent="0.2">
      <c r="B1806" s="379" t="s">
        <v>331</v>
      </c>
      <c r="C1806" s="396">
        <v>8494.7803130148295</v>
      </c>
      <c r="D1806" s="396">
        <v>8407.0401092043594</v>
      </c>
      <c r="E1806" s="396">
        <v>8449.2931428571374</v>
      </c>
      <c r="F1806" s="396">
        <v>8226.9252151463079</v>
      </c>
      <c r="G1806" s="396">
        <v>8402.8621163166354</v>
      </c>
      <c r="H1806" s="396">
        <v>8824.1587119856831</v>
      </c>
      <c r="I1806" s="396">
        <v>8773.6396708463981</v>
      </c>
      <c r="J1806" s="396">
        <v>8608.6835506003481</v>
      </c>
      <c r="K1806" s="396">
        <v>8658.6064308681725</v>
      </c>
      <c r="L1806" s="396">
        <v>8826.883476027393</v>
      </c>
      <c r="M1806" s="396">
        <v>8688.7243973941204</v>
      </c>
      <c r="N1806" s="396">
        <v>8619.6873083197297</v>
      </c>
      <c r="O1806" s="424">
        <v>8581.7737035484261</v>
      </c>
    </row>
    <row r="1807" spans="2:15" ht="15.75" x14ac:dyDescent="0.2">
      <c r="B1807" s="379" t="s">
        <v>330</v>
      </c>
      <c r="C1807" s="396">
        <v>8418.2560651920921</v>
      </c>
      <c r="D1807" s="396">
        <v>8698.5636247086077</v>
      </c>
      <c r="E1807" s="396">
        <v>8531.3110011248627</v>
      </c>
      <c r="F1807" s="396">
        <v>8422.6850813516903</v>
      </c>
      <c r="G1807" s="396">
        <v>8320.5364285714295</v>
      </c>
      <c r="H1807" s="396">
        <v>8832.2414084507163</v>
      </c>
      <c r="I1807" s="396">
        <v>8756.8868119266135</v>
      </c>
      <c r="J1807" s="396">
        <v>8477.1741699867162</v>
      </c>
      <c r="K1807" s="396">
        <v>8588.3246841477921</v>
      </c>
      <c r="L1807" s="396">
        <v>8660.1021492921464</v>
      </c>
      <c r="M1807" s="396">
        <v>8616.7221590909121</v>
      </c>
      <c r="N1807" s="396">
        <v>8487.2567241379202</v>
      </c>
      <c r="O1807" s="424">
        <v>8567.5050256651248</v>
      </c>
    </row>
    <row r="1808" spans="2:15" ht="15.75" x14ac:dyDescent="0.2">
      <c r="B1808" s="379" t="s">
        <v>337</v>
      </c>
      <c r="C1808" s="396">
        <v>8356.1412224448886</v>
      </c>
      <c r="D1808" s="396">
        <v>8457.5503766478305</v>
      </c>
      <c r="E1808" s="396">
        <v>8219.6070146520233</v>
      </c>
      <c r="F1808" s="396">
        <v>8291.7774693877545</v>
      </c>
      <c r="G1808" s="396">
        <v>8247.756578947372</v>
      </c>
      <c r="H1808" s="396">
        <v>8871.4964651162772</v>
      </c>
      <c r="I1808" s="396">
        <v>8723.5773824130829</v>
      </c>
      <c r="J1808" s="396">
        <v>8767.6883796296315</v>
      </c>
      <c r="K1808" s="396">
        <v>8750.7015531914876</v>
      </c>
      <c r="L1808" s="396">
        <v>8831.5934343434365</v>
      </c>
      <c r="M1808" s="396">
        <v>8689.371935483874</v>
      </c>
      <c r="N1808" s="396">
        <v>8555.2187759335975</v>
      </c>
      <c r="O1808" s="424">
        <v>8563.5400490159373</v>
      </c>
    </row>
    <row r="1809" spans="2:15" ht="15.75" x14ac:dyDescent="0.2">
      <c r="B1809" s="379" t="s">
        <v>336</v>
      </c>
      <c r="C1809" s="396">
        <v>8234.8721359940937</v>
      </c>
      <c r="D1809" s="396">
        <v>8246.31750707213</v>
      </c>
      <c r="E1809" s="396">
        <v>8104.9070526315791</v>
      </c>
      <c r="F1809" s="396">
        <v>8271.4009358288986</v>
      </c>
      <c r="G1809" s="396">
        <v>8243.3187844036875</v>
      </c>
      <c r="H1809" s="396">
        <v>8808.759794520538</v>
      </c>
      <c r="I1809" s="396">
        <v>8733.7277071720564</v>
      </c>
      <c r="J1809" s="396">
        <v>8635.9434164990089</v>
      </c>
      <c r="K1809" s="396">
        <v>8608.841715930901</v>
      </c>
      <c r="L1809" s="396">
        <v>8597.1717841497375</v>
      </c>
      <c r="M1809" s="396">
        <v>8543.2527654698479</v>
      </c>
      <c r="N1809" s="396">
        <v>8571.8968853087899</v>
      </c>
      <c r="O1809" s="424">
        <v>8466.7008737484393</v>
      </c>
    </row>
    <row r="1810" spans="2:15" ht="15.75" x14ac:dyDescent="0.2">
      <c r="B1810" s="379" t="s">
        <v>335</v>
      </c>
      <c r="C1810" s="396">
        <v>7830.3545628140673</v>
      </c>
      <c r="D1810" s="396">
        <v>7924.7424043179599</v>
      </c>
      <c r="E1810" s="396">
        <v>7651.483016175067</v>
      </c>
      <c r="F1810" s="396">
        <v>7773.1707211028624</v>
      </c>
      <c r="G1810" s="396">
        <v>7829.7413213213204</v>
      </c>
      <c r="H1810" s="396">
        <v>8202.536753688988</v>
      </c>
      <c r="I1810" s="396">
        <v>8503.5470478983316</v>
      </c>
      <c r="J1810" s="396">
        <v>8475.039806378134</v>
      </c>
      <c r="K1810" s="396">
        <v>8320.3039585492224</v>
      </c>
      <c r="L1810" s="396">
        <v>8371.7066155531247</v>
      </c>
      <c r="M1810" s="396">
        <v>8240.6527525773272</v>
      </c>
      <c r="N1810" s="396">
        <v>8219.2497216273987</v>
      </c>
      <c r="O1810" s="424">
        <v>8111.877390166982</v>
      </c>
    </row>
    <row r="1811" spans="2:15" ht="15.75" x14ac:dyDescent="0.2">
      <c r="B1811" s="379" t="s">
        <v>315</v>
      </c>
      <c r="C1811" s="396">
        <v>7640.1805468749926</v>
      </c>
      <c r="D1811" s="396">
        <v>7643.7383505917178</v>
      </c>
      <c r="E1811" s="396">
        <v>7697.5929433681131</v>
      </c>
      <c r="F1811" s="396">
        <v>7708.8357130942341</v>
      </c>
      <c r="G1811" s="396">
        <v>7629.6091659983895</v>
      </c>
      <c r="H1811" s="396">
        <v>8244.2332821824366</v>
      </c>
      <c r="I1811" s="396">
        <v>8128.4379352850474</v>
      </c>
      <c r="J1811" s="396">
        <v>8050.1408304794486</v>
      </c>
      <c r="K1811" s="396">
        <v>8178.4367932148707</v>
      </c>
      <c r="L1811" s="396">
        <v>8036.1528145695484</v>
      </c>
      <c r="M1811" s="396">
        <v>7931.3006713505019</v>
      </c>
      <c r="N1811" s="396">
        <v>7819.8786983154541</v>
      </c>
      <c r="O1811" s="424">
        <v>7892.3781454437294</v>
      </c>
    </row>
    <row r="1812" spans="2:15" ht="15.75" x14ac:dyDescent="0.2">
      <c r="B1812" s="379" t="s">
        <v>323</v>
      </c>
      <c r="C1812" s="396">
        <v>7620.0345512082886</v>
      </c>
      <c r="D1812" s="396">
        <v>7691.0354615384676</v>
      </c>
      <c r="E1812" s="396">
        <v>7586.809115572436</v>
      </c>
      <c r="F1812" s="396">
        <v>7517.7113297555225</v>
      </c>
      <c r="G1812" s="396">
        <v>7501.9587775202799</v>
      </c>
      <c r="H1812" s="396">
        <v>8085.4626649905604</v>
      </c>
      <c r="I1812" s="396">
        <v>7811.6564836956504</v>
      </c>
      <c r="J1812" s="396">
        <v>7774.8382476076595</v>
      </c>
      <c r="K1812" s="396">
        <v>7790.2687680355211</v>
      </c>
      <c r="L1812" s="396">
        <v>7662.913364540661</v>
      </c>
      <c r="M1812" s="396">
        <v>7786.1289387984389</v>
      </c>
      <c r="N1812" s="396">
        <v>7725.6386822589811</v>
      </c>
      <c r="O1812" s="424">
        <v>7712.8713654602061</v>
      </c>
    </row>
    <row r="1813" spans="2:15" ht="15.75" x14ac:dyDescent="0.2">
      <c r="B1813" s="379" t="s">
        <v>325</v>
      </c>
      <c r="C1813" s="396">
        <v>7278.3652833637971</v>
      </c>
      <c r="D1813" s="396">
        <v>7255.5607413793095</v>
      </c>
      <c r="E1813" s="396">
        <v>7304.5213769363145</v>
      </c>
      <c r="F1813" s="396">
        <v>7210.947936507936</v>
      </c>
      <c r="G1813" s="396">
        <v>6938.8777240143381</v>
      </c>
      <c r="H1813" s="396">
        <v>7465.957865612655</v>
      </c>
      <c r="I1813" s="396">
        <v>7501.463790186127</v>
      </c>
      <c r="J1813" s="396">
        <v>7545.0743407707978</v>
      </c>
      <c r="K1813" s="396">
        <v>7341.6874513274315</v>
      </c>
      <c r="L1813" s="396">
        <v>7363.8799805447425</v>
      </c>
      <c r="M1813" s="396">
        <v>7252.5438749999948</v>
      </c>
      <c r="N1813" s="396">
        <v>7230.2889118198882</v>
      </c>
      <c r="O1813" s="424">
        <v>7307.4307731219451</v>
      </c>
    </row>
    <row r="1814" spans="2:15" ht="15.75" x14ac:dyDescent="0.2">
      <c r="B1814" s="379" t="s">
        <v>326</v>
      </c>
      <c r="C1814" s="396">
        <v>7161.423482142859</v>
      </c>
      <c r="D1814" s="396">
        <v>7246.9791275167699</v>
      </c>
      <c r="E1814" s="396">
        <v>6899.8382899022827</v>
      </c>
      <c r="F1814" s="396">
        <v>6808.6916420664211</v>
      </c>
      <c r="G1814" s="396">
        <v>7213.8631826401479</v>
      </c>
      <c r="H1814" s="396">
        <v>7766.0164529058156</v>
      </c>
      <c r="I1814" s="396">
        <v>7765.9674523396889</v>
      </c>
      <c r="J1814" s="396">
        <v>7536.5033843212204</v>
      </c>
      <c r="K1814" s="396">
        <v>7422.7593284936484</v>
      </c>
      <c r="L1814" s="396">
        <v>7384.8647024951997</v>
      </c>
      <c r="M1814" s="396">
        <v>7298.5593840579686</v>
      </c>
      <c r="N1814" s="396">
        <v>7331.6301657458598</v>
      </c>
      <c r="O1814" s="424">
        <v>7319.7580495523225</v>
      </c>
    </row>
    <row r="1815" spans="2:15" ht="15.75" x14ac:dyDescent="0.2">
      <c r="B1815" s="379" t="s">
        <v>333</v>
      </c>
      <c r="C1815" s="396">
        <v>6516.6924894514805</v>
      </c>
      <c r="D1815" s="396">
        <v>6518.1895495495546</v>
      </c>
      <c r="E1815" s="396">
        <v>6392.5171688574355</v>
      </c>
      <c r="F1815" s="396">
        <v>6627.898494749119</v>
      </c>
      <c r="G1815" s="396">
        <v>6804.7485339690102</v>
      </c>
      <c r="H1815" s="396">
        <v>8086.6819727891107</v>
      </c>
      <c r="I1815" s="396">
        <v>7788.3582200247229</v>
      </c>
      <c r="J1815" s="396">
        <v>7751.4924999999948</v>
      </c>
      <c r="K1815" s="396">
        <v>7810.2731531531499</v>
      </c>
      <c r="L1815" s="396">
        <v>7540.4389236545758</v>
      </c>
      <c r="M1815" s="396">
        <v>7280.238056537105</v>
      </c>
      <c r="N1815" s="396">
        <v>7334.5221065375354</v>
      </c>
      <c r="O1815" s="424">
        <v>7204.3375974393994</v>
      </c>
    </row>
    <row r="1816" spans="2:15" ht="15.75" x14ac:dyDescent="0.2">
      <c r="B1816" s="379" t="s">
        <v>324</v>
      </c>
      <c r="C1816" s="396">
        <v>6299.6500569259979</v>
      </c>
      <c r="D1816" s="396">
        <v>6367.6818933823515</v>
      </c>
      <c r="E1816" s="396">
        <v>6429.2248820326749</v>
      </c>
      <c r="F1816" s="396">
        <v>6059.7618055555586</v>
      </c>
      <c r="G1816" s="396">
        <v>6124.3015157116424</v>
      </c>
      <c r="H1816" s="396">
        <v>6501.0920539419085</v>
      </c>
      <c r="I1816" s="396">
        <v>6615.0391992882614</v>
      </c>
      <c r="J1816" s="396">
        <v>6496.4665432098727</v>
      </c>
      <c r="K1816" s="396">
        <v>6743.506332046335</v>
      </c>
      <c r="L1816" s="396">
        <v>6644.6366391752581</v>
      </c>
      <c r="M1816" s="396">
        <v>6655.4840316205527</v>
      </c>
      <c r="N1816" s="396">
        <v>6442.274448742749</v>
      </c>
      <c r="O1816" s="424">
        <v>6448.2599501360974</v>
      </c>
    </row>
    <row r="1817" spans="2:15" ht="15.75" x14ac:dyDescent="0.2">
      <c r="B1817" s="379" t="s">
        <v>329</v>
      </c>
      <c r="C1817" s="396">
        <v>6232.3026801801852</v>
      </c>
      <c r="D1817" s="396">
        <v>6519.6476877470332</v>
      </c>
      <c r="E1817" s="396">
        <v>6395.272443181826</v>
      </c>
      <c r="F1817" s="396">
        <v>6435.4353930131047</v>
      </c>
      <c r="G1817" s="396">
        <v>6393.541479999998</v>
      </c>
      <c r="H1817" s="396">
        <v>6554.9862806236088</v>
      </c>
      <c r="I1817" s="396">
        <v>6627.7516633266496</v>
      </c>
      <c r="J1817" s="396">
        <v>6569.5135346756115</v>
      </c>
      <c r="K1817" s="396">
        <v>6571.9838736842166</v>
      </c>
      <c r="L1817" s="396">
        <v>6453.8248717948682</v>
      </c>
      <c r="M1817" s="396">
        <v>6719.4463347457577</v>
      </c>
      <c r="N1817" s="396">
        <v>6404.7151059322005</v>
      </c>
      <c r="O1817" s="424">
        <v>6489.8684457420895</v>
      </c>
    </row>
    <row r="1818" spans="2:15" ht="16.5" thickBot="1" x14ac:dyDescent="0.3">
      <c r="B1818" s="101" t="s">
        <v>1</v>
      </c>
      <c r="C1818" s="114">
        <v>9567.8853005153815</v>
      </c>
      <c r="D1818" s="114">
        <v>9584.0911481641524</v>
      </c>
      <c r="E1818" s="114">
        <v>9446.3201875622126</v>
      </c>
      <c r="F1818" s="114">
        <v>9462.5954153387629</v>
      </c>
      <c r="G1818" s="114">
        <v>9471.5653412585398</v>
      </c>
      <c r="H1818" s="114">
        <v>10285.231023333568</v>
      </c>
      <c r="I1818" s="114">
        <v>10067.368980204317</v>
      </c>
      <c r="J1818" s="114">
        <v>10103.959119963381</v>
      </c>
      <c r="K1818" s="114">
        <v>10067.110294485881</v>
      </c>
      <c r="L1818" s="114">
        <v>10105.696354264197</v>
      </c>
      <c r="M1818" s="114">
        <v>10054.327301118081</v>
      </c>
      <c r="N1818" s="114">
        <v>9896.7069501113165</v>
      </c>
      <c r="O1818" s="114">
        <v>9842.7381180266511</v>
      </c>
    </row>
    <row r="1819" spans="2:15" ht="15" x14ac:dyDescent="0.2">
      <c r="B1819" s="38"/>
      <c r="C1819" s="49"/>
      <c r="D1819" s="49"/>
      <c r="E1819" s="49"/>
      <c r="F1819" s="49"/>
      <c r="G1819" s="49"/>
      <c r="H1819" s="49"/>
      <c r="I1819" s="49"/>
      <c r="J1819" s="49"/>
      <c r="K1819" s="49"/>
      <c r="L1819" s="49"/>
      <c r="M1819" s="49"/>
      <c r="N1819" s="49"/>
      <c r="O1819" s="49"/>
    </row>
    <row r="1820" spans="2:15" ht="15" x14ac:dyDescent="0.2">
      <c r="B1820" s="38"/>
      <c r="C1820" s="49"/>
      <c r="D1820" s="49"/>
      <c r="E1820" s="49"/>
      <c r="F1820" s="49"/>
      <c r="G1820" s="49"/>
      <c r="H1820" s="49"/>
      <c r="I1820" s="49"/>
      <c r="J1820" s="49"/>
      <c r="K1820" s="49"/>
      <c r="L1820" s="49"/>
      <c r="M1820" s="49"/>
      <c r="N1820" s="49"/>
      <c r="O1820" s="49"/>
    </row>
    <row r="1821" spans="2:15" ht="20.25" x14ac:dyDescent="0.3">
      <c r="B1821" s="330" t="s">
        <v>95</v>
      </c>
      <c r="C1821" s="49"/>
      <c r="D1821" s="49"/>
      <c r="E1821" s="49"/>
      <c r="F1821" s="49"/>
      <c r="G1821" s="49"/>
      <c r="H1821" s="49"/>
      <c r="I1821" s="49"/>
      <c r="J1821" s="49"/>
      <c r="K1821" s="49"/>
      <c r="L1821" s="49"/>
      <c r="M1821" s="49"/>
      <c r="N1821" s="49"/>
      <c r="O1821" s="49"/>
    </row>
    <row r="1822" spans="2:15" ht="15" x14ac:dyDescent="0.2">
      <c r="B1822" s="38"/>
    </row>
    <row r="1823" spans="2:15" ht="15" x14ac:dyDescent="0.2">
      <c r="B1823" s="38" t="s">
        <v>418</v>
      </c>
      <c r="C1823" s="9">
        <v>3</v>
      </c>
      <c r="D1823" s="9">
        <v>4</v>
      </c>
      <c r="E1823" s="9">
        <v>5</v>
      </c>
      <c r="F1823" s="9">
        <v>6</v>
      </c>
      <c r="G1823" s="9">
        <v>7</v>
      </c>
      <c r="H1823" s="9">
        <v>8</v>
      </c>
      <c r="I1823" s="9">
        <v>9</v>
      </c>
      <c r="J1823" s="9">
        <v>10</v>
      </c>
      <c r="K1823" s="9">
        <v>11</v>
      </c>
      <c r="L1823" s="9">
        <v>12</v>
      </c>
      <c r="M1823" s="9">
        <v>13</v>
      </c>
      <c r="N1823" s="9">
        <v>14</v>
      </c>
    </row>
    <row r="1824" spans="2:15" ht="16.5" thickBot="1" x14ac:dyDescent="0.25">
      <c r="B1824" s="82" t="s">
        <v>88</v>
      </c>
      <c r="C1824" s="83" t="s">
        <v>339</v>
      </c>
      <c r="D1824" s="83" t="s">
        <v>340</v>
      </c>
      <c r="E1824" s="83" t="s">
        <v>341</v>
      </c>
      <c r="F1824" s="83" t="s">
        <v>342</v>
      </c>
      <c r="G1824" s="83" t="s">
        <v>343</v>
      </c>
      <c r="H1824" s="83" t="s">
        <v>344</v>
      </c>
      <c r="I1824" s="83" t="s">
        <v>345</v>
      </c>
      <c r="J1824" s="83" t="s">
        <v>346</v>
      </c>
      <c r="K1824" s="83" t="s">
        <v>347</v>
      </c>
      <c r="L1824" s="83" t="s">
        <v>348</v>
      </c>
      <c r="M1824" s="83" t="s">
        <v>349</v>
      </c>
      <c r="N1824" s="83" t="s">
        <v>350</v>
      </c>
      <c r="O1824" s="156" t="s">
        <v>1</v>
      </c>
    </row>
    <row r="1825" spans="2:15" ht="15.75" x14ac:dyDescent="0.2">
      <c r="B1825" s="379" t="s">
        <v>327</v>
      </c>
      <c r="C1825" s="396">
        <v>11227.015034498127</v>
      </c>
      <c r="D1825" s="396">
        <v>11255.737320093964</v>
      </c>
      <c r="E1825" s="396">
        <v>10994.84889939088</v>
      </c>
      <c r="F1825" s="396">
        <v>11275.63833927775</v>
      </c>
      <c r="G1825" s="396">
        <v>10888.51278824586</v>
      </c>
      <c r="H1825" s="396">
        <v>11989.885325358866</v>
      </c>
      <c r="I1825" s="396">
        <v>11803.570997556122</v>
      </c>
      <c r="J1825" s="396">
        <v>11793.881346615459</v>
      </c>
      <c r="K1825" s="396">
        <v>11847.389590145569</v>
      </c>
      <c r="L1825" s="396">
        <v>11640.670216929933</v>
      </c>
      <c r="M1825" s="396">
        <v>11610.696985061117</v>
      </c>
      <c r="N1825" s="396">
        <v>11540.883267944717</v>
      </c>
      <c r="O1825" s="424">
        <v>11489.060842593195</v>
      </c>
    </row>
    <row r="1826" spans="2:15" ht="15.75" x14ac:dyDescent="0.2">
      <c r="B1826" s="379" t="s">
        <v>321</v>
      </c>
      <c r="C1826" s="396">
        <v>8946.1563805200221</v>
      </c>
      <c r="D1826" s="396">
        <v>9214.6993622884056</v>
      </c>
      <c r="E1826" s="396">
        <v>9093.2693486440676</v>
      </c>
      <c r="F1826" s="396">
        <v>8068.268967519025</v>
      </c>
      <c r="G1826" s="396">
        <v>8007.3535758426733</v>
      </c>
      <c r="H1826" s="396">
        <v>9133.7573045004792</v>
      </c>
      <c r="I1826" s="396">
        <v>8545.6269454389367</v>
      </c>
      <c r="J1826" s="396">
        <v>8660.8467176844988</v>
      </c>
      <c r="K1826" s="396">
        <v>9623.599436111921</v>
      </c>
      <c r="L1826" s="396">
        <v>10908.362327419109</v>
      </c>
      <c r="M1826" s="396">
        <v>10614.296952679606</v>
      </c>
      <c r="N1826" s="396">
        <v>10454.65588419409</v>
      </c>
      <c r="O1826" s="424">
        <v>9272.5744335702366</v>
      </c>
    </row>
    <row r="1827" spans="2:15" ht="15.75" x14ac:dyDescent="0.2">
      <c r="B1827" s="379" t="s">
        <v>328</v>
      </c>
      <c r="C1827" s="396">
        <v>7538.8651268549474</v>
      </c>
      <c r="D1827" s="396">
        <v>7746.4205898366581</v>
      </c>
      <c r="E1827" s="396">
        <v>7755.1086016186873</v>
      </c>
      <c r="F1827" s="396">
        <v>7833.7806127450885</v>
      </c>
      <c r="G1827" s="396">
        <v>7826.4826404224659</v>
      </c>
      <c r="H1827" s="396">
        <v>8660.0593461339049</v>
      </c>
      <c r="I1827" s="396">
        <v>8081.3931478102095</v>
      </c>
      <c r="J1827" s="396">
        <v>8266.0040501253061</v>
      </c>
      <c r="K1827" s="396">
        <v>8152.4487700282716</v>
      </c>
      <c r="L1827" s="396">
        <v>8283.2522138554341</v>
      </c>
      <c r="M1827" s="396">
        <v>8291.9988517441925</v>
      </c>
      <c r="N1827" s="396">
        <v>7929.4890435198522</v>
      </c>
      <c r="O1827" s="424">
        <v>8030.441916224584</v>
      </c>
    </row>
    <row r="1828" spans="2:15" ht="15.75" x14ac:dyDescent="0.2">
      <c r="B1828" s="379" t="s">
        <v>314</v>
      </c>
      <c r="C1828" s="396">
        <v>6630.5709665924205</v>
      </c>
      <c r="D1828" s="396">
        <v>6583.2634122621475</v>
      </c>
      <c r="E1828" s="396">
        <v>6665.1853316540719</v>
      </c>
      <c r="F1828" s="396">
        <v>6691.9777189780989</v>
      </c>
      <c r="G1828" s="396">
        <v>6771.4128319364918</v>
      </c>
      <c r="H1828" s="396">
        <v>7510.7652038835022</v>
      </c>
      <c r="I1828" s="396">
        <v>7226.3542978154273</v>
      </c>
      <c r="J1828" s="396">
        <v>7380.245771484374</v>
      </c>
      <c r="K1828" s="396">
        <v>7299.4094191805407</v>
      </c>
      <c r="L1828" s="396">
        <v>7215.6703586597441</v>
      </c>
      <c r="M1828" s="396">
        <v>7230.4936858545379</v>
      </c>
      <c r="N1828" s="396">
        <v>7096.2437656529437</v>
      </c>
      <c r="O1828" s="424">
        <v>7025.1327303295257</v>
      </c>
    </row>
    <row r="1829" spans="2:15" ht="15.75" x14ac:dyDescent="0.2">
      <c r="B1829" s="379" t="s">
        <v>316</v>
      </c>
      <c r="C1829" s="396">
        <v>6309.4724567788871</v>
      </c>
      <c r="D1829" s="396">
        <v>6407.1059667541449</v>
      </c>
      <c r="E1829" s="396">
        <v>6317.2873152709408</v>
      </c>
      <c r="F1829" s="396">
        <v>6394.0022656960773</v>
      </c>
      <c r="G1829" s="396">
        <v>6326.6971259124111</v>
      </c>
      <c r="H1829" s="396">
        <v>6998.7349300000069</v>
      </c>
      <c r="I1829" s="396">
        <v>6572.433932874349</v>
      </c>
      <c r="J1829" s="396">
        <v>6730.5999012833208</v>
      </c>
      <c r="K1829" s="396">
        <v>6640.623166023166</v>
      </c>
      <c r="L1829" s="396">
        <v>6667.8254243902502</v>
      </c>
      <c r="M1829" s="396">
        <v>6564.6708520599277</v>
      </c>
      <c r="N1829" s="396">
        <v>6157.4537033666993</v>
      </c>
      <c r="O1829" s="424">
        <v>6507.2422533675153</v>
      </c>
    </row>
    <row r="1830" spans="2:15" ht="15.75" x14ac:dyDescent="0.2">
      <c r="B1830" s="44" t="s">
        <v>337</v>
      </c>
      <c r="C1830" s="112">
        <v>5921.8633667334661</v>
      </c>
      <c r="D1830" s="112">
        <v>6038.2347080979307</v>
      </c>
      <c r="E1830" s="112">
        <v>5797.8522161172186</v>
      </c>
      <c r="F1830" s="112">
        <v>5757.6869795918383</v>
      </c>
      <c r="G1830" s="112">
        <v>5786.7094939271219</v>
      </c>
      <c r="H1830" s="112">
        <v>6580.8806976744181</v>
      </c>
      <c r="I1830" s="112">
        <v>6207.9185685071543</v>
      </c>
      <c r="J1830" s="112">
        <v>6137.2564583333287</v>
      </c>
      <c r="K1830" s="112">
        <v>6248.1451914893614</v>
      </c>
      <c r="L1830" s="112">
        <v>6412.5122020201998</v>
      </c>
      <c r="M1830" s="112">
        <v>6254.9149193548392</v>
      </c>
      <c r="N1830" s="112">
        <v>6029.5289626555996</v>
      </c>
      <c r="O1830" s="163">
        <v>6097.7919803752075</v>
      </c>
    </row>
    <row r="1831" spans="2:15" ht="15.75" x14ac:dyDescent="0.2">
      <c r="B1831" s="44" t="s">
        <v>319</v>
      </c>
      <c r="C1831" s="112">
        <v>5908.0179105928091</v>
      </c>
      <c r="D1831" s="112">
        <v>5919.3641798327144</v>
      </c>
      <c r="E1831" s="112">
        <v>5817.5056170995194</v>
      </c>
      <c r="F1831" s="112">
        <v>5836.0733845011091</v>
      </c>
      <c r="G1831" s="112">
        <v>5872.811781553406</v>
      </c>
      <c r="H1831" s="112">
        <v>6667.2529923830216</v>
      </c>
      <c r="I1831" s="112">
        <v>6306.2327006246951</v>
      </c>
      <c r="J1831" s="112">
        <v>6364.058476241049</v>
      </c>
      <c r="K1831" s="112">
        <v>6267.8458641063535</v>
      </c>
      <c r="L1831" s="112">
        <v>6263.5880568596731</v>
      </c>
      <c r="M1831" s="112">
        <v>6226.0072226453476</v>
      </c>
      <c r="N1831" s="112">
        <v>6221.7992907981716</v>
      </c>
      <c r="O1831" s="163">
        <v>6139.2131231031553</v>
      </c>
    </row>
    <row r="1832" spans="2:15" ht="15.75" x14ac:dyDescent="0.2">
      <c r="B1832" s="44" t="s">
        <v>332</v>
      </c>
      <c r="C1832" s="112">
        <v>5897.2296202531579</v>
      </c>
      <c r="D1832" s="112">
        <v>5825.7442155009439</v>
      </c>
      <c r="E1832" s="112">
        <v>5649.8927332089588</v>
      </c>
      <c r="F1832" s="112">
        <v>5553.3020783132497</v>
      </c>
      <c r="G1832" s="112">
        <v>5674.3602106318922</v>
      </c>
      <c r="H1832" s="112">
        <v>6446.6132155477062</v>
      </c>
      <c r="I1832" s="112">
        <v>6261.7172801635998</v>
      </c>
      <c r="J1832" s="112">
        <v>6270.536402116405</v>
      </c>
      <c r="K1832" s="112">
        <v>6300.2310317460269</v>
      </c>
      <c r="L1832" s="112">
        <v>6184.4731485355633</v>
      </c>
      <c r="M1832" s="112">
        <v>6319.7654802831103</v>
      </c>
      <c r="N1832" s="112">
        <v>6080.0955964214709</v>
      </c>
      <c r="O1832" s="163">
        <v>6038.6634177268397</v>
      </c>
    </row>
    <row r="1833" spans="2:15" ht="15.75" x14ac:dyDescent="0.2">
      <c r="B1833" s="44" t="s">
        <v>317</v>
      </c>
      <c r="C1833" s="112">
        <v>5867.2307315598491</v>
      </c>
      <c r="D1833" s="112">
        <v>5997.1494794679147</v>
      </c>
      <c r="E1833" s="112">
        <v>5999.1933109619677</v>
      </c>
      <c r="F1833" s="112">
        <v>5941.3528713486567</v>
      </c>
      <c r="G1833" s="112">
        <v>5979.1866267225796</v>
      </c>
      <c r="H1833" s="112">
        <v>6563.0021132323782</v>
      </c>
      <c r="I1833" s="112">
        <v>6429.3778812107239</v>
      </c>
      <c r="J1833" s="112">
        <v>6346.1965618986469</v>
      </c>
      <c r="K1833" s="112">
        <v>6142.2305482717438</v>
      </c>
      <c r="L1833" s="112">
        <v>6175.06974132492</v>
      </c>
      <c r="M1833" s="112">
        <v>6231.2391362530425</v>
      </c>
      <c r="N1833" s="112">
        <v>6058.3935503685534</v>
      </c>
      <c r="O1833" s="163">
        <v>6144.1352127184155</v>
      </c>
    </row>
    <row r="1834" spans="2:15" ht="15.75" x14ac:dyDescent="0.2">
      <c r="B1834" s="44" t="s">
        <v>322</v>
      </c>
      <c r="C1834" s="112">
        <v>5715.0363825569821</v>
      </c>
      <c r="D1834" s="112">
        <v>5801.527943296499</v>
      </c>
      <c r="E1834" s="112">
        <v>5691.0559580419686</v>
      </c>
      <c r="F1834" s="112">
        <v>5782.8446742502683</v>
      </c>
      <c r="G1834" s="112">
        <v>5824.7112113532685</v>
      </c>
      <c r="H1834" s="112">
        <v>6503.2105216913806</v>
      </c>
      <c r="I1834" s="112">
        <v>6270.5827210884217</v>
      </c>
      <c r="J1834" s="112">
        <v>6188.0683920940219</v>
      </c>
      <c r="K1834" s="112">
        <v>6264.0545895895957</v>
      </c>
      <c r="L1834" s="112">
        <v>6220.1071630833667</v>
      </c>
      <c r="M1834" s="112">
        <v>6276.2035189873523</v>
      </c>
      <c r="N1834" s="112">
        <v>6250.3198617511425</v>
      </c>
      <c r="O1834" s="163">
        <v>6065.643578148688</v>
      </c>
    </row>
    <row r="1835" spans="2:15" ht="15.75" x14ac:dyDescent="0.2">
      <c r="B1835" s="44" t="s">
        <v>320</v>
      </c>
      <c r="C1835" s="112">
        <v>5627.7796969696974</v>
      </c>
      <c r="D1835" s="112">
        <v>5585.432587614021</v>
      </c>
      <c r="E1835" s="112">
        <v>5540.66774641148</v>
      </c>
      <c r="F1835" s="112">
        <v>5514.6797458506117</v>
      </c>
      <c r="G1835" s="112">
        <v>5579.288259088582</v>
      </c>
      <c r="H1835" s="112">
        <v>6216.7004593639585</v>
      </c>
      <c r="I1835" s="112">
        <v>5999.9802161605639</v>
      </c>
      <c r="J1835" s="112">
        <v>5929.3858158044368</v>
      </c>
      <c r="K1835" s="112">
        <v>5962.1541077969605</v>
      </c>
      <c r="L1835" s="112">
        <v>5852.5972807501294</v>
      </c>
      <c r="M1835" s="112">
        <v>5867.8427929373956</v>
      </c>
      <c r="N1835" s="112">
        <v>5831.5349841605121</v>
      </c>
      <c r="O1835" s="163">
        <v>5792.3369744090296</v>
      </c>
    </row>
    <row r="1836" spans="2:15" ht="15.75" x14ac:dyDescent="0.2">
      <c r="B1836" s="44" t="s">
        <v>318</v>
      </c>
      <c r="C1836" s="112">
        <v>5627.5486908078055</v>
      </c>
      <c r="D1836" s="112">
        <v>5624.9261217736566</v>
      </c>
      <c r="E1836" s="112">
        <v>5606.8263961038892</v>
      </c>
      <c r="F1836" s="112">
        <v>5670.1193455313205</v>
      </c>
      <c r="G1836" s="112">
        <v>5704.4941180555606</v>
      </c>
      <c r="H1836" s="112">
        <v>6291.4075209763487</v>
      </c>
      <c r="I1836" s="112">
        <v>6131.2111320754739</v>
      </c>
      <c r="J1836" s="112">
        <v>6119.7504565537502</v>
      </c>
      <c r="K1836" s="112">
        <v>6140.9617325017407</v>
      </c>
      <c r="L1836" s="112">
        <v>6039.834266862169</v>
      </c>
      <c r="M1836" s="112">
        <v>5974.2286760563265</v>
      </c>
      <c r="N1836" s="112">
        <v>5855.6268758716787</v>
      </c>
      <c r="O1836" s="163">
        <v>5898.9112777641431</v>
      </c>
    </row>
    <row r="1837" spans="2:15" ht="15.75" x14ac:dyDescent="0.2">
      <c r="B1837" s="44" t="s">
        <v>330</v>
      </c>
      <c r="C1837" s="112">
        <v>5616.9536088474979</v>
      </c>
      <c r="D1837" s="112">
        <v>5784.8141841491897</v>
      </c>
      <c r="E1837" s="112">
        <v>5758.1327559055107</v>
      </c>
      <c r="F1837" s="112">
        <v>5603.6651439299148</v>
      </c>
      <c r="G1837" s="112">
        <v>5592.8305119047664</v>
      </c>
      <c r="H1837" s="112">
        <v>6062.1865633802872</v>
      </c>
      <c r="I1837" s="112">
        <v>5992.1909977064252</v>
      </c>
      <c r="J1837" s="112">
        <v>5739.7808499335943</v>
      </c>
      <c r="K1837" s="112">
        <v>5777.4931823599491</v>
      </c>
      <c r="L1837" s="112">
        <v>5769.4132818532735</v>
      </c>
      <c r="M1837" s="112">
        <v>5763.2029166666725</v>
      </c>
      <c r="N1837" s="112">
        <v>5761.288177339904</v>
      </c>
      <c r="O1837" s="163">
        <v>5768.4960144980823</v>
      </c>
    </row>
    <row r="1838" spans="2:15" ht="15.75" x14ac:dyDescent="0.2">
      <c r="B1838" s="44" t="s">
        <v>334</v>
      </c>
      <c r="C1838" s="112">
        <v>5599.7022295848747</v>
      </c>
      <c r="D1838" s="112">
        <v>5603.4231797319653</v>
      </c>
      <c r="E1838" s="112">
        <v>5502.762656995963</v>
      </c>
      <c r="F1838" s="112">
        <v>5534.8567579452329</v>
      </c>
      <c r="G1838" s="112">
        <v>5556.0403897637871</v>
      </c>
      <c r="H1838" s="112">
        <v>6200.8762025595679</v>
      </c>
      <c r="I1838" s="112">
        <v>6025.3402479826736</v>
      </c>
      <c r="J1838" s="112">
        <v>6002.7381340118854</v>
      </c>
      <c r="K1838" s="112">
        <v>5913.8640607514199</v>
      </c>
      <c r="L1838" s="112">
        <v>5864.699991610757</v>
      </c>
      <c r="M1838" s="112">
        <v>5798.238081053697</v>
      </c>
      <c r="N1838" s="112">
        <v>5769.1919253911201</v>
      </c>
      <c r="O1838" s="163">
        <v>5780.9778214485787</v>
      </c>
    </row>
    <row r="1839" spans="2:15" ht="15.75" x14ac:dyDescent="0.2">
      <c r="B1839" s="44" t="s">
        <v>331</v>
      </c>
      <c r="C1839" s="112">
        <v>5383.1899176276775</v>
      </c>
      <c r="D1839" s="112">
        <v>5349.9055070202812</v>
      </c>
      <c r="E1839" s="112">
        <v>5414.8588888888889</v>
      </c>
      <c r="F1839" s="112">
        <v>5252.7131153184109</v>
      </c>
      <c r="G1839" s="112">
        <v>5380.0418093699527</v>
      </c>
      <c r="H1839" s="112">
        <v>5782.7777996422183</v>
      </c>
      <c r="I1839" s="112">
        <v>5634.6329780564329</v>
      </c>
      <c r="J1839" s="112">
        <v>5556.9783876500815</v>
      </c>
      <c r="K1839" s="112">
        <v>5593.0993408360191</v>
      </c>
      <c r="L1839" s="112">
        <v>5574.3104109589058</v>
      </c>
      <c r="M1839" s="112">
        <v>5492.2414495114008</v>
      </c>
      <c r="N1839" s="112">
        <v>5526.2375856443678</v>
      </c>
      <c r="O1839" s="163">
        <v>5495.0822658770521</v>
      </c>
    </row>
    <row r="1840" spans="2:15" ht="15.75" x14ac:dyDescent="0.2">
      <c r="B1840" s="44" t="s">
        <v>325</v>
      </c>
      <c r="C1840" s="112">
        <v>5244.1587568555778</v>
      </c>
      <c r="D1840" s="112">
        <v>5243.37279310345</v>
      </c>
      <c r="E1840" s="112">
        <v>5276.9357659208254</v>
      </c>
      <c r="F1840" s="112">
        <v>5187.4290476190463</v>
      </c>
      <c r="G1840" s="112">
        <v>4986.013709677426</v>
      </c>
      <c r="H1840" s="112">
        <v>5510.8492490118588</v>
      </c>
      <c r="I1840" s="112">
        <v>5663.3505245346851</v>
      </c>
      <c r="J1840" s="112">
        <v>5442.4783569979681</v>
      </c>
      <c r="K1840" s="112">
        <v>5447.7144778761067</v>
      </c>
      <c r="L1840" s="112">
        <v>5286.885797665369</v>
      </c>
      <c r="M1840" s="112">
        <v>5194.5203035714248</v>
      </c>
      <c r="N1840" s="112">
        <v>5211.2795121951222</v>
      </c>
      <c r="O1840" s="163">
        <v>5307.9156912524049</v>
      </c>
    </row>
    <row r="1841" spans="2:15" ht="15.75" x14ac:dyDescent="0.2">
      <c r="B1841" s="44" t="s">
        <v>335</v>
      </c>
      <c r="C1841" s="112">
        <v>5151.4198492462219</v>
      </c>
      <c r="D1841" s="112">
        <v>5243.8391952895072</v>
      </c>
      <c r="E1841" s="112">
        <v>5030.4811607992369</v>
      </c>
      <c r="F1841" s="112">
        <v>5085.021336161185</v>
      </c>
      <c r="G1841" s="112">
        <v>5242.9596396396282</v>
      </c>
      <c r="H1841" s="112">
        <v>5764.5356186152085</v>
      </c>
      <c r="I1841" s="112">
        <v>5767.8848191593288</v>
      </c>
      <c r="J1841" s="112">
        <v>5582.4221184510207</v>
      </c>
      <c r="K1841" s="112">
        <v>5550.1134611398948</v>
      </c>
      <c r="L1841" s="112">
        <v>5482.4628696604586</v>
      </c>
      <c r="M1841" s="112">
        <v>5444.0978453608213</v>
      </c>
      <c r="N1841" s="112">
        <v>5459.4002248393981</v>
      </c>
      <c r="O1841" s="163">
        <v>5400.3865115301587</v>
      </c>
    </row>
    <row r="1842" spans="2:15" ht="15.75" x14ac:dyDescent="0.2">
      <c r="B1842" s="379" t="s">
        <v>336</v>
      </c>
      <c r="C1842" s="396">
        <v>5065.8090169992556</v>
      </c>
      <c r="D1842" s="396">
        <v>5108.710788543146</v>
      </c>
      <c r="E1842" s="396">
        <v>4993.784164912272</v>
      </c>
      <c r="F1842" s="396">
        <v>5104.6387853323213</v>
      </c>
      <c r="G1842" s="396">
        <v>5065.001391437303</v>
      </c>
      <c r="H1842" s="396">
        <v>5578.747542808218</v>
      </c>
      <c r="I1842" s="396">
        <v>5468.7095131921214</v>
      </c>
      <c r="J1842" s="396">
        <v>5338.0625432595461</v>
      </c>
      <c r="K1842" s="396">
        <v>5401.8957965451118</v>
      </c>
      <c r="L1842" s="396">
        <v>5256.6847311827905</v>
      </c>
      <c r="M1842" s="396">
        <v>5308.1961802902924</v>
      </c>
      <c r="N1842" s="396">
        <v>5369.9597890295372</v>
      </c>
      <c r="O1842" s="424">
        <v>5255.016686960993</v>
      </c>
    </row>
    <row r="1843" spans="2:15" ht="15.75" x14ac:dyDescent="0.2">
      <c r="B1843" s="379" t="s">
        <v>315</v>
      </c>
      <c r="C1843" s="396">
        <v>4949.4720859375057</v>
      </c>
      <c r="D1843" s="396">
        <v>4967.0086168639073</v>
      </c>
      <c r="E1843" s="396">
        <v>4945.817555886726</v>
      </c>
      <c r="F1843" s="396">
        <v>4966.354303586324</v>
      </c>
      <c r="G1843" s="396">
        <v>4926.3797594226153</v>
      </c>
      <c r="H1843" s="396">
        <v>5595.219420289859</v>
      </c>
      <c r="I1843" s="396">
        <v>5436.3308397534784</v>
      </c>
      <c r="J1843" s="396">
        <v>5281.2636044520541</v>
      </c>
      <c r="K1843" s="396">
        <v>5438.8031098546035</v>
      </c>
      <c r="L1843" s="396">
        <v>5228.24476821192</v>
      </c>
      <c r="M1843" s="396">
        <v>5197.5821389539451</v>
      </c>
      <c r="N1843" s="396">
        <v>5105.6859418070426</v>
      </c>
      <c r="O1843" s="424">
        <v>5169.846845418333</v>
      </c>
    </row>
    <row r="1844" spans="2:15" ht="15.75" x14ac:dyDescent="0.2">
      <c r="B1844" s="379" t="s">
        <v>323</v>
      </c>
      <c r="C1844" s="396">
        <v>4800.8276121979334</v>
      </c>
      <c r="D1844" s="396">
        <v>4933.7162032966989</v>
      </c>
      <c r="E1844" s="396">
        <v>4831.4449321758002</v>
      </c>
      <c r="F1844" s="396">
        <v>4696.1295110316005</v>
      </c>
      <c r="G1844" s="396">
        <v>4801.2598899188897</v>
      </c>
      <c r="H1844" s="396">
        <v>5287.8645065996261</v>
      </c>
      <c r="I1844" s="396">
        <v>5049.9553423913121</v>
      </c>
      <c r="J1844" s="396">
        <v>4976.2073504784694</v>
      </c>
      <c r="K1844" s="396">
        <v>5080.4970588235237</v>
      </c>
      <c r="L1844" s="396">
        <v>4918.5498010532374</v>
      </c>
      <c r="M1844" s="396">
        <v>5002.2686243683283</v>
      </c>
      <c r="N1844" s="396">
        <v>4958.5841357672425</v>
      </c>
      <c r="O1844" s="424">
        <v>4944.7754140085544</v>
      </c>
    </row>
    <row r="1845" spans="2:15" ht="15.75" x14ac:dyDescent="0.2">
      <c r="B1845" s="379" t="s">
        <v>326</v>
      </c>
      <c r="C1845" s="396">
        <v>4556.4437857142839</v>
      </c>
      <c r="D1845" s="396">
        <v>4832.678221476508</v>
      </c>
      <c r="E1845" s="396">
        <v>4550.5127850162808</v>
      </c>
      <c r="F1845" s="396">
        <v>4341.1022140221412</v>
      </c>
      <c r="G1845" s="396">
        <v>4721.2924773960231</v>
      </c>
      <c r="H1845" s="396">
        <v>5299.1285971943889</v>
      </c>
      <c r="I1845" s="396">
        <v>5235.5069324090127</v>
      </c>
      <c r="J1845" s="396">
        <v>5114.3539579349917</v>
      </c>
      <c r="K1845" s="396">
        <v>4996.2366061705989</v>
      </c>
      <c r="L1845" s="396">
        <v>4959.1615930902099</v>
      </c>
      <c r="M1845" s="396">
        <v>4925.7087318840559</v>
      </c>
      <c r="N1845" s="396">
        <v>4925.2695027624277</v>
      </c>
      <c r="O1845" s="424">
        <v>4871.4496170892435</v>
      </c>
    </row>
    <row r="1846" spans="2:15" ht="15.75" x14ac:dyDescent="0.2">
      <c r="B1846" s="379" t="s">
        <v>329</v>
      </c>
      <c r="C1846" s="396">
        <v>4530.2434909909944</v>
      </c>
      <c r="D1846" s="396">
        <v>4690.2971146245054</v>
      </c>
      <c r="E1846" s="396">
        <v>4673.1496022727242</v>
      </c>
      <c r="F1846" s="396">
        <v>4528.4639519650664</v>
      </c>
      <c r="G1846" s="396">
        <v>4699.6596199999994</v>
      </c>
      <c r="H1846" s="396">
        <v>4941.6459020044549</v>
      </c>
      <c r="I1846" s="396">
        <v>4849.6281963927868</v>
      </c>
      <c r="J1846" s="396">
        <v>4682.7043400447392</v>
      </c>
      <c r="K1846" s="396">
        <v>4741.8628210526285</v>
      </c>
      <c r="L1846" s="396">
        <v>4556.3284188034177</v>
      </c>
      <c r="M1846" s="396">
        <v>4909.6069491525423</v>
      </c>
      <c r="N1846" s="396">
        <v>4638.9690042372913</v>
      </c>
      <c r="O1846" s="424">
        <v>4703.546617628429</v>
      </c>
    </row>
    <row r="1847" spans="2:15" ht="15.75" x14ac:dyDescent="0.2">
      <c r="B1847" s="379" t="s">
        <v>324</v>
      </c>
      <c r="C1847" s="396">
        <v>4475.5584819734313</v>
      </c>
      <c r="D1847" s="396">
        <v>4499.8735661764731</v>
      </c>
      <c r="E1847" s="396">
        <v>4454.4159709618889</v>
      </c>
      <c r="F1847" s="396">
        <v>4259.8499603174614</v>
      </c>
      <c r="G1847" s="396">
        <v>4384.6685951940844</v>
      </c>
      <c r="H1847" s="396">
        <v>4915.534460580915</v>
      </c>
      <c r="I1847" s="396">
        <v>4800.0792170818431</v>
      </c>
      <c r="J1847" s="396">
        <v>4646.95183127572</v>
      </c>
      <c r="K1847" s="396">
        <v>5005.3545366795388</v>
      </c>
      <c r="L1847" s="396">
        <v>4790.5353195876241</v>
      </c>
      <c r="M1847" s="396">
        <v>4775.3007312252948</v>
      </c>
      <c r="N1847" s="396">
        <v>4713.6754158607382</v>
      </c>
      <c r="O1847" s="424">
        <v>4643.4831739095844</v>
      </c>
    </row>
    <row r="1848" spans="2:15" ht="15.75" x14ac:dyDescent="0.2">
      <c r="B1848" s="379" t="s">
        <v>333</v>
      </c>
      <c r="C1848" s="396">
        <v>3907.5399894514749</v>
      </c>
      <c r="D1848" s="396">
        <v>3932.5385585585595</v>
      </c>
      <c r="E1848" s="396">
        <v>3804.8581496461088</v>
      </c>
      <c r="F1848" s="396">
        <v>3797.9435589264867</v>
      </c>
      <c r="G1848" s="396">
        <v>3945.7869606674612</v>
      </c>
      <c r="H1848" s="396">
        <v>4717.5029251700762</v>
      </c>
      <c r="I1848" s="396">
        <v>4661.4304944375781</v>
      </c>
      <c r="J1848" s="396">
        <v>4591.0111237373749</v>
      </c>
      <c r="K1848" s="396">
        <v>4647.6008108108108</v>
      </c>
      <c r="L1848" s="396">
        <v>4384.3203254067603</v>
      </c>
      <c r="M1848" s="396">
        <v>4269.8606595995343</v>
      </c>
      <c r="N1848" s="396">
        <v>4246.1965738498775</v>
      </c>
      <c r="O1848" s="424">
        <v>4242.2158441885085</v>
      </c>
    </row>
    <row r="1849" spans="2:15" ht="16.5" thickBot="1" x14ac:dyDescent="0.3">
      <c r="B1849" s="101" t="s">
        <v>1</v>
      </c>
      <c r="C1849" s="114">
        <v>5854.0877162560364</v>
      </c>
      <c r="D1849" s="114">
        <v>5924.5743256522182</v>
      </c>
      <c r="E1849" s="114">
        <v>5840.2436609960778</v>
      </c>
      <c r="F1849" s="114">
        <v>5778.2456112399304</v>
      </c>
      <c r="G1849" s="114">
        <v>5814.3314757535109</v>
      </c>
      <c r="H1849" s="114">
        <v>6467.4641007751097</v>
      </c>
      <c r="I1849" s="114">
        <v>6267.5599968509714</v>
      </c>
      <c r="J1849" s="114">
        <v>6214.2409561859176</v>
      </c>
      <c r="K1849" s="114">
        <v>6270.1511962454779</v>
      </c>
      <c r="L1849" s="114">
        <v>6247.3149879073017</v>
      </c>
      <c r="M1849" s="114">
        <v>6230.965986898118</v>
      </c>
      <c r="N1849" s="114">
        <v>6132.9901073095634</v>
      </c>
      <c r="O1849" s="114">
        <v>6086.8475101725198</v>
      </c>
    </row>
    <row r="1850" spans="2:15" ht="15" x14ac:dyDescent="0.2">
      <c r="B1850" s="38"/>
      <c r="C1850" s="11">
        <v>5854.0877162560382</v>
      </c>
      <c r="D1850" s="11">
        <v>5924.5743256522155</v>
      </c>
      <c r="E1850" s="49"/>
      <c r="F1850" s="49"/>
      <c r="G1850" s="49"/>
      <c r="H1850" s="49"/>
      <c r="I1850" s="49"/>
      <c r="J1850" s="49"/>
      <c r="K1850" s="49"/>
      <c r="L1850" s="49"/>
      <c r="M1850" s="49"/>
      <c r="N1850" s="49"/>
      <c r="O1850" s="49"/>
    </row>
    <row r="1851" spans="2:15" ht="15" x14ac:dyDescent="0.2">
      <c r="B1851" s="38"/>
      <c r="C1851" s="49"/>
      <c r="D1851" s="49"/>
      <c r="E1851" s="49"/>
      <c r="F1851" s="49"/>
      <c r="G1851" s="49"/>
      <c r="H1851" s="49"/>
      <c r="I1851" s="49"/>
      <c r="J1851" s="49"/>
      <c r="K1851" s="49"/>
      <c r="L1851" s="49"/>
      <c r="M1851" s="49"/>
      <c r="N1851" s="49"/>
      <c r="O1851" s="49"/>
    </row>
    <row r="1852" spans="2:15" ht="20.25" x14ac:dyDescent="0.3">
      <c r="B1852" s="330" t="s">
        <v>115</v>
      </c>
      <c r="C1852" s="49"/>
      <c r="D1852" s="49"/>
      <c r="E1852" s="49"/>
      <c r="F1852" s="49"/>
      <c r="G1852" s="49"/>
      <c r="H1852" s="49"/>
      <c r="I1852" s="49"/>
      <c r="J1852" s="49"/>
      <c r="K1852" s="49"/>
      <c r="L1852" s="49"/>
      <c r="M1852" s="49"/>
      <c r="N1852" s="49"/>
      <c r="O1852" s="49"/>
    </row>
    <row r="1853" spans="2:15" ht="15" x14ac:dyDescent="0.2">
      <c r="B1853" s="38"/>
    </row>
    <row r="1854" spans="2:15" ht="15" x14ac:dyDescent="0.2">
      <c r="B1854" s="38" t="s">
        <v>418</v>
      </c>
      <c r="C1854" s="9">
        <v>3</v>
      </c>
      <c r="D1854" s="9">
        <v>4</v>
      </c>
      <c r="E1854" s="9">
        <v>5</v>
      </c>
      <c r="F1854" s="9">
        <v>6</v>
      </c>
      <c r="G1854" s="9">
        <v>7</v>
      </c>
      <c r="H1854" s="9">
        <v>8</v>
      </c>
      <c r="I1854" s="9">
        <v>9</v>
      </c>
      <c r="J1854" s="9">
        <v>10</v>
      </c>
      <c r="K1854" s="9">
        <v>11</v>
      </c>
      <c r="L1854" s="9">
        <v>12</v>
      </c>
      <c r="M1854" s="9">
        <v>13</v>
      </c>
      <c r="N1854" s="9">
        <v>14</v>
      </c>
    </row>
    <row r="1855" spans="2:15" ht="16.5" thickBot="1" x14ac:dyDescent="0.25">
      <c r="B1855" s="82" t="s">
        <v>88</v>
      </c>
      <c r="C1855" s="83" t="s">
        <v>339</v>
      </c>
      <c r="D1855" s="83" t="s">
        <v>340</v>
      </c>
      <c r="E1855" s="83" t="s">
        <v>341</v>
      </c>
      <c r="F1855" s="83" t="s">
        <v>342</v>
      </c>
      <c r="G1855" s="83" t="s">
        <v>343</v>
      </c>
      <c r="H1855" s="83" t="s">
        <v>344</v>
      </c>
      <c r="I1855" s="83" t="s">
        <v>345</v>
      </c>
      <c r="J1855" s="83" t="s">
        <v>346</v>
      </c>
      <c r="K1855" s="83" t="s">
        <v>347</v>
      </c>
      <c r="L1855" s="83" t="s">
        <v>348</v>
      </c>
      <c r="M1855" s="83" t="s">
        <v>349</v>
      </c>
      <c r="N1855" s="83" t="s">
        <v>350</v>
      </c>
      <c r="O1855" s="156" t="s">
        <v>1</v>
      </c>
    </row>
    <row r="1856" spans="2:15" ht="15.75" x14ac:dyDescent="0.2">
      <c r="B1856" s="379" t="s">
        <v>327</v>
      </c>
      <c r="C1856" s="396">
        <v>7133.6520164700614</v>
      </c>
      <c r="D1856" s="396">
        <v>7047.9936258808511</v>
      </c>
      <c r="E1856" s="396">
        <v>6850.7504662885967</v>
      </c>
      <c r="F1856" s="396">
        <v>7198.299754792688</v>
      </c>
      <c r="G1856" s="396">
        <v>6819.7796455809876</v>
      </c>
      <c r="H1856" s="396">
        <v>7659.4273755980867</v>
      </c>
      <c r="I1856" s="396">
        <v>7718.6925349922285</v>
      </c>
      <c r="J1856" s="396">
        <v>7684.4688142102641</v>
      </c>
      <c r="K1856" s="396">
        <v>7748.8914580067185</v>
      </c>
      <c r="L1856" s="396">
        <v>7391.8178778589972</v>
      </c>
      <c r="M1856" s="396">
        <v>7429.1060706202043</v>
      </c>
      <c r="N1856" s="396">
        <v>7467.4261814533857</v>
      </c>
      <c r="O1856" s="424">
        <v>7345.8588184794216</v>
      </c>
    </row>
    <row r="1857" spans="2:15" ht="15.75" x14ac:dyDescent="0.2">
      <c r="B1857" s="379" t="s">
        <v>328</v>
      </c>
      <c r="C1857" s="396">
        <v>5489.569511728102</v>
      </c>
      <c r="D1857" s="396">
        <v>5657.7378901996326</v>
      </c>
      <c r="E1857" s="396">
        <v>5697.8179316546712</v>
      </c>
      <c r="F1857" s="396">
        <v>5788.745176470592</v>
      </c>
      <c r="G1857" s="396">
        <v>5773.2714450312105</v>
      </c>
      <c r="H1857" s="396">
        <v>6518.6853035806898</v>
      </c>
      <c r="I1857" s="396">
        <v>6066.7255474452631</v>
      </c>
      <c r="J1857" s="396">
        <v>6200.6243659147913</v>
      </c>
      <c r="K1857" s="396">
        <v>6093.6348868991563</v>
      </c>
      <c r="L1857" s="396">
        <v>6112.2422640562299</v>
      </c>
      <c r="M1857" s="396">
        <v>6162.1801356589021</v>
      </c>
      <c r="N1857" s="396">
        <v>5882.9734576757546</v>
      </c>
      <c r="O1857" s="424">
        <v>5953.6839930262504</v>
      </c>
    </row>
    <row r="1858" spans="2:15" ht="15.75" x14ac:dyDescent="0.2">
      <c r="B1858" s="379" t="s">
        <v>321</v>
      </c>
      <c r="C1858" s="396">
        <v>4380.0055908653221</v>
      </c>
      <c r="D1858" s="396">
        <v>4521.4133092769989</v>
      </c>
      <c r="E1858" s="396">
        <v>4367.0568327494448</v>
      </c>
      <c r="F1858" s="396">
        <v>4508.2100829302017</v>
      </c>
      <c r="G1858" s="396">
        <v>4436.7093834269608</v>
      </c>
      <c r="H1858" s="396">
        <v>5470.8040488349889</v>
      </c>
      <c r="I1858" s="396">
        <v>5126.9333481311769</v>
      </c>
      <c r="J1858" s="396">
        <v>5185.1724700712339</v>
      </c>
      <c r="K1858" s="396">
        <v>5158.3375266801195</v>
      </c>
      <c r="L1858" s="396">
        <v>5065.820286268071</v>
      </c>
      <c r="M1858" s="396">
        <v>4944.2632682439944</v>
      </c>
      <c r="N1858" s="396">
        <v>4804.9140432493978</v>
      </c>
      <c r="O1858" s="424">
        <v>4830.8033492273262</v>
      </c>
    </row>
    <row r="1859" spans="2:15" ht="15.75" x14ac:dyDescent="0.2">
      <c r="B1859" s="379" t="s">
        <v>316</v>
      </c>
      <c r="C1859" s="396">
        <v>4331.0737124658826</v>
      </c>
      <c r="D1859" s="396">
        <v>4501.1915748031588</v>
      </c>
      <c r="E1859" s="396">
        <v>4500.7118637110052</v>
      </c>
      <c r="F1859" s="396">
        <v>4611.4900636942666</v>
      </c>
      <c r="G1859" s="396">
        <v>4459.2810310218947</v>
      </c>
      <c r="H1859" s="396">
        <v>5164.9107499999909</v>
      </c>
      <c r="I1859" s="396">
        <v>4946.306721170391</v>
      </c>
      <c r="J1859" s="396">
        <v>5022.8579269496595</v>
      </c>
      <c r="K1859" s="396">
        <v>4853.9652316602323</v>
      </c>
      <c r="L1859" s="396">
        <v>4777.4018926829322</v>
      </c>
      <c r="M1859" s="396">
        <v>4695.3060112359508</v>
      </c>
      <c r="N1859" s="396">
        <v>4351.3120837124698</v>
      </c>
      <c r="O1859" s="424">
        <v>4684.6507385923205</v>
      </c>
    </row>
    <row r="1860" spans="2:15" ht="15.75" x14ac:dyDescent="0.2">
      <c r="B1860" s="379" t="s">
        <v>314</v>
      </c>
      <c r="C1860" s="396">
        <v>4230.7062672605834</v>
      </c>
      <c r="D1860" s="396">
        <v>4191.0845961945006</v>
      </c>
      <c r="E1860" s="396">
        <v>4290.6228001679256</v>
      </c>
      <c r="F1860" s="396">
        <v>4343.6951596715326</v>
      </c>
      <c r="G1860" s="396">
        <v>4378.9484164093556</v>
      </c>
      <c r="H1860" s="396">
        <v>5130.9695728155257</v>
      </c>
      <c r="I1860" s="396">
        <v>4851.5426125724489</v>
      </c>
      <c r="J1860" s="396">
        <v>4961.9705517578113</v>
      </c>
      <c r="K1860" s="396">
        <v>4941.203890139579</v>
      </c>
      <c r="L1860" s="396">
        <v>4771.4958046248257</v>
      </c>
      <c r="M1860" s="396">
        <v>4856.9203525211979</v>
      </c>
      <c r="N1860" s="396">
        <v>4774.323837209301</v>
      </c>
      <c r="O1860" s="424">
        <v>4643.6236551120501</v>
      </c>
    </row>
    <row r="1861" spans="2:15" ht="15.75" x14ac:dyDescent="0.2">
      <c r="B1861" s="379" t="s">
        <v>330</v>
      </c>
      <c r="C1861" s="396">
        <v>4089.0155529685708</v>
      </c>
      <c r="D1861" s="396">
        <v>4237.4733682983679</v>
      </c>
      <c r="E1861" s="396">
        <v>4229.147311586049</v>
      </c>
      <c r="F1861" s="396">
        <v>4194.0720400500641</v>
      </c>
      <c r="G1861" s="396">
        <v>4140.9007619047625</v>
      </c>
      <c r="H1861" s="396">
        <v>4486.4036619718354</v>
      </c>
      <c r="I1861" s="396">
        <v>4525.5331536697213</v>
      </c>
      <c r="J1861" s="396">
        <v>4282.5306772908361</v>
      </c>
      <c r="K1861" s="396">
        <v>4290.8760309892759</v>
      </c>
      <c r="L1861" s="396">
        <v>4212.8469498069517</v>
      </c>
      <c r="M1861" s="396">
        <v>4107.844141414138</v>
      </c>
      <c r="N1861" s="396">
        <v>4262.2785714285701</v>
      </c>
      <c r="O1861" s="424">
        <v>4254.9101851149289</v>
      </c>
    </row>
    <row r="1862" spans="2:15" ht="15.75" x14ac:dyDescent="0.2">
      <c r="B1862" s="379" t="s">
        <v>317</v>
      </c>
      <c r="C1862" s="396">
        <v>4043.2516505441281</v>
      </c>
      <c r="D1862" s="396">
        <v>4169.9831810295054</v>
      </c>
      <c r="E1862" s="396">
        <v>4144.7269910514542</v>
      </c>
      <c r="F1862" s="396">
        <v>4122.0170851460507</v>
      </c>
      <c r="G1862" s="396">
        <v>4136.5648651887313</v>
      </c>
      <c r="H1862" s="396">
        <v>4676.9228571428575</v>
      </c>
      <c r="I1862" s="396">
        <v>4664.9019074814414</v>
      </c>
      <c r="J1862" s="396">
        <v>4562.4696407953779</v>
      </c>
      <c r="K1862" s="396">
        <v>4392.538140643619</v>
      </c>
      <c r="L1862" s="396">
        <v>4289.2556025236572</v>
      </c>
      <c r="M1862" s="396">
        <v>4353.3527372262843</v>
      </c>
      <c r="N1862" s="396">
        <v>4187.2237530712564</v>
      </c>
      <c r="O1862" s="424">
        <v>4311.9340343203639</v>
      </c>
    </row>
    <row r="1863" spans="2:15" ht="15.75" x14ac:dyDescent="0.2">
      <c r="B1863" s="44" t="s">
        <v>319</v>
      </c>
      <c r="C1863" s="112">
        <v>3975.6045043731733</v>
      </c>
      <c r="D1863" s="112">
        <v>3993.7734247211906</v>
      </c>
      <c r="E1863" s="112">
        <v>3841.0207308664662</v>
      </c>
      <c r="F1863" s="112">
        <v>3913.2789428076267</v>
      </c>
      <c r="G1863" s="112">
        <v>3926.8344563106816</v>
      </c>
      <c r="H1863" s="112">
        <v>4637.8499727965082</v>
      </c>
      <c r="I1863" s="112">
        <v>4368.2333373378224</v>
      </c>
      <c r="J1863" s="112">
        <v>4409.0746110963637</v>
      </c>
      <c r="K1863" s="112">
        <v>4325.694098966027</v>
      </c>
      <c r="L1863" s="112">
        <v>4215.7734454877464</v>
      </c>
      <c r="M1863" s="112">
        <v>4155.3294744859131</v>
      </c>
      <c r="N1863" s="112">
        <v>4175.4706939501693</v>
      </c>
      <c r="O1863" s="163">
        <v>4161.4948077666404</v>
      </c>
    </row>
    <row r="1864" spans="2:15" ht="15.75" x14ac:dyDescent="0.2">
      <c r="B1864" s="44" t="s">
        <v>325</v>
      </c>
      <c r="C1864" s="112">
        <v>3899.7552468007302</v>
      </c>
      <c r="D1864" s="112">
        <v>3992.000551724137</v>
      </c>
      <c r="E1864" s="112">
        <v>3953.9600688468163</v>
      </c>
      <c r="F1864" s="112">
        <v>3934.1531944444441</v>
      </c>
      <c r="G1864" s="112">
        <v>3739.3761111111139</v>
      </c>
      <c r="H1864" s="112">
        <v>4268.9216600790505</v>
      </c>
      <c r="I1864" s="112">
        <v>4523.0102876480551</v>
      </c>
      <c r="J1864" s="112">
        <v>4167.879107505074</v>
      </c>
      <c r="K1864" s="112">
        <v>4285.0672920353927</v>
      </c>
      <c r="L1864" s="112">
        <v>3980.0887743190665</v>
      </c>
      <c r="M1864" s="112">
        <v>3944.9686785714371</v>
      </c>
      <c r="N1864" s="112">
        <v>3943.1369793620993</v>
      </c>
      <c r="O1864" s="163">
        <v>4052.6931627039507</v>
      </c>
    </row>
    <row r="1865" spans="2:15" ht="15.75" x14ac:dyDescent="0.2">
      <c r="B1865" s="44" t="s">
        <v>318</v>
      </c>
      <c r="C1865" s="112">
        <v>3869.001782729807</v>
      </c>
      <c r="D1865" s="112">
        <v>3857.7074189278678</v>
      </c>
      <c r="E1865" s="112">
        <v>3758.1918051948046</v>
      </c>
      <c r="F1865" s="112">
        <v>3904.1555453905648</v>
      </c>
      <c r="G1865" s="112">
        <v>3855.0433958333351</v>
      </c>
      <c r="H1865" s="112">
        <v>4362.5729138062525</v>
      </c>
      <c r="I1865" s="112">
        <v>4260.8142250673836</v>
      </c>
      <c r="J1865" s="112">
        <v>4246.7140206185531</v>
      </c>
      <c r="K1865" s="112">
        <v>4316.9232778932774</v>
      </c>
      <c r="L1865" s="112">
        <v>4114.3997800586467</v>
      </c>
      <c r="M1865" s="112">
        <v>4085.7675704225371</v>
      </c>
      <c r="N1865" s="112">
        <v>4032.5922175732208</v>
      </c>
      <c r="O1865" s="163">
        <v>4055.3236627930205</v>
      </c>
    </row>
    <row r="1866" spans="2:15" ht="15.75" x14ac:dyDescent="0.2">
      <c r="B1866" s="44" t="s">
        <v>320</v>
      </c>
      <c r="C1866" s="112">
        <v>3853.1529696969687</v>
      </c>
      <c r="D1866" s="112">
        <v>3783.5825444071038</v>
      </c>
      <c r="E1866" s="112">
        <v>3708.4194928229576</v>
      </c>
      <c r="F1866" s="112">
        <v>3806.1385840249009</v>
      </c>
      <c r="G1866" s="112">
        <v>3813.2502355350775</v>
      </c>
      <c r="H1866" s="112">
        <v>4422.035488810362</v>
      </c>
      <c r="I1866" s="112">
        <v>4260.018816263505</v>
      </c>
      <c r="J1866" s="112">
        <v>4145.99571915861</v>
      </c>
      <c r="K1866" s="112">
        <v>4244.9345996860229</v>
      </c>
      <c r="L1866" s="112">
        <v>3997.1502151130703</v>
      </c>
      <c r="M1866" s="112">
        <v>4012.2774317817029</v>
      </c>
      <c r="N1866" s="112">
        <v>4039.6566948257637</v>
      </c>
      <c r="O1866" s="163">
        <v>4007.2177326771703</v>
      </c>
    </row>
    <row r="1867" spans="2:15" ht="15.75" x14ac:dyDescent="0.2">
      <c r="B1867" s="44" t="s">
        <v>337</v>
      </c>
      <c r="C1867" s="112">
        <v>3835.7723847695388</v>
      </c>
      <c r="D1867" s="112">
        <v>4017.4039736346508</v>
      </c>
      <c r="E1867" s="112">
        <v>3679.174487179489</v>
      </c>
      <c r="F1867" s="112">
        <v>3525.9950204081642</v>
      </c>
      <c r="G1867" s="112">
        <v>3684.4478137651831</v>
      </c>
      <c r="H1867" s="112">
        <v>4604.8857209302269</v>
      </c>
      <c r="I1867" s="112">
        <v>4398.5690797546022</v>
      </c>
      <c r="J1867" s="112">
        <v>4284.0973148148123</v>
      </c>
      <c r="K1867" s="112">
        <v>4471.308085106386</v>
      </c>
      <c r="L1867" s="112">
        <v>4001.3595959595968</v>
      </c>
      <c r="M1867" s="112">
        <v>3907.6029435483852</v>
      </c>
      <c r="N1867" s="112">
        <v>3853.9427800829908</v>
      </c>
      <c r="O1867" s="163">
        <v>4022.0465999961693</v>
      </c>
    </row>
    <row r="1868" spans="2:15" ht="15.75" x14ac:dyDescent="0.2">
      <c r="B1868" s="44" t="s">
        <v>331</v>
      </c>
      <c r="C1868" s="112">
        <v>3823.2569686985166</v>
      </c>
      <c r="D1868" s="112">
        <v>3822.2798751950099</v>
      </c>
      <c r="E1868" s="112">
        <v>3860.2597301587289</v>
      </c>
      <c r="F1868" s="112">
        <v>3877.0494664371772</v>
      </c>
      <c r="G1868" s="112">
        <v>3852.8064781906296</v>
      </c>
      <c r="H1868" s="112">
        <v>4169.9259749552757</v>
      </c>
      <c r="I1868" s="112">
        <v>4073.774153605013</v>
      </c>
      <c r="J1868" s="112">
        <v>4004.194648370496</v>
      </c>
      <c r="K1868" s="112">
        <v>4045.1118006430875</v>
      </c>
      <c r="L1868" s="112">
        <v>3855.0937500000014</v>
      </c>
      <c r="M1868" s="112">
        <v>3795.0950651465773</v>
      </c>
      <c r="N1868" s="112">
        <v>3873.0240130505686</v>
      </c>
      <c r="O1868" s="163">
        <v>3920.9893270375901</v>
      </c>
    </row>
    <row r="1869" spans="2:15" ht="15.75" x14ac:dyDescent="0.2">
      <c r="B1869" s="44" t="s">
        <v>334</v>
      </c>
      <c r="C1869" s="112">
        <v>3795.0870726953858</v>
      </c>
      <c r="D1869" s="112">
        <v>3783.2743987516083</v>
      </c>
      <c r="E1869" s="112">
        <v>3668.1686834373841</v>
      </c>
      <c r="F1869" s="112">
        <v>3688.9762982210673</v>
      </c>
      <c r="G1869" s="112">
        <v>3720.802175196849</v>
      </c>
      <c r="H1869" s="112">
        <v>4336.3838305383979</v>
      </c>
      <c r="I1869" s="112">
        <v>4212.9154556189778</v>
      </c>
      <c r="J1869" s="112">
        <v>4163.6552523324881</v>
      </c>
      <c r="K1869" s="112">
        <v>4115.7361490807343</v>
      </c>
      <c r="L1869" s="112">
        <v>3948.4031942114102</v>
      </c>
      <c r="M1869" s="112">
        <v>3894.7986200607857</v>
      </c>
      <c r="N1869" s="112">
        <v>3925.3939470517516</v>
      </c>
      <c r="O1869" s="163">
        <v>3937.7995897664027</v>
      </c>
    </row>
    <row r="1870" spans="2:15" ht="15.75" x14ac:dyDescent="0.2">
      <c r="B1870" s="44" t="s">
        <v>322</v>
      </c>
      <c r="C1870" s="112">
        <v>3690.6921555996046</v>
      </c>
      <c r="D1870" s="112">
        <v>3795.5910379625166</v>
      </c>
      <c r="E1870" s="112">
        <v>3588.637557109555</v>
      </c>
      <c r="F1870" s="112">
        <v>3717.4352430196491</v>
      </c>
      <c r="G1870" s="112">
        <v>3796.6270451089717</v>
      </c>
      <c r="H1870" s="112">
        <v>4385.9701372872114</v>
      </c>
      <c r="I1870" s="112">
        <v>4190.759951409138</v>
      </c>
      <c r="J1870" s="112">
        <v>4116.8129273504346</v>
      </c>
      <c r="K1870" s="112">
        <v>4224.1703553553598</v>
      </c>
      <c r="L1870" s="112">
        <v>4110.5463922391182</v>
      </c>
      <c r="M1870" s="112">
        <v>4120.7694075949476</v>
      </c>
      <c r="N1870" s="112">
        <v>4075.2839938556167</v>
      </c>
      <c r="O1870" s="163">
        <v>3984.4413503243436</v>
      </c>
    </row>
    <row r="1871" spans="2:15" ht="15.75" x14ac:dyDescent="0.2">
      <c r="B1871" s="44" t="s">
        <v>335</v>
      </c>
      <c r="C1871" s="112">
        <v>3618.0675075376912</v>
      </c>
      <c r="D1871" s="112">
        <v>3695.9240922473018</v>
      </c>
      <c r="E1871" s="112">
        <v>3500.3321313035158</v>
      </c>
      <c r="F1871" s="112">
        <v>3603.203732767764</v>
      </c>
      <c r="G1871" s="112">
        <v>3733.4233033033033</v>
      </c>
      <c r="H1871" s="112">
        <v>4304.7126674233841</v>
      </c>
      <c r="I1871" s="112">
        <v>4297.7596969697015</v>
      </c>
      <c r="J1871" s="112">
        <v>4070.1547152619592</v>
      </c>
      <c r="K1871" s="112">
        <v>4027.1109015544034</v>
      </c>
      <c r="L1871" s="112">
        <v>3908.452037239867</v>
      </c>
      <c r="M1871" s="112">
        <v>3818.8701237113401</v>
      </c>
      <c r="N1871" s="112">
        <v>3899.7131798715227</v>
      </c>
      <c r="O1871" s="163">
        <v>3873.1436740993136</v>
      </c>
    </row>
    <row r="1872" spans="2:15" ht="15.75" x14ac:dyDescent="0.2">
      <c r="B1872" s="44" t="s">
        <v>332</v>
      </c>
      <c r="C1872" s="112">
        <v>3541.6654722492717</v>
      </c>
      <c r="D1872" s="112">
        <v>3504.1542155009429</v>
      </c>
      <c r="E1872" s="112">
        <v>3255.1926026119445</v>
      </c>
      <c r="F1872" s="112">
        <v>3205.4908835341316</v>
      </c>
      <c r="G1872" s="112">
        <v>3299.7287763289837</v>
      </c>
      <c r="H1872" s="112">
        <v>3813.3993757361586</v>
      </c>
      <c r="I1872" s="112">
        <v>3819.0894171779164</v>
      </c>
      <c r="J1872" s="112">
        <v>4004.1766031746015</v>
      </c>
      <c r="K1872" s="112">
        <v>4053.648263888892</v>
      </c>
      <c r="L1872" s="112">
        <v>3661.4781066945611</v>
      </c>
      <c r="M1872" s="112">
        <v>3677.2926794742193</v>
      </c>
      <c r="N1872" s="112">
        <v>3742.3367793240532</v>
      </c>
      <c r="O1872" s="163">
        <v>3631.4710979746392</v>
      </c>
    </row>
    <row r="1873" spans="1:15" ht="15.75" x14ac:dyDescent="0.2">
      <c r="B1873" s="44" t="s">
        <v>315</v>
      </c>
      <c r="C1873" s="112">
        <v>3480.6242734375014</v>
      </c>
      <c r="D1873" s="112">
        <v>3460.4508949704164</v>
      </c>
      <c r="E1873" s="112">
        <v>3370.358770491805</v>
      </c>
      <c r="F1873" s="112">
        <v>3433.2341701417868</v>
      </c>
      <c r="G1873" s="112">
        <v>3421.7092461908542</v>
      </c>
      <c r="H1873" s="112">
        <v>4144.5358141517472</v>
      </c>
      <c r="I1873" s="112">
        <v>4007.5584591679522</v>
      </c>
      <c r="J1873" s="112">
        <v>3847.7406164383588</v>
      </c>
      <c r="K1873" s="112">
        <v>4000.3318982229448</v>
      </c>
      <c r="L1873" s="112">
        <v>3732.0452814569544</v>
      </c>
      <c r="M1873" s="112">
        <v>3670.8162841530038</v>
      </c>
      <c r="N1873" s="112">
        <v>3644.6387289433374</v>
      </c>
      <c r="O1873" s="163">
        <v>3684.5037031472216</v>
      </c>
    </row>
    <row r="1874" spans="1:15" ht="15.75" x14ac:dyDescent="0.2">
      <c r="B1874" s="379" t="s">
        <v>324</v>
      </c>
      <c r="C1874" s="396">
        <v>3433.198406072107</v>
      </c>
      <c r="D1874" s="396">
        <v>3418.1259191176459</v>
      </c>
      <c r="E1874" s="396">
        <v>3283.8068421052653</v>
      </c>
      <c r="F1874" s="396">
        <v>3235.0442261904773</v>
      </c>
      <c r="G1874" s="396">
        <v>3321.9911460258791</v>
      </c>
      <c r="H1874" s="396">
        <v>3896.4635269709538</v>
      </c>
      <c r="I1874" s="396">
        <v>3761.1823487544448</v>
      </c>
      <c r="J1874" s="396">
        <v>3628.3352263374472</v>
      </c>
      <c r="K1874" s="396">
        <v>3996.3650193050184</v>
      </c>
      <c r="L1874" s="396">
        <v>3668.0039381443294</v>
      </c>
      <c r="M1874" s="396">
        <v>3585.2350790513838</v>
      </c>
      <c r="N1874" s="396">
        <v>3647.285029013543</v>
      </c>
      <c r="O1874" s="424">
        <v>3572.9197255907079</v>
      </c>
    </row>
    <row r="1875" spans="1:15" ht="15.75" x14ac:dyDescent="0.2">
      <c r="B1875" s="379" t="s">
        <v>336</v>
      </c>
      <c r="C1875" s="396">
        <v>3300.2849334811535</v>
      </c>
      <c r="D1875" s="396">
        <v>3348.0145155586956</v>
      </c>
      <c r="E1875" s="396">
        <v>3207.6713508772004</v>
      </c>
      <c r="F1875" s="396">
        <v>3311.8404736440066</v>
      </c>
      <c r="G1875" s="396">
        <v>3230.3388723241574</v>
      </c>
      <c r="H1875" s="396">
        <v>3764.6852226027404</v>
      </c>
      <c r="I1875" s="396">
        <v>3747.7085767372701</v>
      </c>
      <c r="J1875" s="396">
        <v>3641.1516217303838</v>
      </c>
      <c r="K1875" s="396">
        <v>3683.2013666026801</v>
      </c>
      <c r="L1875" s="396">
        <v>3442.5704818797258</v>
      </c>
      <c r="M1875" s="396">
        <v>3490.2035523300278</v>
      </c>
      <c r="N1875" s="396">
        <v>3569.8489873417757</v>
      </c>
      <c r="O1875" s="424">
        <v>3478.1266629258184</v>
      </c>
    </row>
    <row r="1876" spans="1:15" ht="15.75" x14ac:dyDescent="0.2">
      <c r="B1876" s="379" t="s">
        <v>329</v>
      </c>
      <c r="C1876" s="396">
        <v>3276.8487162162169</v>
      </c>
      <c r="D1876" s="396">
        <v>3355.973399209488</v>
      </c>
      <c r="E1876" s="396">
        <v>3436.6595265151554</v>
      </c>
      <c r="F1876" s="396">
        <v>3248.3788209606982</v>
      </c>
      <c r="G1876" s="396">
        <v>3458.5500400000046</v>
      </c>
      <c r="H1876" s="396">
        <v>3761.8173942093572</v>
      </c>
      <c r="I1876" s="396">
        <v>3641.6049498997986</v>
      </c>
      <c r="J1876" s="396">
        <v>3411.0646979865746</v>
      </c>
      <c r="K1876" s="396">
        <v>3511.6198315789457</v>
      </c>
      <c r="L1876" s="396">
        <v>3258.7963247863249</v>
      </c>
      <c r="M1876" s="396">
        <v>3451.0793432203377</v>
      </c>
      <c r="N1876" s="396">
        <v>3371.7742161016959</v>
      </c>
      <c r="O1876" s="424">
        <v>3432.0139383903825</v>
      </c>
    </row>
    <row r="1877" spans="1:15" ht="15.75" x14ac:dyDescent="0.2">
      <c r="B1877" s="379" t="s">
        <v>323</v>
      </c>
      <c r="C1877" s="396">
        <v>3200.2459148446501</v>
      </c>
      <c r="D1877" s="396">
        <v>3329.5767417582429</v>
      </c>
      <c r="E1877" s="396">
        <v>3177.9096744438402</v>
      </c>
      <c r="F1877" s="396">
        <v>3120.0180918306514</v>
      </c>
      <c r="G1877" s="396">
        <v>3199.8110196987259</v>
      </c>
      <c r="H1877" s="396">
        <v>3672.3802702702665</v>
      </c>
      <c r="I1877" s="396">
        <v>3516.9144076086964</v>
      </c>
      <c r="J1877" s="396">
        <v>3448.7236184210492</v>
      </c>
      <c r="K1877" s="396">
        <v>3624.5823751387311</v>
      </c>
      <c r="L1877" s="396">
        <v>3369.7969104739614</v>
      </c>
      <c r="M1877" s="396">
        <v>3433.2606064008951</v>
      </c>
      <c r="N1877" s="396">
        <v>3386.1296463205981</v>
      </c>
      <c r="O1877" s="424">
        <v>3373.2791064341923</v>
      </c>
    </row>
    <row r="1878" spans="1:15" ht="15.75" x14ac:dyDescent="0.2">
      <c r="B1878" s="379" t="s">
        <v>326</v>
      </c>
      <c r="C1878" s="396">
        <v>3000.0372142857118</v>
      </c>
      <c r="D1878" s="396">
        <v>3313.665939597312</v>
      </c>
      <c r="E1878" s="396">
        <v>3029.4396742671056</v>
      </c>
      <c r="F1878" s="396">
        <v>2905.3699446494484</v>
      </c>
      <c r="G1878" s="396">
        <v>3151.1094032549695</v>
      </c>
      <c r="H1878" s="396">
        <v>3795.2883767535054</v>
      </c>
      <c r="I1878" s="396">
        <v>3826.1781282495649</v>
      </c>
      <c r="J1878" s="396">
        <v>3766.0217590822172</v>
      </c>
      <c r="K1878" s="396">
        <v>3655.5075136116147</v>
      </c>
      <c r="L1878" s="396">
        <v>3556.0049328214986</v>
      </c>
      <c r="M1878" s="396">
        <v>3457.9951086956535</v>
      </c>
      <c r="N1878" s="396">
        <v>3431.0327440147348</v>
      </c>
      <c r="O1878" s="424">
        <v>3407.304228273611</v>
      </c>
    </row>
    <row r="1879" spans="1:15" ht="15.75" x14ac:dyDescent="0.2">
      <c r="B1879" s="379" t="s">
        <v>333</v>
      </c>
      <c r="C1879" s="396">
        <v>2115.6035970464109</v>
      </c>
      <c r="D1879" s="396">
        <v>2102.710480480479</v>
      </c>
      <c r="E1879" s="396">
        <v>1866.6149949443879</v>
      </c>
      <c r="F1879" s="396">
        <v>1697.7363127187859</v>
      </c>
      <c r="G1879" s="396">
        <v>1865.8924791418381</v>
      </c>
      <c r="H1879" s="396">
        <v>2680.6447210884362</v>
      </c>
      <c r="I1879" s="396">
        <v>2752.4199258343647</v>
      </c>
      <c r="J1879" s="396">
        <v>2631.9764267676769</v>
      </c>
      <c r="K1879" s="396">
        <v>2707.3236036036046</v>
      </c>
      <c r="L1879" s="396">
        <v>2319.8356946182716</v>
      </c>
      <c r="M1879" s="396">
        <v>2243.3919905771531</v>
      </c>
      <c r="N1879" s="396">
        <v>2221.2401331719143</v>
      </c>
      <c r="O1879" s="424">
        <v>2267.1158633327773</v>
      </c>
    </row>
    <row r="1880" spans="1:15" ht="16.5" thickBot="1" x14ac:dyDescent="0.3">
      <c r="B1880" s="101" t="s">
        <v>1</v>
      </c>
      <c r="C1880" s="114">
        <v>3891.9238926182111</v>
      </c>
      <c r="D1880" s="114">
        <v>3954.2119570603172</v>
      </c>
      <c r="E1880" s="114">
        <v>3844.4438466827319</v>
      </c>
      <c r="F1880" s="114">
        <v>3870.5845130811153</v>
      </c>
      <c r="G1880" s="114">
        <v>3884.0498977451848</v>
      </c>
      <c r="H1880" s="114">
        <v>4505.4415265980761</v>
      </c>
      <c r="I1880" s="114">
        <v>4398.297793440287</v>
      </c>
      <c r="J1880" s="114">
        <v>4328.6609722265448</v>
      </c>
      <c r="K1880" s="114">
        <v>4365.3368165538268</v>
      </c>
      <c r="L1880" s="114">
        <v>4156.6949805552422</v>
      </c>
      <c r="M1880" s="114">
        <v>4137.2386115061245</v>
      </c>
      <c r="N1880" s="114">
        <v>4106.7896954856451</v>
      </c>
      <c r="O1880" s="114">
        <v>4120.3062086294422</v>
      </c>
    </row>
    <row r="1881" spans="1:15" ht="15" x14ac:dyDescent="0.2">
      <c r="B1881" s="44"/>
      <c r="C1881" s="98"/>
      <c r="D1881" s="98"/>
      <c r="E1881" s="98"/>
      <c r="F1881" s="98"/>
      <c r="G1881" s="98"/>
      <c r="H1881" s="98"/>
      <c r="I1881" s="98"/>
      <c r="J1881" s="98"/>
      <c r="K1881" s="98"/>
      <c r="L1881" s="98"/>
      <c r="M1881" s="98"/>
      <c r="N1881" s="98"/>
      <c r="O1881" s="49"/>
    </row>
    <row r="1882" spans="1:15" ht="15" x14ac:dyDescent="0.2">
      <c r="B1882" s="44"/>
      <c r="C1882" s="98"/>
      <c r="D1882" s="98"/>
      <c r="E1882" s="98"/>
      <c r="F1882" s="98"/>
      <c r="G1882" s="98"/>
      <c r="H1882" s="98"/>
      <c r="I1882" s="98"/>
      <c r="J1882" s="98"/>
      <c r="K1882" s="98"/>
      <c r="L1882" s="98"/>
      <c r="M1882" s="98"/>
      <c r="N1882" s="98"/>
      <c r="O1882" s="49"/>
    </row>
    <row r="1883" spans="1:15" ht="20.25" x14ac:dyDescent="0.3">
      <c r="B1883" s="330" t="s">
        <v>96</v>
      </c>
      <c r="C1883" s="49"/>
      <c r="D1883" s="49"/>
      <c r="E1883" s="49"/>
      <c r="F1883" s="49"/>
      <c r="G1883" s="49"/>
      <c r="H1883" s="49"/>
      <c r="I1883" s="49"/>
      <c r="J1883" s="49"/>
      <c r="K1883" s="49"/>
      <c r="L1883" s="49"/>
      <c r="M1883" s="49"/>
      <c r="N1883" s="49"/>
      <c r="O1883" s="49"/>
    </row>
    <row r="1884" spans="1:15" s="74" customFormat="1" ht="15.75" x14ac:dyDescent="0.25">
      <c r="A1884" s="20"/>
      <c r="B1884" s="69"/>
      <c r="C1884" s="137"/>
      <c r="D1884" s="137"/>
      <c r="E1884" s="137"/>
      <c r="F1884" s="137"/>
      <c r="G1884" s="137"/>
      <c r="H1884" s="137"/>
      <c r="I1884" s="137"/>
      <c r="J1884" s="137"/>
      <c r="K1884" s="137"/>
      <c r="L1884" s="137"/>
      <c r="M1884" s="137"/>
      <c r="N1884" s="137"/>
      <c r="O1884" s="137"/>
    </row>
    <row r="1885" spans="1:15" s="74" customFormat="1" ht="15.75" x14ac:dyDescent="0.25">
      <c r="A1885" s="20"/>
      <c r="B1885" s="69" t="s">
        <v>542</v>
      </c>
      <c r="C1885" s="137"/>
      <c r="D1885" s="137"/>
      <c r="E1885" s="137"/>
      <c r="F1885" s="137"/>
      <c r="G1885" s="137"/>
      <c r="H1885" s="137"/>
      <c r="I1885" s="137"/>
      <c r="J1885" s="137"/>
      <c r="K1885" s="137"/>
      <c r="L1885" s="137"/>
      <c r="M1885" s="137"/>
      <c r="N1885" s="137"/>
      <c r="O1885" s="137"/>
    </row>
    <row r="1886" spans="1:15" ht="15.75" x14ac:dyDescent="0.25">
      <c r="B1886" s="595" t="s">
        <v>556</v>
      </c>
      <c r="C1886" s="11">
        <v>13</v>
      </c>
      <c r="D1886" s="49"/>
      <c r="E1886" s="49"/>
      <c r="F1886" s="49"/>
      <c r="G1886" s="49"/>
      <c r="H1886" s="49"/>
      <c r="I1886" s="49"/>
      <c r="J1886" s="49"/>
      <c r="K1886" s="49"/>
      <c r="L1886" s="49"/>
      <c r="M1886" s="49"/>
      <c r="N1886" s="49"/>
      <c r="O1886" s="49"/>
    </row>
    <row r="1887" spans="1:15" ht="32.25" thickBot="1" x14ac:dyDescent="0.25">
      <c r="B1887" s="82" t="s">
        <v>88</v>
      </c>
      <c r="C1887" s="83" t="s">
        <v>28</v>
      </c>
      <c r="D1887" s="176" t="s">
        <v>97</v>
      </c>
      <c r="E1887" s="176" t="s">
        <v>98</v>
      </c>
      <c r="F1887" s="176" t="s">
        <v>99</v>
      </c>
      <c r="G1887" s="176" t="s">
        <v>100</v>
      </c>
      <c r="H1887" s="176" t="s">
        <v>101</v>
      </c>
      <c r="I1887" s="176" t="s">
        <v>102</v>
      </c>
      <c r="J1887" s="176" t="s">
        <v>103</v>
      </c>
      <c r="K1887" s="49"/>
      <c r="L1887" s="49"/>
      <c r="M1887" s="49"/>
      <c r="N1887" s="49"/>
      <c r="O1887" s="49"/>
    </row>
    <row r="1888" spans="1:15" ht="15.75" customHeight="1" x14ac:dyDescent="0.2">
      <c r="A1888" s="596"/>
      <c r="B1888" s="379" t="s">
        <v>327</v>
      </c>
      <c r="C1888" s="421">
        <v>1184614.0000000054</v>
      </c>
      <c r="D1888" s="419">
        <v>2892804566.4300008</v>
      </c>
      <c r="E1888" s="419">
        <v>2441.9807350157839</v>
      </c>
      <c r="F1888" s="419">
        <v>39409032.420000002</v>
      </c>
      <c r="G1888" s="419">
        <v>47899668.16999989</v>
      </c>
      <c r="H1888" s="419">
        <v>1050458634.5400017</v>
      </c>
      <c r="I1888" s="419">
        <v>1794446263.7199991</v>
      </c>
      <c r="J1888" s="419">
        <v>11540.883267944717</v>
      </c>
      <c r="K1888" s="49"/>
      <c r="L1888" s="49"/>
      <c r="M1888" s="49"/>
      <c r="N1888" s="49"/>
      <c r="O1888" s="49"/>
    </row>
    <row r="1889" spans="1:15" ht="15" x14ac:dyDescent="0.2">
      <c r="A1889" s="596"/>
      <c r="B1889" s="379" t="s">
        <v>321</v>
      </c>
      <c r="C1889" s="421">
        <v>987247.0000000021</v>
      </c>
      <c r="D1889" s="419">
        <v>2362141266.3799973</v>
      </c>
      <c r="E1889" s="419">
        <v>2392.6547929545413</v>
      </c>
      <c r="F1889" s="419">
        <v>34013650.960000046</v>
      </c>
      <c r="G1889" s="419">
        <v>27735519.770000011</v>
      </c>
      <c r="H1889" s="419">
        <v>1232158825.2199969</v>
      </c>
      <c r="I1889" s="419">
        <v>1102246921.3900001</v>
      </c>
      <c r="J1889" s="419">
        <v>10454.65588419409</v>
      </c>
      <c r="K1889" s="49"/>
      <c r="L1889" s="49"/>
      <c r="M1889" s="49"/>
      <c r="N1889" s="49"/>
      <c r="O1889" s="49"/>
    </row>
    <row r="1890" spans="1:15" ht="15" x14ac:dyDescent="0.2">
      <c r="A1890" s="596"/>
      <c r="B1890" s="379" t="s">
        <v>334</v>
      </c>
      <c r="C1890" s="421">
        <v>220935.00000000006</v>
      </c>
      <c r="D1890" s="419">
        <v>426749958.02999979</v>
      </c>
      <c r="E1890" s="419">
        <v>1931.5633920836431</v>
      </c>
      <c r="F1890" s="419">
        <v>7235121.6500000022</v>
      </c>
      <c r="G1890" s="419">
        <v>3461881.3100000075</v>
      </c>
      <c r="H1890" s="419">
        <v>145661349.21999997</v>
      </c>
      <c r="I1890" s="419">
        <v>277626727.49999982</v>
      </c>
      <c r="J1890" s="419">
        <v>5769.1919253911201</v>
      </c>
      <c r="K1890" s="49"/>
      <c r="L1890" s="49"/>
      <c r="M1890" s="49"/>
      <c r="N1890" s="49"/>
      <c r="O1890" s="49"/>
    </row>
    <row r="1891" spans="1:15" ht="15" x14ac:dyDescent="0.2">
      <c r="A1891" s="596"/>
      <c r="B1891" s="379" t="s">
        <v>314</v>
      </c>
      <c r="C1891" s="421">
        <v>178550.00000000041</v>
      </c>
      <c r="D1891" s="419">
        <v>317954582.89999974</v>
      </c>
      <c r="E1891" s="419">
        <v>1780.759355362638</v>
      </c>
      <c r="F1891" s="419">
        <v>4652782.7700000023</v>
      </c>
      <c r="G1891" s="419">
        <v>7357533.5499999952</v>
      </c>
      <c r="H1891" s="419">
        <v>120884243.27</v>
      </c>
      <c r="I1891" s="419">
        <v>189712806.07999974</v>
      </c>
      <c r="J1891" s="419">
        <v>7096.2437656529437</v>
      </c>
      <c r="K1891" s="49"/>
      <c r="L1891" s="49"/>
      <c r="M1891" s="49"/>
      <c r="N1891" s="49"/>
      <c r="O1891" s="49"/>
    </row>
    <row r="1892" spans="1:15" ht="15" x14ac:dyDescent="0.2">
      <c r="A1892" s="596"/>
      <c r="B1892" s="379" t="s">
        <v>319</v>
      </c>
      <c r="C1892" s="421">
        <v>137375.99999999971</v>
      </c>
      <c r="D1892" s="419">
        <v>264121304.57999986</v>
      </c>
      <c r="E1892" s="419">
        <v>1922.6160652515755</v>
      </c>
      <c r="F1892" s="419">
        <v>4037717.6699999878</v>
      </c>
      <c r="G1892" s="419">
        <v>2560334.5599999991</v>
      </c>
      <c r="H1892" s="419">
        <v>101425221.61000009</v>
      </c>
      <c r="I1892" s="419">
        <v>160135748.40999976</v>
      </c>
      <c r="J1892" s="419">
        <v>6221.7992907981716</v>
      </c>
      <c r="K1892" s="49"/>
      <c r="L1892" s="49"/>
      <c r="M1892" s="49"/>
      <c r="N1892" s="49"/>
      <c r="O1892" s="49"/>
    </row>
    <row r="1893" spans="1:15" ht="15" x14ac:dyDescent="0.2">
      <c r="A1893" s="596"/>
      <c r="B1893" s="44" t="s">
        <v>328</v>
      </c>
      <c r="C1893" s="53">
        <v>97001.999999999913</v>
      </c>
      <c r="D1893" s="157">
        <v>177793710.77999988</v>
      </c>
      <c r="E1893" s="157">
        <v>1832.8870619162496</v>
      </c>
      <c r="F1893" s="157">
        <v>2322266.839999998</v>
      </c>
      <c r="G1893" s="157">
        <v>2787403.6</v>
      </c>
      <c r="H1893" s="157">
        <v>60173187.090000026</v>
      </c>
      <c r="I1893" s="157">
        <v>114833120.08999985</v>
      </c>
      <c r="J1893" s="157">
        <v>7929.4890435198522</v>
      </c>
      <c r="K1893" s="49"/>
      <c r="L1893" s="49"/>
      <c r="M1893" s="49"/>
      <c r="N1893" s="49"/>
      <c r="O1893" s="49"/>
    </row>
    <row r="1894" spans="1:15" ht="15" x14ac:dyDescent="0.2">
      <c r="A1894" s="596"/>
      <c r="B1894" s="44" t="s">
        <v>336</v>
      </c>
      <c r="C1894" s="53">
        <v>82070.000000000015</v>
      </c>
      <c r="D1894" s="157">
        <v>137792660.49999988</v>
      </c>
      <c r="E1894" s="157">
        <v>1678.9650359449233</v>
      </c>
      <c r="F1894" s="157">
        <v>1771345.479999996</v>
      </c>
      <c r="G1894" s="157">
        <v>837106.7299999994</v>
      </c>
      <c r="H1894" s="157">
        <v>53068247.009999916</v>
      </c>
      <c r="I1894" s="157">
        <v>83887306.759999961</v>
      </c>
      <c r="J1894" s="157">
        <v>5369.9597890295372</v>
      </c>
      <c r="K1894" s="49"/>
      <c r="L1894" s="49"/>
      <c r="M1894" s="49"/>
      <c r="N1894" s="49"/>
      <c r="O1894" s="49"/>
    </row>
    <row r="1895" spans="1:15" ht="15" x14ac:dyDescent="0.2">
      <c r="A1895" s="596"/>
      <c r="B1895" s="44" t="s">
        <v>332</v>
      </c>
      <c r="C1895" s="53">
        <v>73763.999999999971</v>
      </c>
      <c r="D1895" s="157">
        <v>137992314.19000003</v>
      </c>
      <c r="E1895" s="157">
        <v>1870.7271052274834</v>
      </c>
      <c r="F1895" s="157">
        <v>2222069.0299999989</v>
      </c>
      <c r="G1895" s="157">
        <v>1041098.3899999982</v>
      </c>
      <c r="H1895" s="157">
        <v>44311201.850000001</v>
      </c>
      <c r="I1895" s="157">
        <v>92640013.950000018</v>
      </c>
      <c r="J1895" s="157">
        <v>6080.0955964214709</v>
      </c>
      <c r="K1895" s="49"/>
      <c r="L1895" s="49"/>
      <c r="M1895" s="49"/>
      <c r="N1895" s="49"/>
      <c r="O1895" s="49"/>
    </row>
    <row r="1896" spans="1:15" ht="15" x14ac:dyDescent="0.2">
      <c r="A1896" s="596"/>
      <c r="B1896" s="44" t="s">
        <v>322</v>
      </c>
      <c r="C1896" s="53">
        <v>70181.000000000044</v>
      </c>
      <c r="D1896" s="157">
        <v>123627602.61</v>
      </c>
      <c r="E1896" s="157">
        <v>1761.5537340590747</v>
      </c>
      <c r="F1896" s="157">
        <v>2236295.4199999995</v>
      </c>
      <c r="G1896" s="157">
        <v>1333208.880000002</v>
      </c>
      <c r="H1896" s="157">
        <v>39889134.009999953</v>
      </c>
      <c r="I1896" s="157">
        <v>82405259.720000044</v>
      </c>
      <c r="J1896" s="157">
        <v>6250.3198617511425</v>
      </c>
      <c r="K1896" s="49"/>
      <c r="L1896" s="49"/>
      <c r="M1896" s="49"/>
      <c r="N1896" s="49"/>
      <c r="O1896" s="49"/>
    </row>
    <row r="1897" spans="1:15" ht="15" x14ac:dyDescent="0.2">
      <c r="A1897" s="596"/>
      <c r="B1897" s="44" t="s">
        <v>320</v>
      </c>
      <c r="C1897" s="53">
        <v>62214.000000000146</v>
      </c>
      <c r="D1897" s="157">
        <v>121377190.15000013</v>
      </c>
      <c r="E1897" s="157">
        <v>1950.9626474748422</v>
      </c>
      <c r="F1897" s="157">
        <v>2209884.9099999955</v>
      </c>
      <c r="G1897" s="157">
        <v>901731.2000000017</v>
      </c>
      <c r="H1897" s="157">
        <v>41894814.050000027</v>
      </c>
      <c r="I1897" s="157">
        <v>78580644.900000095</v>
      </c>
      <c r="J1897" s="157">
        <v>5831.5349841605121</v>
      </c>
      <c r="K1897" s="49"/>
      <c r="L1897" s="49"/>
      <c r="M1897" s="49"/>
      <c r="N1897" s="49"/>
      <c r="O1897" s="49"/>
    </row>
    <row r="1898" spans="1:15" ht="15" x14ac:dyDescent="0.2">
      <c r="A1898" s="596"/>
      <c r="B1898" s="44" t="s">
        <v>318</v>
      </c>
      <c r="C1898" s="53">
        <v>55407.000000000036</v>
      </c>
      <c r="D1898" s="157">
        <v>96494747.980000153</v>
      </c>
      <c r="E1898" s="157">
        <v>1741.5624015016169</v>
      </c>
      <c r="F1898" s="157">
        <v>1051655.46</v>
      </c>
      <c r="G1898" s="157">
        <v>1172070.7699999989</v>
      </c>
      <c r="H1898" s="157">
        <v>29377498.41</v>
      </c>
      <c r="I1898" s="157">
        <v>65945178.800000153</v>
      </c>
      <c r="J1898" s="157">
        <v>5855.6268758716787</v>
      </c>
      <c r="K1898" s="49"/>
      <c r="L1898" s="49"/>
      <c r="M1898" s="49"/>
      <c r="N1898" s="49"/>
      <c r="O1898" s="49"/>
    </row>
    <row r="1899" spans="1:15" ht="15" x14ac:dyDescent="0.2">
      <c r="A1899" s="596"/>
      <c r="B1899" s="44" t="s">
        <v>323</v>
      </c>
      <c r="C1899" s="53">
        <v>60733.99999999992</v>
      </c>
      <c r="D1899" s="157">
        <v>90902433.809999853</v>
      </c>
      <c r="E1899" s="157">
        <v>1496.7305596535709</v>
      </c>
      <c r="F1899" s="157">
        <v>1412322.6400000008</v>
      </c>
      <c r="G1899" s="157">
        <v>1184095.7699999977</v>
      </c>
      <c r="H1899" s="157">
        <v>30726211.330000006</v>
      </c>
      <c r="I1899" s="157">
        <v>58992126.709999844</v>
      </c>
      <c r="J1899" s="157">
        <v>4958.5841357672425</v>
      </c>
      <c r="K1899" s="49"/>
      <c r="L1899" s="49"/>
      <c r="M1899" s="49"/>
      <c r="N1899" s="49"/>
      <c r="O1899" s="49"/>
    </row>
    <row r="1900" spans="1:15" ht="15" x14ac:dyDescent="0.2">
      <c r="A1900" s="596"/>
      <c r="B1900" s="379" t="s">
        <v>317</v>
      </c>
      <c r="C1900" s="421">
        <v>45239.999999999935</v>
      </c>
      <c r="D1900" s="419">
        <v>80531240.99999997</v>
      </c>
      <c r="E1900" s="419">
        <v>1780.0893236074289</v>
      </c>
      <c r="F1900" s="419">
        <v>907727.69000000018</v>
      </c>
      <c r="G1900" s="419">
        <v>949337.90999999724</v>
      </c>
      <c r="H1900" s="419">
        <v>25334799.130000025</v>
      </c>
      <c r="I1900" s="419">
        <v>54247103.959999941</v>
      </c>
      <c r="J1900" s="419">
        <v>6058.3935503685534</v>
      </c>
      <c r="K1900" s="49"/>
      <c r="L1900" s="49"/>
      <c r="M1900" s="49"/>
      <c r="N1900" s="49"/>
      <c r="O1900" s="49"/>
    </row>
    <row r="1901" spans="1:15" ht="15" x14ac:dyDescent="0.2">
      <c r="A1901" s="596"/>
      <c r="B1901" s="379" t="s">
        <v>333</v>
      </c>
      <c r="C1901" s="421">
        <v>24880.999999999942</v>
      </c>
      <c r="D1901" s="419">
        <v>43973702.850000054</v>
      </c>
      <c r="E1901" s="419">
        <v>1767.3607511756022</v>
      </c>
      <c r="F1901" s="419">
        <v>766983.6599999998</v>
      </c>
      <c r="G1901" s="419">
        <v>305985.5500000001</v>
      </c>
      <c r="H1901" s="419">
        <v>21668530.420000028</v>
      </c>
      <c r="I1901" s="419">
        <v>21999186.880000029</v>
      </c>
      <c r="J1901" s="419">
        <v>4246.1965738498775</v>
      </c>
      <c r="K1901" s="49"/>
      <c r="L1901" s="49"/>
      <c r="M1901" s="49"/>
      <c r="N1901" s="49"/>
      <c r="O1901" s="49"/>
    </row>
    <row r="1902" spans="1:15" ht="15" x14ac:dyDescent="0.2">
      <c r="A1902" s="596"/>
      <c r="B1902" s="379" t="s">
        <v>316</v>
      </c>
      <c r="C1902" s="421">
        <v>16939.000000000007</v>
      </c>
      <c r="D1902" s="419">
        <v>32782387.239999995</v>
      </c>
      <c r="E1902" s="419">
        <v>1935.3201039022363</v>
      </c>
      <c r="F1902" s="419">
        <v>367959.41999999987</v>
      </c>
      <c r="G1902" s="419">
        <v>378854.33000000042</v>
      </c>
      <c r="H1902" s="419">
        <v>11204428.399999972</v>
      </c>
      <c r="I1902" s="419">
        <v>21199104.51000002</v>
      </c>
      <c r="J1902" s="419">
        <v>6157.4537033666993</v>
      </c>
      <c r="K1902" s="49"/>
      <c r="L1902" s="49"/>
      <c r="M1902" s="49"/>
      <c r="N1902" s="49"/>
      <c r="O1902" s="49"/>
    </row>
    <row r="1903" spans="1:15" ht="15" x14ac:dyDescent="0.2">
      <c r="A1903" s="596"/>
      <c r="B1903" s="379" t="s">
        <v>335</v>
      </c>
      <c r="C1903" s="421">
        <v>15607.000000000009</v>
      </c>
      <c r="D1903" s="419">
        <v>29872971.01000002</v>
      </c>
      <c r="E1903" s="419">
        <v>1914.0751592234255</v>
      </c>
      <c r="F1903" s="419">
        <v>270067.81999999977</v>
      </c>
      <c r="G1903" s="419">
        <v>398136.84999999992</v>
      </c>
      <c r="H1903" s="419">
        <v>10205366.760000002</v>
      </c>
      <c r="I1903" s="419">
        <v>19269467.400000017</v>
      </c>
      <c r="J1903" s="419">
        <v>5459.4002248393981</v>
      </c>
      <c r="K1903" s="49"/>
      <c r="L1903" s="49"/>
      <c r="M1903" s="49"/>
      <c r="N1903" s="49"/>
      <c r="O1903" s="49"/>
    </row>
    <row r="1904" spans="1:15" ht="15" x14ac:dyDescent="0.2">
      <c r="A1904" s="596"/>
      <c r="B1904" s="379" t="s">
        <v>315</v>
      </c>
      <c r="C1904" s="421">
        <v>21575</v>
      </c>
      <c r="D1904" s="419">
        <v>29622708.270000003</v>
      </c>
      <c r="E1904" s="419">
        <v>1373.0108120509851</v>
      </c>
      <c r="F1904" s="419">
        <v>377416.12</v>
      </c>
      <c r="G1904" s="419">
        <v>448775.6799999997</v>
      </c>
      <c r="H1904" s="419">
        <v>12087781.570000002</v>
      </c>
      <c r="I1904" s="419">
        <v>17086151.020000003</v>
      </c>
      <c r="J1904" s="419">
        <v>5105.6859418070426</v>
      </c>
      <c r="K1904" s="49"/>
      <c r="L1904" s="49"/>
      <c r="M1904" s="49"/>
      <c r="N1904" s="49"/>
      <c r="O1904" s="49"/>
    </row>
    <row r="1905" spans="1:15" ht="15" x14ac:dyDescent="0.2">
      <c r="A1905" s="596"/>
      <c r="B1905" s="379" t="s">
        <v>330</v>
      </c>
      <c r="C1905" s="421">
        <v>14355.000000000007</v>
      </c>
      <c r="D1905" s="419">
        <v>28791642.670000002</v>
      </c>
      <c r="E1905" s="419">
        <v>2005.6874029954711</v>
      </c>
      <c r="F1905" s="419">
        <v>307603.84999999969</v>
      </c>
      <c r="G1905" s="419">
        <v>290493.91000000044</v>
      </c>
      <c r="H1905" s="419">
        <v>9719868.0999999978</v>
      </c>
      <c r="I1905" s="419">
        <v>18781280.660000004</v>
      </c>
      <c r="J1905" s="419">
        <v>5761.288177339904</v>
      </c>
      <c r="K1905" s="49"/>
      <c r="L1905" s="49"/>
      <c r="M1905" s="49"/>
      <c r="N1905" s="49"/>
      <c r="O1905" s="49"/>
    </row>
    <row r="1906" spans="1:15" ht="15" x14ac:dyDescent="0.2">
      <c r="A1906" s="596"/>
      <c r="B1906" s="379" t="s">
        <v>337</v>
      </c>
      <c r="C1906" s="421">
        <v>7876.9999999999955</v>
      </c>
      <c r="D1906" s="419">
        <v>23904759.330000013</v>
      </c>
      <c r="E1906" s="419">
        <v>3034.7542630443095</v>
      </c>
      <c r="F1906" s="419">
        <v>268401.62</v>
      </c>
      <c r="G1906" s="419">
        <v>81956.480000000025</v>
      </c>
      <c r="H1906" s="419">
        <v>9495791.1000000108</v>
      </c>
      <c r="I1906" s="419">
        <v>14327011.75</v>
      </c>
      <c r="J1906" s="419">
        <v>6029.5289626555996</v>
      </c>
      <c r="K1906" s="49"/>
      <c r="L1906" s="49"/>
      <c r="M1906" s="49"/>
      <c r="N1906" s="49"/>
      <c r="O1906" s="49"/>
    </row>
    <row r="1907" spans="1:15" ht="15" x14ac:dyDescent="0.2">
      <c r="A1907" s="596"/>
      <c r="B1907" s="379" t="s">
        <v>331</v>
      </c>
      <c r="C1907" s="421">
        <v>10240.000000000002</v>
      </c>
      <c r="D1907" s="419">
        <v>20265452.879999992</v>
      </c>
      <c r="E1907" s="419">
        <v>1979.0481328124988</v>
      </c>
      <c r="F1907" s="419">
        <v>287236.84000000008</v>
      </c>
      <c r="G1907" s="419">
        <v>210054.57999999996</v>
      </c>
      <c r="H1907" s="419">
        <v>6590804.549999998</v>
      </c>
      <c r="I1907" s="419">
        <v>13464593.749999994</v>
      </c>
      <c r="J1907" s="419">
        <v>5526.2375856443678</v>
      </c>
      <c r="K1907" s="49"/>
      <c r="L1907" s="49"/>
      <c r="M1907" s="49"/>
      <c r="N1907" s="49"/>
      <c r="O1907" s="49"/>
    </row>
    <row r="1908" spans="1:15" ht="15" x14ac:dyDescent="0.2">
      <c r="A1908" s="596"/>
      <c r="B1908" s="379" t="s">
        <v>326</v>
      </c>
      <c r="C1908" s="421">
        <v>11160.999999999995</v>
      </c>
      <c r="D1908" s="419">
        <v>15777715.70000001</v>
      </c>
      <c r="E1908" s="419">
        <v>1413.6471373532854</v>
      </c>
      <c r="F1908" s="419">
        <v>193774.13000000006</v>
      </c>
      <c r="G1908" s="419">
        <v>162122.74999999994</v>
      </c>
      <c r="H1908" s="419">
        <v>6336831.2600000026</v>
      </c>
      <c r="I1908" s="419">
        <v>9278761.6900000069</v>
      </c>
      <c r="J1908" s="419">
        <v>4925.2695027624277</v>
      </c>
      <c r="K1908" s="49"/>
      <c r="L1908" s="49"/>
      <c r="M1908" s="49"/>
      <c r="N1908" s="49"/>
      <c r="O1908" s="49"/>
    </row>
    <row r="1909" spans="1:15" ht="15" x14ac:dyDescent="0.2">
      <c r="A1909" s="596"/>
      <c r="B1909" s="379" t="s">
        <v>325</v>
      </c>
      <c r="C1909" s="421">
        <v>5973.0000000000036</v>
      </c>
      <c r="D1909" s="419">
        <v>10855986.389999997</v>
      </c>
      <c r="E1909" s="419">
        <v>1817.5098593671505</v>
      </c>
      <c r="F1909" s="419">
        <v>171025.36999999997</v>
      </c>
      <c r="G1909" s="419">
        <v>164248.36000000028</v>
      </c>
      <c r="H1909" s="419">
        <v>3586929.4999999991</v>
      </c>
      <c r="I1909" s="419">
        <v>7104808.5299999965</v>
      </c>
      <c r="J1909" s="419">
        <v>5211.2795121951222</v>
      </c>
      <c r="K1909" s="49"/>
      <c r="L1909" s="49"/>
      <c r="M1909" s="49"/>
      <c r="N1909" s="49"/>
      <c r="O1909" s="49"/>
    </row>
    <row r="1910" spans="1:15" ht="15" x14ac:dyDescent="0.2">
      <c r="A1910" s="596"/>
      <c r="B1910" s="379" t="s">
        <v>324</v>
      </c>
      <c r="C1910" s="421">
        <v>4518.0000000000009</v>
      </c>
      <c r="D1910" s="419">
        <v>6799394.7499999944</v>
      </c>
      <c r="E1910" s="419">
        <v>1504.9567839752087</v>
      </c>
      <c r="F1910" s="419">
        <v>107969.40000000002</v>
      </c>
      <c r="G1910" s="419">
        <v>90185.569999999978</v>
      </c>
      <c r="H1910" s="419">
        <v>2617986.1599999983</v>
      </c>
      <c r="I1910" s="419">
        <v>4091223.0199999958</v>
      </c>
      <c r="J1910" s="419">
        <v>4713.6754158607382</v>
      </c>
      <c r="K1910" s="49"/>
      <c r="L1910" s="49"/>
      <c r="M1910" s="49"/>
      <c r="N1910" s="49"/>
      <c r="O1910" s="49"/>
    </row>
    <row r="1911" spans="1:15" ht="15" x14ac:dyDescent="0.2">
      <c r="A1911" s="596"/>
      <c r="B1911" s="379" t="s">
        <v>329</v>
      </c>
      <c r="C1911" s="421">
        <v>4224.0000000000009</v>
      </c>
      <c r="D1911" s="419">
        <v>6121276.2700000005</v>
      </c>
      <c r="E1911" s="426">
        <v>1449.165783617424</v>
      </c>
      <c r="F1911" s="419">
        <v>90568.509999999966</v>
      </c>
      <c r="G1911" s="419">
        <v>85693.360000000015</v>
      </c>
      <c r="H1911" s="419">
        <v>1987394.1199999989</v>
      </c>
      <c r="I1911" s="419">
        <v>4048188.7900000014</v>
      </c>
      <c r="J1911" s="419">
        <v>4638.9690042372913</v>
      </c>
      <c r="K1911" s="49"/>
      <c r="L1911" s="49"/>
      <c r="M1911" s="49"/>
      <c r="N1911" s="49"/>
      <c r="O1911" s="49"/>
    </row>
    <row r="1912" spans="1:15" ht="16.5" customHeight="1" thickBot="1" x14ac:dyDescent="0.3">
      <c r="B1912" s="101" t="s">
        <v>0</v>
      </c>
      <c r="C1912" s="166">
        <v>3392684.0000000075</v>
      </c>
      <c r="D1912" s="159">
        <v>7479051576.6999979</v>
      </c>
      <c r="E1912" s="159">
        <v>2204.4645409652007</v>
      </c>
      <c r="F1912" s="159">
        <v>106690879.68000004</v>
      </c>
      <c r="G1912" s="159">
        <v>101837498.02999988</v>
      </c>
      <c r="H1912" s="159">
        <v>3070865078.6799989</v>
      </c>
      <c r="I1912" s="159">
        <v>4306348999.9899998</v>
      </c>
      <c r="J1912" s="159">
        <v>6132.9901073095634</v>
      </c>
      <c r="K1912" s="49"/>
      <c r="L1912" s="49"/>
      <c r="M1912" s="49"/>
      <c r="N1912" s="49"/>
      <c r="O1912" s="49"/>
    </row>
    <row r="1913" spans="1:15" ht="15" x14ac:dyDescent="0.2">
      <c r="B1913" s="44"/>
      <c r="C1913" s="49"/>
      <c r="D1913" s="49"/>
      <c r="E1913" s="49"/>
      <c r="F1913" s="49"/>
      <c r="G1913" s="49"/>
      <c r="H1913" s="49"/>
      <c r="I1913" s="49"/>
      <c r="J1913" s="49"/>
      <c r="K1913" s="49"/>
      <c r="L1913" s="49"/>
      <c r="M1913" s="49"/>
      <c r="N1913" s="49"/>
      <c r="O1913" s="49"/>
    </row>
    <row r="1914" spans="1:15" ht="15" x14ac:dyDescent="0.2">
      <c r="B1914" s="44"/>
      <c r="C1914" s="49"/>
      <c r="D1914" s="49"/>
      <c r="E1914" s="49"/>
      <c r="F1914" s="49"/>
      <c r="G1914" s="49"/>
      <c r="H1914" s="49"/>
      <c r="I1914" s="49"/>
      <c r="J1914" s="49"/>
      <c r="K1914" s="49"/>
      <c r="L1914" s="49"/>
      <c r="M1914" s="49"/>
      <c r="N1914" s="49"/>
      <c r="O1914" s="49"/>
    </row>
    <row r="1915" spans="1:15" ht="15" x14ac:dyDescent="0.2">
      <c r="B1915" s="44"/>
      <c r="C1915" s="49"/>
      <c r="D1915" s="49"/>
      <c r="E1915" s="49"/>
      <c r="F1915" s="49"/>
      <c r="G1915" s="49"/>
      <c r="H1915" s="49"/>
      <c r="I1915" s="49"/>
      <c r="J1915" s="49"/>
      <c r="K1915" s="49"/>
      <c r="L1915" s="49"/>
      <c r="M1915" s="49"/>
      <c r="N1915" s="49"/>
      <c r="O1915" s="49"/>
    </row>
    <row r="1916" spans="1:15" ht="15" x14ac:dyDescent="0.2">
      <c r="B1916" s="44"/>
      <c r="C1916" s="49"/>
      <c r="D1916" s="49"/>
      <c r="E1916" s="49"/>
      <c r="F1916" s="49"/>
      <c r="G1916" s="49"/>
      <c r="H1916" s="49"/>
      <c r="I1916" s="49"/>
      <c r="J1916" s="49"/>
      <c r="K1916" s="49"/>
      <c r="L1916" s="49"/>
      <c r="M1916" s="49"/>
      <c r="N1916" s="49"/>
      <c r="O1916" s="49"/>
    </row>
    <row r="1917" spans="1:15" ht="15" x14ac:dyDescent="0.2">
      <c r="B1917" s="44"/>
      <c r="C1917" s="49"/>
      <c r="D1917" s="49"/>
      <c r="E1917" s="49"/>
      <c r="F1917" s="49"/>
      <c r="G1917" s="49"/>
      <c r="H1917" s="49"/>
      <c r="I1917" s="49"/>
      <c r="J1917" s="49"/>
      <c r="K1917" s="49"/>
      <c r="L1917" s="49"/>
      <c r="M1917" s="49"/>
      <c r="N1917" s="49"/>
      <c r="O1917" s="49"/>
    </row>
    <row r="1918" spans="1:15" ht="15.75" x14ac:dyDescent="0.25">
      <c r="B1918" s="38"/>
      <c r="C1918" s="124"/>
      <c r="D1918" s="124"/>
      <c r="E1918" s="124"/>
      <c r="F1918" s="124"/>
      <c r="G1918" s="124"/>
      <c r="H1918" s="124"/>
      <c r="I1918" s="124"/>
      <c r="J1918" s="124"/>
      <c r="K1918" s="49"/>
      <c r="L1918" s="49"/>
      <c r="M1918" s="49"/>
      <c r="N1918" s="49"/>
      <c r="O1918" s="49"/>
    </row>
    <row r="1919" spans="1:15" ht="15" x14ac:dyDescent="0.2">
      <c r="B1919" s="38"/>
      <c r="C1919" s="49"/>
      <c r="D1919" s="49"/>
      <c r="E1919" s="49"/>
      <c r="F1919" s="49"/>
      <c r="G1919" s="49"/>
      <c r="H1919" s="49"/>
      <c r="I1919" s="49"/>
      <c r="J1919" s="49"/>
      <c r="K1919" s="49"/>
      <c r="L1919" s="49"/>
      <c r="M1919" s="49"/>
      <c r="N1919" s="49"/>
      <c r="O1919" s="49"/>
    </row>
    <row r="1920" spans="1:15" ht="15" x14ac:dyDescent="0.2">
      <c r="B1920" s="38"/>
      <c r="C1920" s="49"/>
      <c r="D1920" s="49"/>
      <c r="E1920" s="49"/>
      <c r="F1920" s="49"/>
      <c r="G1920" s="49"/>
      <c r="H1920" s="49"/>
      <c r="I1920" s="49"/>
      <c r="J1920" s="49"/>
      <c r="K1920" s="49"/>
      <c r="L1920" s="49"/>
      <c r="M1920" s="49"/>
      <c r="N1920" s="49"/>
      <c r="O1920" s="49"/>
    </row>
    <row r="1921" spans="2:15" ht="15" x14ac:dyDescent="0.2">
      <c r="B1921" s="38"/>
      <c r="C1921" s="49"/>
      <c r="D1921" s="49"/>
      <c r="E1921" s="49"/>
      <c r="F1921" s="49"/>
      <c r="G1921" s="49"/>
      <c r="H1921" s="49"/>
      <c r="I1921" s="49"/>
      <c r="J1921" s="49"/>
      <c r="K1921" s="49"/>
      <c r="L1921" s="49"/>
      <c r="M1921" s="49"/>
      <c r="N1921" s="49"/>
      <c r="O1921" s="49"/>
    </row>
    <row r="1922" spans="2:15" ht="15" x14ac:dyDescent="0.2">
      <c r="B1922" s="38"/>
      <c r="C1922" s="49"/>
      <c r="D1922" s="49"/>
      <c r="E1922" s="49"/>
      <c r="F1922" s="49"/>
      <c r="G1922" s="49"/>
      <c r="H1922" s="49"/>
      <c r="I1922" s="49"/>
      <c r="J1922" s="49"/>
      <c r="K1922" s="49"/>
      <c r="L1922" s="49"/>
      <c r="M1922" s="49"/>
      <c r="N1922" s="49"/>
      <c r="O1922" s="49"/>
    </row>
    <row r="1923" spans="2:15" ht="15" x14ac:dyDescent="0.2">
      <c r="B1923" s="38"/>
      <c r="C1923" s="49"/>
      <c r="D1923" s="49"/>
      <c r="E1923" s="49"/>
      <c r="F1923" s="49"/>
      <c r="G1923" s="49"/>
      <c r="H1923" s="49"/>
      <c r="I1923" s="49"/>
      <c r="J1923" s="49"/>
      <c r="K1923" s="49"/>
      <c r="L1923" s="49"/>
      <c r="M1923" s="49"/>
      <c r="N1923" s="49"/>
      <c r="O1923" s="49"/>
    </row>
    <row r="1924" spans="2:15" ht="15" x14ac:dyDescent="0.2">
      <c r="B1924" s="38"/>
      <c r="C1924" s="49"/>
      <c r="D1924" s="49"/>
      <c r="E1924" s="49"/>
      <c r="F1924" s="49"/>
      <c r="G1924" s="49"/>
      <c r="H1924" s="49"/>
      <c r="I1924" s="49"/>
      <c r="J1924" s="49"/>
      <c r="K1924" s="49"/>
      <c r="L1924" s="49"/>
      <c r="M1924" s="49"/>
      <c r="N1924" s="49"/>
      <c r="O1924" s="49"/>
    </row>
    <row r="1925" spans="2:15" ht="15" x14ac:dyDescent="0.2">
      <c r="B1925" s="38"/>
      <c r="C1925" s="49"/>
      <c r="D1925" s="49"/>
      <c r="E1925" s="49"/>
      <c r="F1925" s="49"/>
      <c r="G1925" s="49"/>
      <c r="H1925" s="49"/>
      <c r="I1925" s="49"/>
      <c r="J1925" s="49"/>
      <c r="K1925" s="49"/>
      <c r="L1925" s="49"/>
      <c r="M1925" s="49"/>
      <c r="N1925" s="49"/>
      <c r="O1925" s="49"/>
    </row>
    <row r="1926" spans="2:15" ht="15" x14ac:dyDescent="0.2">
      <c r="B1926" s="38"/>
      <c r="C1926" s="49"/>
      <c r="D1926" s="49"/>
      <c r="E1926" s="49"/>
      <c r="F1926" s="49"/>
      <c r="G1926" s="49"/>
      <c r="H1926" s="49"/>
      <c r="I1926" s="49"/>
      <c r="J1926" s="49"/>
      <c r="K1926" s="49"/>
      <c r="L1926" s="49"/>
      <c r="M1926" s="49"/>
      <c r="N1926" s="49"/>
      <c r="O1926" s="49"/>
    </row>
    <row r="1927" spans="2:15" ht="15" x14ac:dyDescent="0.2">
      <c r="B1927" s="38"/>
      <c r="C1927" s="49"/>
      <c r="D1927" s="49"/>
      <c r="E1927" s="49"/>
      <c r="F1927" s="49"/>
      <c r="G1927" s="49"/>
      <c r="H1927" s="49"/>
      <c r="I1927" s="49"/>
      <c r="J1927" s="49"/>
      <c r="K1927" s="49"/>
      <c r="L1927" s="49"/>
      <c r="M1927" s="49"/>
      <c r="N1927" s="49"/>
      <c r="O1927" s="49"/>
    </row>
    <row r="1928" spans="2:15" ht="15" x14ac:dyDescent="0.2">
      <c r="B1928" s="38"/>
      <c r="C1928" s="49"/>
      <c r="D1928" s="49"/>
      <c r="E1928" s="49"/>
      <c r="F1928" s="49"/>
      <c r="G1928" s="49"/>
      <c r="H1928" s="49"/>
      <c r="I1928" s="49"/>
      <c r="J1928" s="49"/>
      <c r="K1928" s="49"/>
      <c r="L1928" s="49"/>
      <c r="M1928" s="49"/>
      <c r="N1928" s="49"/>
      <c r="O1928" s="49"/>
    </row>
    <row r="1929" spans="2:15" ht="15" x14ac:dyDescent="0.2">
      <c r="B1929" s="38"/>
      <c r="C1929" s="49"/>
      <c r="D1929" s="49"/>
      <c r="E1929" s="49"/>
      <c r="F1929" s="49"/>
      <c r="G1929" s="49"/>
      <c r="H1929" s="49"/>
      <c r="I1929" s="49"/>
      <c r="J1929" s="49"/>
      <c r="K1929" s="49"/>
      <c r="L1929" s="49"/>
      <c r="M1929" s="49"/>
      <c r="N1929" s="49"/>
      <c r="O1929" s="49"/>
    </row>
    <row r="1930" spans="2:15" ht="15" x14ac:dyDescent="0.2">
      <c r="B1930" s="38"/>
      <c r="C1930" s="49"/>
      <c r="D1930" s="49"/>
      <c r="E1930" s="49"/>
      <c r="F1930" s="49"/>
      <c r="G1930" s="49"/>
      <c r="H1930" s="49"/>
      <c r="I1930" s="49"/>
      <c r="J1930" s="49"/>
      <c r="K1930" s="49"/>
      <c r="L1930" s="49"/>
      <c r="M1930" s="49"/>
      <c r="N1930" s="49"/>
      <c r="O1930" s="49"/>
    </row>
    <row r="1931" spans="2:15" ht="15" x14ac:dyDescent="0.2">
      <c r="B1931" s="38"/>
      <c r="C1931" s="49"/>
      <c r="D1931" s="49"/>
      <c r="E1931" s="49"/>
      <c r="F1931" s="49"/>
      <c r="G1931" s="49"/>
      <c r="H1931" s="49"/>
      <c r="I1931" s="49"/>
      <c r="J1931" s="49"/>
      <c r="K1931" s="49"/>
      <c r="L1931" s="49"/>
      <c r="M1931" s="49"/>
      <c r="N1931" s="49"/>
      <c r="O1931" s="49"/>
    </row>
    <row r="1932" spans="2:15" ht="15" x14ac:dyDescent="0.2">
      <c r="B1932" s="38"/>
      <c r="C1932" s="49"/>
      <c r="D1932" s="49"/>
      <c r="E1932" s="49"/>
      <c r="F1932" s="49"/>
      <c r="G1932" s="49"/>
      <c r="H1932" s="49"/>
      <c r="I1932" s="49"/>
      <c r="J1932" s="49"/>
      <c r="K1932" s="49"/>
      <c r="L1932" s="49"/>
      <c r="M1932" s="49"/>
      <c r="N1932" s="49"/>
      <c r="O1932" s="49"/>
    </row>
    <row r="1933" spans="2:15" ht="15" x14ac:dyDescent="0.2">
      <c r="B1933" s="38"/>
      <c r="C1933" s="49"/>
      <c r="D1933" s="49"/>
      <c r="E1933" s="49"/>
      <c r="F1933" s="49"/>
      <c r="G1933" s="49"/>
      <c r="H1933" s="49"/>
      <c r="I1933" s="49"/>
      <c r="J1933" s="49"/>
      <c r="K1933" s="49"/>
      <c r="L1933" s="49"/>
      <c r="M1933" s="49"/>
      <c r="N1933" s="49"/>
      <c r="O1933" s="49"/>
    </row>
    <row r="1934" spans="2:15" ht="15" x14ac:dyDescent="0.2">
      <c r="B1934" s="38"/>
      <c r="C1934" s="49"/>
      <c r="D1934" s="49"/>
      <c r="E1934" s="49"/>
      <c r="F1934" s="49"/>
      <c r="G1934" s="49"/>
      <c r="H1934" s="49"/>
      <c r="I1934" s="49"/>
      <c r="J1934" s="49"/>
      <c r="K1934" s="49"/>
      <c r="L1934" s="49"/>
      <c r="M1934" s="49"/>
      <c r="N1934" s="49"/>
      <c r="O1934" s="49"/>
    </row>
    <row r="1935" spans="2:15" ht="15" x14ac:dyDescent="0.2">
      <c r="B1935" s="38"/>
      <c r="C1935" s="49"/>
      <c r="D1935" s="49"/>
      <c r="E1935" s="49"/>
      <c r="F1935" s="49"/>
      <c r="G1935" s="49"/>
      <c r="H1935" s="49"/>
      <c r="I1935" s="49"/>
      <c r="J1935" s="49"/>
      <c r="K1935" s="49"/>
      <c r="L1935" s="49"/>
      <c r="M1935" s="49"/>
      <c r="N1935" s="49"/>
      <c r="O1935" s="49"/>
    </row>
    <row r="1936" spans="2:15" ht="15" x14ac:dyDescent="0.2">
      <c r="B1936" s="38"/>
      <c r="C1936" s="49"/>
      <c r="D1936" s="49"/>
      <c r="E1936" s="49"/>
      <c r="F1936" s="49"/>
      <c r="G1936" s="49"/>
      <c r="H1936" s="49"/>
      <c r="I1936" s="49"/>
      <c r="J1936" s="49"/>
      <c r="K1936" s="49"/>
      <c r="L1936" s="49"/>
      <c r="M1936" s="49"/>
      <c r="N1936" s="49"/>
      <c r="O1936" s="49"/>
    </row>
    <row r="1937" spans="1:15" ht="15" x14ac:dyDescent="0.2">
      <c r="B1937" s="38"/>
      <c r="C1937" s="49"/>
      <c r="D1937" s="49"/>
      <c r="E1937" s="49"/>
      <c r="F1937" s="49"/>
      <c r="G1937" s="49"/>
      <c r="H1937" s="49"/>
      <c r="I1937" s="49"/>
      <c r="J1937" s="49"/>
      <c r="K1937" s="49"/>
      <c r="L1937" s="49"/>
      <c r="M1937" s="49"/>
      <c r="N1937" s="49"/>
      <c r="O1937" s="49"/>
    </row>
    <row r="1938" spans="1:15" ht="15" x14ac:dyDescent="0.2">
      <c r="B1938" s="38"/>
      <c r="C1938" s="49"/>
      <c r="D1938" s="49"/>
      <c r="E1938" s="49"/>
      <c r="F1938" s="49"/>
      <c r="G1938" s="49"/>
      <c r="H1938" s="49"/>
      <c r="I1938" s="49"/>
      <c r="J1938" s="49"/>
      <c r="K1938" s="49"/>
      <c r="L1938" s="49"/>
      <c r="M1938" s="49"/>
      <c r="N1938" s="49"/>
      <c r="O1938" s="49"/>
    </row>
    <row r="1939" spans="1:15" ht="15" x14ac:dyDescent="0.2">
      <c r="B1939" s="38"/>
      <c r="C1939" s="49"/>
      <c r="D1939" s="49"/>
      <c r="E1939" s="49"/>
      <c r="F1939" s="49"/>
      <c r="G1939" s="49"/>
      <c r="H1939" s="49"/>
      <c r="I1939" s="49"/>
      <c r="J1939" s="49"/>
      <c r="K1939" s="49"/>
      <c r="L1939" s="49"/>
      <c r="M1939" s="49"/>
      <c r="N1939" s="49"/>
      <c r="O1939" s="49"/>
    </row>
    <row r="1940" spans="1:15" ht="15" x14ac:dyDescent="0.2">
      <c r="B1940" s="38"/>
      <c r="C1940" s="49"/>
      <c r="D1940" s="49"/>
      <c r="E1940" s="49"/>
      <c r="F1940" s="49"/>
      <c r="G1940" s="49"/>
      <c r="H1940" s="49"/>
      <c r="I1940" s="49"/>
      <c r="J1940" s="49"/>
      <c r="K1940" s="49"/>
      <c r="L1940" s="49"/>
      <c r="M1940" s="49"/>
      <c r="N1940" s="49"/>
      <c r="O1940" s="49"/>
    </row>
    <row r="1941" spans="1:15" ht="15" x14ac:dyDescent="0.2">
      <c r="B1941" s="38"/>
      <c r="C1941" s="49"/>
      <c r="D1941" s="49"/>
      <c r="E1941" s="49"/>
      <c r="F1941" s="49"/>
      <c r="G1941" s="49"/>
      <c r="H1941" s="49"/>
      <c r="I1941" s="49"/>
      <c r="J1941" s="49"/>
      <c r="K1941" s="49"/>
      <c r="L1941" s="49"/>
      <c r="M1941" s="49"/>
      <c r="N1941" s="49"/>
      <c r="O1941" s="49"/>
    </row>
    <row r="1942" spans="1:15" ht="20.25" x14ac:dyDescent="0.3">
      <c r="B1942" s="330" t="s">
        <v>480</v>
      </c>
      <c r="C1942" s="49"/>
      <c r="D1942" s="49"/>
      <c r="E1942" s="49"/>
      <c r="F1942" s="49"/>
      <c r="G1942" s="49"/>
      <c r="H1942" s="49"/>
      <c r="I1942" s="49"/>
      <c r="J1942" s="49"/>
      <c r="K1942" s="49"/>
      <c r="L1942" s="49"/>
      <c r="M1942" s="49"/>
      <c r="N1942" s="49"/>
      <c r="O1942" s="49"/>
    </row>
    <row r="1943" spans="1:15" ht="20.25" x14ac:dyDescent="0.3">
      <c r="B1943" s="330"/>
      <c r="C1943" s="49"/>
      <c r="D1943" s="49"/>
      <c r="E1943" s="49"/>
      <c r="F1943" s="49"/>
      <c r="G1943" s="49"/>
      <c r="H1943" s="49"/>
      <c r="I1943" s="49"/>
      <c r="J1943" s="49"/>
      <c r="K1943" s="49"/>
      <c r="L1943" s="49"/>
      <c r="M1943" s="49"/>
      <c r="N1943" s="49"/>
      <c r="O1943" s="49"/>
    </row>
    <row r="1944" spans="1:15" ht="15.75" x14ac:dyDescent="0.25">
      <c r="B1944" s="94" t="s">
        <v>542</v>
      </c>
      <c r="C1944" s="49"/>
      <c r="D1944" s="49"/>
      <c r="E1944" s="49"/>
      <c r="F1944" s="49"/>
      <c r="G1944" s="49"/>
      <c r="H1944" s="49"/>
      <c r="I1944" s="49"/>
      <c r="J1944" s="49"/>
      <c r="K1944" s="49"/>
      <c r="L1944" s="49"/>
      <c r="M1944" s="49"/>
      <c r="N1944" s="49"/>
      <c r="O1944" s="49"/>
    </row>
    <row r="1945" spans="1:15" ht="15.75" x14ac:dyDescent="0.25">
      <c r="B1945" s="595" t="s">
        <v>556</v>
      </c>
      <c r="C1945" s="49"/>
      <c r="D1945" s="11">
        <v>5</v>
      </c>
      <c r="E1945" s="11">
        <v>6</v>
      </c>
      <c r="F1945" s="49"/>
      <c r="G1945" s="49"/>
      <c r="H1945" s="49"/>
      <c r="I1945" s="49"/>
      <c r="J1945" s="49"/>
      <c r="K1945" s="49"/>
      <c r="L1945" s="49"/>
      <c r="M1945" s="49"/>
      <c r="N1945" s="49"/>
      <c r="O1945" s="49"/>
    </row>
    <row r="1946" spans="1:15" ht="32.25" thickBot="1" x14ac:dyDescent="0.25">
      <c r="B1946" s="82" t="s">
        <v>88</v>
      </c>
      <c r="C1946" s="83" t="s">
        <v>14</v>
      </c>
      <c r="D1946" s="83" t="s">
        <v>28</v>
      </c>
      <c r="E1946" s="176" t="s">
        <v>97</v>
      </c>
      <c r="F1946" s="176" t="s">
        <v>98</v>
      </c>
      <c r="I1946" s="49"/>
      <c r="J1946" s="49"/>
      <c r="K1946" s="49"/>
      <c r="L1946" s="49"/>
      <c r="M1946" s="49"/>
      <c r="N1946" s="49"/>
      <c r="O1946" s="49"/>
    </row>
    <row r="1947" spans="1:15" ht="15" x14ac:dyDescent="0.2">
      <c r="A1947" s="16" t="s">
        <v>593</v>
      </c>
      <c r="B1947" s="44" t="s">
        <v>327</v>
      </c>
      <c r="C1947" s="448" t="s">
        <v>354</v>
      </c>
      <c r="D1947" s="449">
        <v>272205.00000000023</v>
      </c>
      <c r="E1947" s="534">
        <v>1037972483.3200004</v>
      </c>
      <c r="F1947" s="398">
        <v>3813.2013861611636</v>
      </c>
      <c r="G1947" s="54" t="s">
        <v>327</v>
      </c>
      <c r="H1947" s="53"/>
      <c r="I1947" s="49"/>
      <c r="J1947" s="49"/>
      <c r="K1947" s="49"/>
      <c r="L1947" s="49"/>
      <c r="M1947" s="49"/>
      <c r="N1947" s="49"/>
      <c r="O1947" s="49"/>
    </row>
    <row r="1948" spans="1:15" ht="15" x14ac:dyDescent="0.2">
      <c r="A1948" s="16" t="s">
        <v>594</v>
      </c>
      <c r="B1948" s="44"/>
      <c r="C1948" s="448" t="s">
        <v>352</v>
      </c>
      <c r="D1948" s="449">
        <v>291160.99999999977</v>
      </c>
      <c r="E1948" s="534">
        <v>554460049.93999958</v>
      </c>
      <c r="F1948" s="398">
        <v>1904.3074104704958</v>
      </c>
      <c r="G1948" s="54" t="s">
        <v>327</v>
      </c>
      <c r="H1948" s="53"/>
      <c r="I1948" s="49"/>
      <c r="J1948" s="49"/>
      <c r="K1948" s="49"/>
      <c r="L1948" s="49"/>
      <c r="M1948" s="49"/>
      <c r="N1948" s="49"/>
      <c r="O1948" s="49"/>
    </row>
    <row r="1949" spans="1:15" ht="15" x14ac:dyDescent="0.2">
      <c r="A1949" s="16" t="s">
        <v>595</v>
      </c>
      <c r="B1949" s="44"/>
      <c r="C1949" s="448" t="s">
        <v>24</v>
      </c>
      <c r="D1949" s="449">
        <v>229930.9999999998</v>
      </c>
      <c r="E1949" s="534">
        <v>456973337.46000022</v>
      </c>
      <c r="F1949" s="398">
        <v>1987.4368287007869</v>
      </c>
      <c r="G1949" s="54" t="s">
        <v>327</v>
      </c>
      <c r="H1949" s="53"/>
      <c r="I1949" s="49"/>
      <c r="J1949" s="49"/>
      <c r="K1949" s="49"/>
      <c r="L1949" s="49"/>
      <c r="M1949" s="49"/>
      <c r="N1949" s="49"/>
      <c r="O1949" s="49"/>
    </row>
    <row r="1950" spans="1:15" ht="15" x14ac:dyDescent="0.2">
      <c r="A1950" s="16" t="s">
        <v>596</v>
      </c>
      <c r="B1950" s="44"/>
      <c r="C1950" s="448" t="s">
        <v>353</v>
      </c>
      <c r="D1950" s="449">
        <v>93980</v>
      </c>
      <c r="E1950" s="534">
        <v>255135206.49000028</v>
      </c>
      <c r="F1950" s="398">
        <v>2714.7819375399049</v>
      </c>
      <c r="G1950" s="54" t="s">
        <v>327</v>
      </c>
      <c r="H1950" s="53"/>
      <c r="I1950" s="49"/>
      <c r="J1950" s="49"/>
      <c r="K1950" s="49"/>
      <c r="L1950" s="49"/>
      <c r="M1950" s="49"/>
      <c r="N1950" s="49"/>
      <c r="O1950" s="49"/>
    </row>
    <row r="1951" spans="1:15" ht="15" x14ac:dyDescent="0.2">
      <c r="A1951" s="598" t="s">
        <v>597</v>
      </c>
      <c r="B1951" s="44"/>
      <c r="C1951" s="448" t="s">
        <v>351</v>
      </c>
      <c r="D1951" s="449">
        <v>78219.000000000029</v>
      </c>
      <c r="E1951" s="534">
        <v>191345789.36999992</v>
      </c>
      <c r="F1951" s="398">
        <v>2446.282736547384</v>
      </c>
      <c r="G1951" s="54" t="s">
        <v>327</v>
      </c>
      <c r="H1951" s="53"/>
      <c r="I1951" s="49"/>
      <c r="J1951" s="49"/>
      <c r="K1951" s="49"/>
      <c r="L1951" s="49"/>
      <c r="M1951" s="49"/>
      <c r="N1951" s="49"/>
      <c r="O1951" s="49"/>
    </row>
    <row r="1952" spans="1:15" ht="15" x14ac:dyDescent="0.2">
      <c r="A1952" s="16" t="s">
        <v>598</v>
      </c>
      <c r="B1952" s="44"/>
      <c r="C1952" s="427" t="s">
        <v>18</v>
      </c>
      <c r="D1952" s="177">
        <v>53883.999999999964</v>
      </c>
      <c r="E1952" s="535">
        <v>110590901.96999998</v>
      </c>
      <c r="F1952" s="115">
        <v>2052.388500668103</v>
      </c>
      <c r="G1952" s="54" t="s">
        <v>327</v>
      </c>
      <c r="H1952" s="53"/>
      <c r="I1952" s="49"/>
      <c r="J1952" s="49"/>
      <c r="K1952" s="49"/>
      <c r="L1952" s="49"/>
      <c r="M1952" s="49"/>
      <c r="N1952" s="49"/>
      <c r="O1952" s="49"/>
    </row>
    <row r="1953" spans="1:15" ht="15" x14ac:dyDescent="0.2">
      <c r="A1953" s="16" t="s">
        <v>599</v>
      </c>
      <c r="B1953" s="44"/>
      <c r="C1953" s="427" t="s">
        <v>25</v>
      </c>
      <c r="D1953" s="177">
        <v>44890.000000000015</v>
      </c>
      <c r="E1953" s="535">
        <v>77505043.009999976</v>
      </c>
      <c r="F1953" s="115">
        <v>1726.5547562931599</v>
      </c>
      <c r="G1953" s="54" t="s">
        <v>327</v>
      </c>
      <c r="H1953" s="53"/>
      <c r="I1953" s="49"/>
      <c r="J1953" s="49"/>
      <c r="K1953" s="49"/>
      <c r="L1953" s="49"/>
      <c r="M1953" s="49"/>
      <c r="N1953" s="49"/>
      <c r="O1953" s="49"/>
    </row>
    <row r="1954" spans="1:15" ht="15" x14ac:dyDescent="0.2">
      <c r="A1954" s="16" t="s">
        <v>600</v>
      </c>
      <c r="B1954" s="44"/>
      <c r="C1954" s="427" t="s">
        <v>21</v>
      </c>
      <c r="D1954" s="177">
        <v>37826.999999999985</v>
      </c>
      <c r="E1954" s="535">
        <v>89870984.230000004</v>
      </c>
      <c r="F1954" s="115">
        <v>2375.8422351759336</v>
      </c>
      <c r="G1954" s="54" t="s">
        <v>327</v>
      </c>
      <c r="H1954" s="53"/>
      <c r="I1954" s="49"/>
      <c r="J1954" s="49"/>
      <c r="K1954" s="49"/>
      <c r="L1954" s="49"/>
      <c r="M1954" s="49"/>
      <c r="N1954" s="49"/>
      <c r="O1954" s="49"/>
    </row>
    <row r="1955" spans="1:15" ht="15" x14ac:dyDescent="0.2">
      <c r="A1955" s="16" t="s">
        <v>601</v>
      </c>
      <c r="B1955" s="44"/>
      <c r="C1955" s="427" t="s">
        <v>17</v>
      </c>
      <c r="D1955" s="177">
        <v>61979.000000000051</v>
      </c>
      <c r="E1955" s="535">
        <v>78636202.109999925</v>
      </c>
      <c r="F1955" s="115">
        <v>1268.7555802771883</v>
      </c>
      <c r="G1955" s="54" t="s">
        <v>327</v>
      </c>
      <c r="H1955" s="53"/>
      <c r="I1955" s="49"/>
      <c r="J1955" s="49"/>
      <c r="K1955" s="49"/>
      <c r="L1955" s="49"/>
      <c r="M1955" s="49"/>
      <c r="N1955" s="49"/>
      <c r="O1955" s="49"/>
    </row>
    <row r="1956" spans="1:15" ht="15" x14ac:dyDescent="0.2">
      <c r="A1956" s="16" t="s">
        <v>602</v>
      </c>
      <c r="B1956" s="44"/>
      <c r="C1956" s="448" t="s">
        <v>20</v>
      </c>
      <c r="D1956" s="449">
        <v>16649.999999999993</v>
      </c>
      <c r="E1956" s="534">
        <v>35936985.059999995</v>
      </c>
      <c r="F1956" s="398">
        <v>2158.3774810810819</v>
      </c>
      <c r="G1956" s="54" t="s">
        <v>327</v>
      </c>
      <c r="H1956" s="53"/>
      <c r="I1956" s="49"/>
      <c r="J1956" s="49"/>
      <c r="K1956" s="49"/>
      <c r="L1956" s="49"/>
      <c r="M1956" s="49"/>
      <c r="N1956" s="49"/>
      <c r="O1956" s="49"/>
    </row>
    <row r="1957" spans="1:15" ht="15" x14ac:dyDescent="0.2">
      <c r="A1957" s="16" t="s">
        <v>603</v>
      </c>
      <c r="B1957" s="44"/>
      <c r="C1957" s="448" t="s">
        <v>16</v>
      </c>
      <c r="D1957" s="449">
        <v>2990.0000000000014</v>
      </c>
      <c r="E1957" s="534">
        <v>2997300.9700000007</v>
      </c>
      <c r="F1957" s="398">
        <v>1002.4417959866219</v>
      </c>
      <c r="G1957" s="54" t="s">
        <v>327</v>
      </c>
      <c r="H1957" s="53"/>
      <c r="I1957" s="49"/>
      <c r="J1957" s="49"/>
      <c r="K1957" s="49"/>
      <c r="L1957" s="49"/>
      <c r="M1957" s="49"/>
      <c r="N1957" s="49"/>
      <c r="O1957" s="49"/>
    </row>
    <row r="1958" spans="1:15" ht="15" x14ac:dyDescent="0.2">
      <c r="A1958" s="16" t="s">
        <v>604</v>
      </c>
      <c r="B1958" s="44"/>
      <c r="C1958" s="448" t="s">
        <v>23</v>
      </c>
      <c r="D1958" s="449">
        <v>644.00000000000011</v>
      </c>
      <c r="E1958" s="534">
        <v>887448.04999999993</v>
      </c>
      <c r="F1958" s="398">
        <v>1378.0249223602482</v>
      </c>
      <c r="G1958" s="54" t="s">
        <v>327</v>
      </c>
      <c r="H1958" s="53"/>
      <c r="I1958" s="49"/>
      <c r="J1958" s="49"/>
      <c r="K1958" s="49"/>
      <c r="L1958" s="49"/>
      <c r="M1958" s="49"/>
      <c r="N1958" s="49"/>
      <c r="O1958" s="49"/>
    </row>
    <row r="1959" spans="1:15" ht="15" x14ac:dyDescent="0.2">
      <c r="A1959" s="16" t="s">
        <v>605</v>
      </c>
      <c r="B1959" s="44"/>
      <c r="C1959" s="448" t="s">
        <v>22</v>
      </c>
      <c r="D1959" s="449">
        <v>254</v>
      </c>
      <c r="E1959" s="534">
        <v>492834.45000000013</v>
      </c>
      <c r="F1959" s="398">
        <v>1940.2931102362211</v>
      </c>
      <c r="G1959" s="54" t="s">
        <v>327</v>
      </c>
      <c r="H1959" s="53"/>
      <c r="I1959" s="49"/>
      <c r="J1959" s="49"/>
      <c r="K1959" s="49"/>
      <c r="L1959" s="49"/>
      <c r="M1959" s="49"/>
      <c r="N1959" s="49"/>
      <c r="O1959" s="49"/>
    </row>
    <row r="1960" spans="1:15" ht="15" x14ac:dyDescent="0.2">
      <c r="A1960" s="16" t="s">
        <v>606</v>
      </c>
      <c r="B1960" s="179"/>
      <c r="C1960" s="450" t="s">
        <v>19</v>
      </c>
      <c r="D1960" s="451">
        <v>0</v>
      </c>
      <c r="E1960" s="536">
        <v>0</v>
      </c>
      <c r="F1960" s="454"/>
      <c r="G1960" s="54" t="s">
        <v>327</v>
      </c>
      <c r="H1960" s="53"/>
      <c r="I1960" s="49"/>
      <c r="J1960" s="49"/>
      <c r="K1960" s="49"/>
      <c r="L1960" s="49"/>
      <c r="M1960" s="49"/>
      <c r="N1960" s="49"/>
      <c r="O1960" s="49"/>
    </row>
    <row r="1961" spans="1:15" ht="15" x14ac:dyDescent="0.2">
      <c r="A1961" s="16" t="s">
        <v>607</v>
      </c>
      <c r="B1961" s="44" t="s">
        <v>321</v>
      </c>
      <c r="C1961" s="448" t="s">
        <v>352</v>
      </c>
      <c r="D1961" s="449">
        <v>325973.00000000029</v>
      </c>
      <c r="E1961" s="534">
        <v>709783365.59000099</v>
      </c>
      <c r="F1961" s="398">
        <v>2177.4299269878193</v>
      </c>
      <c r="G1961" s="54" t="s">
        <v>321</v>
      </c>
      <c r="H1961" s="53"/>
      <c r="I1961" s="49"/>
      <c r="J1961" s="49"/>
      <c r="K1961" s="49"/>
      <c r="L1961" s="49"/>
      <c r="M1961" s="49"/>
      <c r="N1961" s="49"/>
      <c r="O1961" s="49"/>
    </row>
    <row r="1962" spans="1:15" ht="15" x14ac:dyDescent="0.2">
      <c r="A1962" s="16" t="s">
        <v>608</v>
      </c>
      <c r="B1962" s="44"/>
      <c r="C1962" s="448" t="s">
        <v>354</v>
      </c>
      <c r="D1962" s="449">
        <v>144639.00000000006</v>
      </c>
      <c r="E1962" s="534">
        <v>572641894.78999972</v>
      </c>
      <c r="F1962" s="398">
        <v>3959.1112686758033</v>
      </c>
      <c r="G1962" s="54" t="s">
        <v>321</v>
      </c>
      <c r="H1962" s="53"/>
      <c r="I1962" s="49"/>
      <c r="J1962" s="49"/>
      <c r="K1962" s="49"/>
      <c r="L1962" s="49"/>
      <c r="M1962" s="49"/>
      <c r="N1962" s="49"/>
      <c r="O1962" s="49"/>
    </row>
    <row r="1963" spans="1:15" ht="15" x14ac:dyDescent="0.2">
      <c r="A1963" s="16" t="s">
        <v>609</v>
      </c>
      <c r="B1963" s="44"/>
      <c r="C1963" s="448" t="s">
        <v>351</v>
      </c>
      <c r="D1963" s="449">
        <v>113223.9999999999</v>
      </c>
      <c r="E1963" s="534">
        <v>250830722.13999996</v>
      </c>
      <c r="F1963" s="398">
        <v>2215.3494147883857</v>
      </c>
      <c r="G1963" s="54" t="s">
        <v>321</v>
      </c>
      <c r="H1963" s="53"/>
      <c r="I1963" s="49"/>
      <c r="J1963" s="49"/>
      <c r="K1963" s="49"/>
      <c r="L1963" s="49"/>
      <c r="M1963" s="49"/>
      <c r="N1963" s="49"/>
      <c r="O1963" s="49"/>
    </row>
    <row r="1964" spans="1:15" ht="15" x14ac:dyDescent="0.2">
      <c r="A1964" s="16" t="s">
        <v>610</v>
      </c>
      <c r="B1964" s="44"/>
      <c r="C1964" s="448" t="s">
        <v>18</v>
      </c>
      <c r="D1964" s="449">
        <v>97091.000000000029</v>
      </c>
      <c r="E1964" s="534">
        <v>230944570.70000008</v>
      </c>
      <c r="F1964" s="398">
        <v>2378.6403549247616</v>
      </c>
      <c r="G1964" s="54" t="s">
        <v>321</v>
      </c>
      <c r="H1964" s="53"/>
      <c r="I1964" s="49"/>
      <c r="J1964" s="49"/>
      <c r="K1964" s="49"/>
      <c r="L1964" s="49"/>
      <c r="M1964" s="49"/>
      <c r="N1964" s="49"/>
      <c r="O1964" s="49"/>
    </row>
    <row r="1965" spans="1:15" ht="15" x14ac:dyDescent="0.2">
      <c r="A1965" s="16" t="s">
        <v>611</v>
      </c>
      <c r="B1965" s="44"/>
      <c r="C1965" s="448" t="s">
        <v>24</v>
      </c>
      <c r="D1965" s="449">
        <v>104491.99999999999</v>
      </c>
      <c r="E1965" s="534">
        <v>192583345.71999988</v>
      </c>
      <c r="F1965" s="398">
        <v>1843.043924128162</v>
      </c>
      <c r="G1965" s="54" t="s">
        <v>321</v>
      </c>
      <c r="H1965" s="53"/>
      <c r="I1965" s="49"/>
      <c r="J1965" s="49"/>
      <c r="K1965" s="49"/>
      <c r="L1965" s="49"/>
      <c r="M1965" s="49"/>
      <c r="N1965" s="49"/>
      <c r="O1965" s="49"/>
    </row>
    <row r="1966" spans="1:15" ht="15" x14ac:dyDescent="0.2">
      <c r="A1966" s="16" t="s">
        <v>612</v>
      </c>
      <c r="B1966" s="44"/>
      <c r="C1966" s="427" t="s">
        <v>353</v>
      </c>
      <c r="D1966" s="177">
        <v>52618.999999999993</v>
      </c>
      <c r="E1966" s="535">
        <v>163418705.51000002</v>
      </c>
      <c r="F1966" s="115">
        <v>3105.6976664322783</v>
      </c>
      <c r="G1966" s="54" t="s">
        <v>321</v>
      </c>
      <c r="H1966" s="53"/>
      <c r="I1966" s="49"/>
      <c r="J1966" s="49"/>
      <c r="K1966" s="49"/>
      <c r="L1966" s="49"/>
      <c r="M1966" s="49"/>
      <c r="N1966" s="49"/>
      <c r="O1966" s="49"/>
    </row>
    <row r="1967" spans="1:15" ht="15" x14ac:dyDescent="0.2">
      <c r="A1967" s="16" t="s">
        <v>613</v>
      </c>
      <c r="B1967" s="44"/>
      <c r="C1967" s="427" t="s">
        <v>25</v>
      </c>
      <c r="D1967" s="177">
        <v>47805.999999999993</v>
      </c>
      <c r="E1967" s="535">
        <v>77863181.139999971</v>
      </c>
      <c r="F1967" s="115">
        <v>1628.7324005354972</v>
      </c>
      <c r="G1967" s="54" t="s">
        <v>321</v>
      </c>
      <c r="H1967" s="53"/>
      <c r="I1967" s="49"/>
      <c r="J1967" s="49"/>
      <c r="K1967" s="49"/>
      <c r="L1967" s="49"/>
      <c r="M1967" s="49"/>
      <c r="N1967" s="49"/>
      <c r="O1967" s="49"/>
    </row>
    <row r="1968" spans="1:15" ht="15" x14ac:dyDescent="0.2">
      <c r="A1968" s="16" t="s">
        <v>614</v>
      </c>
      <c r="B1968" s="44"/>
      <c r="C1968" s="427" t="s">
        <v>17</v>
      </c>
      <c r="D1968" s="177">
        <v>57785.000000000044</v>
      </c>
      <c r="E1968" s="535">
        <v>70131835.190000013</v>
      </c>
      <c r="F1968" s="115">
        <v>1213.6685158778223</v>
      </c>
      <c r="G1968" s="54" t="s">
        <v>321</v>
      </c>
      <c r="H1968" s="53"/>
      <c r="I1968" s="49"/>
      <c r="J1968" s="49"/>
      <c r="K1968" s="49"/>
      <c r="L1968" s="49"/>
      <c r="M1968" s="49"/>
      <c r="N1968" s="49"/>
      <c r="O1968" s="49"/>
    </row>
    <row r="1969" spans="1:15" ht="15" x14ac:dyDescent="0.2">
      <c r="A1969" s="16" t="s">
        <v>615</v>
      </c>
      <c r="B1969" s="44"/>
      <c r="C1969" s="427" t="s">
        <v>21</v>
      </c>
      <c r="D1969" s="177">
        <v>21209.999999999993</v>
      </c>
      <c r="E1969" s="535">
        <v>51758175.659999982</v>
      </c>
      <c r="F1969" s="115">
        <v>2440.2723083451201</v>
      </c>
      <c r="G1969" s="54" t="s">
        <v>321</v>
      </c>
      <c r="H1969" s="53"/>
      <c r="I1969" s="49"/>
      <c r="J1969" s="49"/>
      <c r="K1969" s="49"/>
      <c r="L1969" s="49"/>
      <c r="M1969" s="49"/>
      <c r="N1969" s="49"/>
      <c r="O1969" s="49"/>
    </row>
    <row r="1970" spans="1:15" ht="15" x14ac:dyDescent="0.2">
      <c r="A1970" s="16" t="s">
        <v>616</v>
      </c>
      <c r="B1970" s="44"/>
      <c r="C1970" s="448" t="s">
        <v>20</v>
      </c>
      <c r="D1970" s="449">
        <v>11207.000000000004</v>
      </c>
      <c r="E1970" s="534">
        <v>25321226.68999999</v>
      </c>
      <c r="F1970" s="398">
        <v>2259.4116793075741</v>
      </c>
      <c r="G1970" s="54" t="s">
        <v>321</v>
      </c>
      <c r="H1970" s="53"/>
      <c r="I1970" s="49"/>
      <c r="J1970" s="49"/>
      <c r="K1970" s="49"/>
      <c r="L1970" s="49"/>
      <c r="M1970" s="49"/>
      <c r="N1970" s="49"/>
      <c r="O1970" s="49"/>
    </row>
    <row r="1971" spans="1:15" ht="15" x14ac:dyDescent="0.2">
      <c r="A1971" s="16" t="s">
        <v>617</v>
      </c>
      <c r="B1971" s="44"/>
      <c r="C1971" s="448" t="s">
        <v>23</v>
      </c>
      <c r="D1971" s="449">
        <v>6357</v>
      </c>
      <c r="E1971" s="534">
        <v>10548643.59</v>
      </c>
      <c r="F1971" s="398">
        <v>1659.3744832468144</v>
      </c>
      <c r="G1971" s="54" t="s">
        <v>321</v>
      </c>
      <c r="H1971" s="53"/>
      <c r="I1971" s="49"/>
      <c r="J1971" s="49"/>
      <c r="K1971" s="49"/>
      <c r="L1971" s="49"/>
      <c r="M1971" s="49"/>
      <c r="N1971" s="49"/>
      <c r="O1971" s="49"/>
    </row>
    <row r="1972" spans="1:15" ht="15" x14ac:dyDescent="0.2">
      <c r="A1972" s="16" t="s">
        <v>618</v>
      </c>
      <c r="B1972" s="44"/>
      <c r="C1972" s="448" t="s">
        <v>16</v>
      </c>
      <c r="D1972" s="449">
        <v>4810.9999999999991</v>
      </c>
      <c r="E1972" s="534">
        <v>6268102.2800000021</v>
      </c>
      <c r="F1972" s="398">
        <v>1302.8689004365003</v>
      </c>
      <c r="G1972" s="54" t="s">
        <v>321</v>
      </c>
      <c r="H1972" s="53"/>
      <c r="I1972" s="49"/>
      <c r="J1972" s="49"/>
      <c r="K1972" s="49"/>
      <c r="L1972" s="49"/>
      <c r="M1972" s="49"/>
      <c r="N1972" s="49"/>
      <c r="O1972" s="49"/>
    </row>
    <row r="1973" spans="1:15" ht="15" x14ac:dyDescent="0.2">
      <c r="A1973" s="16" t="s">
        <v>619</v>
      </c>
      <c r="B1973" s="44"/>
      <c r="C1973" s="448" t="s">
        <v>19</v>
      </c>
      <c r="D1973" s="449">
        <v>33</v>
      </c>
      <c r="E1973" s="534">
        <v>47497.380000000005</v>
      </c>
      <c r="F1973" s="398">
        <v>1439.3145454545456</v>
      </c>
      <c r="G1973" s="54" t="s">
        <v>321</v>
      </c>
      <c r="H1973" s="53"/>
      <c r="I1973" s="49"/>
      <c r="J1973" s="49"/>
      <c r="K1973" s="49"/>
      <c r="L1973" s="49"/>
      <c r="M1973" s="49"/>
      <c r="N1973" s="49"/>
      <c r="O1973" s="49"/>
    </row>
    <row r="1974" spans="1:15" ht="15" x14ac:dyDescent="0.2">
      <c r="A1974" s="16" t="s">
        <v>620</v>
      </c>
      <c r="B1974" s="179"/>
      <c r="C1974" s="450" t="s">
        <v>22</v>
      </c>
      <c r="D1974" s="451">
        <v>0</v>
      </c>
      <c r="E1974" s="536">
        <v>0</v>
      </c>
      <c r="F1974" s="454"/>
      <c r="G1974" s="54" t="s">
        <v>321</v>
      </c>
      <c r="H1974" s="53"/>
      <c r="I1974" s="49"/>
      <c r="J1974" s="49"/>
      <c r="K1974" s="49"/>
      <c r="L1974" s="49"/>
      <c r="M1974" s="49"/>
      <c r="N1974" s="49"/>
      <c r="O1974" s="49"/>
    </row>
    <row r="1975" spans="1:15" ht="15" x14ac:dyDescent="0.2">
      <c r="A1975" s="16" t="s">
        <v>621</v>
      </c>
      <c r="B1975" s="44" t="s">
        <v>334</v>
      </c>
      <c r="C1975" s="448" t="s">
        <v>354</v>
      </c>
      <c r="D1975" s="449">
        <v>34135.000000000015</v>
      </c>
      <c r="E1975" s="534">
        <v>116327760.31000006</v>
      </c>
      <c r="F1975" s="398">
        <v>3407.8734527610959</v>
      </c>
      <c r="G1975" s="54" t="s">
        <v>334</v>
      </c>
      <c r="H1975" s="53"/>
      <c r="I1975" s="49"/>
      <c r="J1975" s="49"/>
      <c r="K1975" s="49"/>
      <c r="L1975" s="49"/>
      <c r="M1975" s="49"/>
      <c r="N1975" s="49"/>
      <c r="O1975" s="49"/>
    </row>
    <row r="1976" spans="1:15" ht="15" x14ac:dyDescent="0.2">
      <c r="A1976" s="16" t="s">
        <v>622</v>
      </c>
      <c r="B1976" s="44"/>
      <c r="C1976" s="448" t="s">
        <v>352</v>
      </c>
      <c r="D1976" s="449">
        <v>69389.000000000029</v>
      </c>
      <c r="E1976" s="534">
        <v>103215728.09000006</v>
      </c>
      <c r="F1976" s="398">
        <v>1487.4940997852689</v>
      </c>
      <c r="G1976" s="54" t="s">
        <v>334</v>
      </c>
      <c r="H1976" s="53"/>
      <c r="I1976" s="49"/>
      <c r="J1976" s="49"/>
      <c r="K1976" s="49"/>
      <c r="L1976" s="49"/>
      <c r="M1976" s="49"/>
      <c r="N1976" s="49"/>
      <c r="O1976" s="49"/>
    </row>
    <row r="1977" spans="1:15" ht="15" x14ac:dyDescent="0.2">
      <c r="A1977" s="16" t="s">
        <v>623</v>
      </c>
      <c r="C1977" s="448" t="s">
        <v>24</v>
      </c>
      <c r="D1977" s="449">
        <v>39683.999999999971</v>
      </c>
      <c r="E1977" s="534">
        <v>66429745.07</v>
      </c>
      <c r="F1977" s="398">
        <v>1673.9679737425674</v>
      </c>
      <c r="G1977" s="54" t="s">
        <v>334</v>
      </c>
      <c r="H1977" s="53"/>
      <c r="I1977" s="49"/>
      <c r="J1977" s="49"/>
      <c r="K1977" s="49"/>
      <c r="L1977" s="49"/>
      <c r="M1977" s="49"/>
      <c r="N1977" s="49"/>
      <c r="O1977" s="49"/>
    </row>
    <row r="1978" spans="1:15" ht="15" x14ac:dyDescent="0.2">
      <c r="A1978" s="16" t="s">
        <v>624</v>
      </c>
      <c r="C1978" s="448" t="s">
        <v>351</v>
      </c>
      <c r="D1978" s="449">
        <v>21657.999999999993</v>
      </c>
      <c r="E1978" s="534">
        <v>40383391.669999972</v>
      </c>
      <c r="F1978" s="398">
        <v>1864.5946841813641</v>
      </c>
      <c r="G1978" s="54" t="s">
        <v>334</v>
      </c>
      <c r="H1978" s="53"/>
      <c r="I1978" s="49"/>
      <c r="J1978" s="49"/>
      <c r="K1978" s="49"/>
      <c r="L1978" s="49"/>
      <c r="M1978" s="49"/>
      <c r="N1978" s="49"/>
      <c r="O1978" s="49"/>
    </row>
    <row r="1979" spans="1:15" ht="15" x14ac:dyDescent="0.2">
      <c r="A1979" s="16" t="s">
        <v>625</v>
      </c>
      <c r="C1979" s="448" t="s">
        <v>25</v>
      </c>
      <c r="D1979" s="449">
        <v>12138.000000000007</v>
      </c>
      <c r="E1979" s="534">
        <v>20110581.109999996</v>
      </c>
      <c r="F1979" s="398">
        <v>1656.8282344702573</v>
      </c>
      <c r="G1979" s="54" t="s">
        <v>334</v>
      </c>
      <c r="H1979" s="53"/>
      <c r="I1979" s="49"/>
      <c r="J1979" s="49"/>
      <c r="K1979" s="49"/>
      <c r="L1979" s="49"/>
      <c r="M1979" s="49"/>
      <c r="N1979" s="49"/>
      <c r="O1979" s="49"/>
    </row>
    <row r="1980" spans="1:15" ht="15" x14ac:dyDescent="0.2">
      <c r="A1980" s="16" t="s">
        <v>626</v>
      </c>
      <c r="C1980" s="427" t="s">
        <v>353</v>
      </c>
      <c r="D1980" s="177">
        <v>7750.0000000000027</v>
      </c>
      <c r="E1980" s="535">
        <v>21001367.649999999</v>
      </c>
      <c r="F1980" s="115">
        <v>2709.8538903225794</v>
      </c>
      <c r="G1980" s="54" t="s">
        <v>334</v>
      </c>
      <c r="H1980" s="53"/>
      <c r="I1980" s="49"/>
      <c r="J1980" s="49"/>
      <c r="K1980" s="49"/>
      <c r="L1980" s="49"/>
      <c r="M1980" s="49"/>
      <c r="N1980" s="49"/>
      <c r="O1980" s="49"/>
    </row>
    <row r="1981" spans="1:15" ht="15" x14ac:dyDescent="0.2">
      <c r="A1981" s="16" t="s">
        <v>627</v>
      </c>
      <c r="C1981" s="427" t="s">
        <v>21</v>
      </c>
      <c r="D1981" s="177">
        <v>7221.0000000000009</v>
      </c>
      <c r="E1981" s="535">
        <v>17634382.269999996</v>
      </c>
      <c r="F1981" s="115">
        <v>2442.0969768730083</v>
      </c>
      <c r="G1981" s="54" t="s">
        <v>334</v>
      </c>
      <c r="H1981" s="53"/>
      <c r="I1981" s="49"/>
      <c r="J1981" s="49"/>
      <c r="K1981" s="49"/>
      <c r="L1981" s="49"/>
      <c r="M1981" s="49"/>
      <c r="N1981" s="49"/>
      <c r="O1981" s="49"/>
    </row>
    <row r="1982" spans="1:15" ht="15" x14ac:dyDescent="0.2">
      <c r="A1982" s="16" t="s">
        <v>628</v>
      </c>
      <c r="C1982" s="427" t="s">
        <v>18</v>
      </c>
      <c r="D1982" s="177">
        <v>15210.000000000005</v>
      </c>
      <c r="E1982" s="535">
        <v>22974363</v>
      </c>
      <c r="F1982" s="115">
        <v>1510.4775147928988</v>
      </c>
      <c r="G1982" s="54" t="s">
        <v>334</v>
      </c>
      <c r="H1982" s="53"/>
      <c r="I1982" s="49"/>
      <c r="J1982" s="49"/>
      <c r="K1982" s="49"/>
      <c r="L1982" s="49"/>
      <c r="M1982" s="49"/>
      <c r="N1982" s="49"/>
      <c r="O1982" s="49"/>
    </row>
    <row r="1983" spans="1:15" ht="15" x14ac:dyDescent="0.2">
      <c r="A1983" s="16" t="s">
        <v>629</v>
      </c>
      <c r="C1983" s="427" t="s">
        <v>17</v>
      </c>
      <c r="D1983" s="177">
        <v>8791.9999999999909</v>
      </c>
      <c r="E1983" s="535">
        <v>9837765.2099999953</v>
      </c>
      <c r="F1983" s="115">
        <v>1118.9450875796185</v>
      </c>
      <c r="G1983" s="54" t="s">
        <v>334</v>
      </c>
      <c r="H1983" s="53"/>
      <c r="I1983" s="49"/>
      <c r="J1983" s="49"/>
      <c r="K1983" s="49"/>
      <c r="L1983" s="49"/>
      <c r="M1983" s="49"/>
      <c r="N1983" s="49"/>
      <c r="O1983" s="49"/>
    </row>
    <row r="1984" spans="1:15" ht="15" x14ac:dyDescent="0.2">
      <c r="A1984" s="16" t="s">
        <v>630</v>
      </c>
      <c r="C1984" s="448" t="s">
        <v>20</v>
      </c>
      <c r="D1984" s="449">
        <v>1446.9999999999993</v>
      </c>
      <c r="E1984" s="534">
        <v>3153870.2300000004</v>
      </c>
      <c r="F1984" s="398">
        <v>2179.5924187975133</v>
      </c>
      <c r="G1984" s="54" t="s">
        <v>334</v>
      </c>
      <c r="H1984" s="53"/>
      <c r="I1984" s="49"/>
      <c r="J1984" s="49"/>
      <c r="K1984" s="49"/>
      <c r="L1984" s="49"/>
      <c r="M1984" s="49"/>
      <c r="N1984" s="49"/>
      <c r="O1984" s="49"/>
    </row>
    <row r="1985" spans="1:15" ht="15" x14ac:dyDescent="0.2">
      <c r="A1985" s="16" t="s">
        <v>631</v>
      </c>
      <c r="C1985" s="448" t="s">
        <v>19</v>
      </c>
      <c r="D1985" s="449">
        <v>2778.0000000000009</v>
      </c>
      <c r="E1985" s="534">
        <v>4551048.5099999988</v>
      </c>
      <c r="F1985" s="398">
        <v>1638.2464038876881</v>
      </c>
      <c r="G1985" s="54" t="s">
        <v>334</v>
      </c>
      <c r="H1985" s="53"/>
      <c r="I1985" s="49"/>
      <c r="J1985" s="49"/>
      <c r="K1985" s="49"/>
      <c r="L1985" s="49"/>
      <c r="M1985" s="49"/>
      <c r="N1985" s="49"/>
      <c r="O1985" s="49"/>
    </row>
    <row r="1986" spans="1:15" ht="15" x14ac:dyDescent="0.2">
      <c r="A1986" s="16" t="s">
        <v>632</v>
      </c>
      <c r="C1986" s="448" t="s">
        <v>23</v>
      </c>
      <c r="D1986" s="449">
        <v>728.99999999999989</v>
      </c>
      <c r="E1986" s="534">
        <v>1123196.31</v>
      </c>
      <c r="F1986" s="398">
        <v>1540.7356790123461</v>
      </c>
      <c r="G1986" s="54" t="s">
        <v>334</v>
      </c>
      <c r="H1986" s="53"/>
      <c r="I1986" s="49"/>
      <c r="J1986" s="49"/>
      <c r="K1986" s="49"/>
      <c r="L1986" s="49"/>
      <c r="M1986" s="49"/>
      <c r="N1986" s="49"/>
      <c r="O1986" s="49"/>
    </row>
    <row r="1987" spans="1:15" ht="15" x14ac:dyDescent="0.2">
      <c r="A1987" s="16" t="s">
        <v>633</v>
      </c>
      <c r="C1987" s="448" t="s">
        <v>16</v>
      </c>
      <c r="D1987" s="449">
        <v>1</v>
      </c>
      <c r="E1987" s="534">
        <v>5399.72</v>
      </c>
      <c r="F1987" s="398">
        <v>5399.72</v>
      </c>
      <c r="G1987" s="54" t="s">
        <v>334</v>
      </c>
      <c r="H1987" s="53"/>
      <c r="I1987" s="49"/>
      <c r="J1987" s="49"/>
      <c r="K1987" s="49"/>
      <c r="L1987" s="49"/>
      <c r="M1987" s="49"/>
      <c r="N1987" s="49"/>
      <c r="O1987" s="49"/>
    </row>
    <row r="1988" spans="1:15" ht="15" x14ac:dyDescent="0.2">
      <c r="A1988" s="16" t="s">
        <v>634</v>
      </c>
      <c r="B1988" s="180"/>
      <c r="C1988" s="450" t="s">
        <v>22</v>
      </c>
      <c r="D1988" s="451">
        <v>3</v>
      </c>
      <c r="E1988" s="536">
        <v>1358.88</v>
      </c>
      <c r="F1988" s="454"/>
      <c r="G1988" s="54" t="s">
        <v>334</v>
      </c>
      <c r="H1988" s="53"/>
      <c r="I1988" s="49"/>
      <c r="J1988" s="49"/>
      <c r="K1988" s="49"/>
      <c r="L1988" s="49"/>
      <c r="M1988" s="49"/>
      <c r="N1988" s="49"/>
      <c r="O1988" s="49"/>
    </row>
    <row r="1989" spans="1:15" ht="15" x14ac:dyDescent="0.2">
      <c r="A1989" s="16" t="s">
        <v>635</v>
      </c>
      <c r="B1989" s="44" t="s">
        <v>314</v>
      </c>
      <c r="C1989" s="448" t="s">
        <v>354</v>
      </c>
      <c r="D1989" s="449">
        <v>32177.000000000029</v>
      </c>
      <c r="E1989" s="534">
        <v>90035100.309999943</v>
      </c>
      <c r="F1989" s="398">
        <v>2798.1197846287678</v>
      </c>
      <c r="G1989" s="54" t="s">
        <v>314</v>
      </c>
      <c r="H1989" s="53"/>
      <c r="I1989" s="49"/>
      <c r="J1989" s="49"/>
      <c r="K1989" s="49"/>
      <c r="L1989" s="49"/>
      <c r="M1989" s="49"/>
      <c r="N1989" s="49"/>
      <c r="O1989" s="49"/>
    </row>
    <row r="1990" spans="1:15" ht="15" x14ac:dyDescent="0.2">
      <c r="A1990" s="16" t="s">
        <v>636</v>
      </c>
      <c r="C1990" s="448" t="s">
        <v>352</v>
      </c>
      <c r="D1990" s="449">
        <v>45444.000000000007</v>
      </c>
      <c r="E1990" s="534">
        <v>63041329.38000001</v>
      </c>
      <c r="F1990" s="398">
        <v>1387.2310839714814</v>
      </c>
      <c r="G1990" s="54" t="s">
        <v>314</v>
      </c>
      <c r="H1990" s="53"/>
      <c r="I1990" s="49"/>
      <c r="J1990" s="49"/>
      <c r="K1990" s="49"/>
      <c r="L1990" s="49"/>
      <c r="M1990" s="49"/>
      <c r="N1990" s="49"/>
      <c r="O1990" s="49"/>
    </row>
    <row r="1991" spans="1:15" ht="15" x14ac:dyDescent="0.2">
      <c r="A1991" s="16" t="s">
        <v>637</v>
      </c>
      <c r="C1991" s="448" t="s">
        <v>351</v>
      </c>
      <c r="D1991" s="449">
        <v>17282.999999999993</v>
      </c>
      <c r="E1991" s="534">
        <v>36951208.250000007</v>
      </c>
      <c r="F1991" s="398">
        <v>2138.0089249551597</v>
      </c>
      <c r="G1991" s="54" t="s">
        <v>314</v>
      </c>
      <c r="H1991" s="53"/>
      <c r="I1991" s="49"/>
      <c r="J1991" s="49"/>
      <c r="K1991" s="49"/>
      <c r="L1991" s="49"/>
      <c r="M1991" s="49"/>
      <c r="N1991" s="49"/>
      <c r="O1991" s="49"/>
    </row>
    <row r="1992" spans="1:15" ht="15" x14ac:dyDescent="0.2">
      <c r="A1992" s="16" t="s">
        <v>638</v>
      </c>
      <c r="C1992" s="448" t="s">
        <v>24</v>
      </c>
      <c r="D1992" s="449">
        <v>24372.000000000007</v>
      </c>
      <c r="E1992" s="534">
        <v>40540902.709999993</v>
      </c>
      <c r="F1992" s="398">
        <v>1663.4212502051528</v>
      </c>
      <c r="G1992" s="54" t="s">
        <v>314</v>
      </c>
      <c r="H1992" s="53"/>
      <c r="I1992" s="49"/>
      <c r="J1992" s="49"/>
      <c r="K1992" s="49"/>
      <c r="L1992" s="49"/>
      <c r="M1992" s="49"/>
      <c r="N1992" s="49"/>
      <c r="O1992" s="49"/>
    </row>
    <row r="1993" spans="1:15" ht="15" x14ac:dyDescent="0.2">
      <c r="A1993" s="16" t="s">
        <v>639</v>
      </c>
      <c r="C1993" s="448" t="s">
        <v>17</v>
      </c>
      <c r="D1993" s="449">
        <v>30408.000000000018</v>
      </c>
      <c r="E1993" s="534">
        <v>35155760.780000001</v>
      </c>
      <c r="F1993" s="398">
        <v>1156.1352532228354</v>
      </c>
      <c r="G1993" s="54" t="s">
        <v>314</v>
      </c>
      <c r="H1993" s="53"/>
      <c r="I1993" s="49"/>
      <c r="J1993" s="49"/>
      <c r="K1993" s="49"/>
      <c r="L1993" s="49"/>
      <c r="M1993" s="49"/>
      <c r="N1993" s="49"/>
      <c r="O1993" s="49"/>
    </row>
    <row r="1994" spans="1:15" ht="15" x14ac:dyDescent="0.2">
      <c r="A1994" s="16" t="s">
        <v>640</v>
      </c>
      <c r="C1994" s="427" t="s">
        <v>353</v>
      </c>
      <c r="D1994" s="177">
        <v>7747.9999999999991</v>
      </c>
      <c r="E1994" s="535">
        <v>17755450.25</v>
      </c>
      <c r="F1994" s="115">
        <v>2291.6172237996907</v>
      </c>
      <c r="G1994" s="54" t="s">
        <v>314</v>
      </c>
      <c r="H1994" s="53"/>
      <c r="I1994" s="49"/>
      <c r="J1994" s="49"/>
      <c r="K1994" s="49"/>
      <c r="L1994" s="49"/>
      <c r="M1994" s="49"/>
      <c r="N1994" s="49"/>
      <c r="O1994" s="49"/>
    </row>
    <row r="1995" spans="1:15" ht="15" x14ac:dyDescent="0.2">
      <c r="A1995" s="16" t="s">
        <v>641</v>
      </c>
      <c r="C1995" s="427" t="s">
        <v>18</v>
      </c>
      <c r="D1995" s="177">
        <v>10654</v>
      </c>
      <c r="E1995" s="535">
        <v>17419205.029999986</v>
      </c>
      <c r="F1995" s="115">
        <v>1634.9920245917015</v>
      </c>
      <c r="G1995" s="54" t="s">
        <v>314</v>
      </c>
      <c r="H1995" s="53"/>
      <c r="I1995" s="49"/>
      <c r="J1995" s="49"/>
      <c r="K1995" s="49"/>
      <c r="L1995" s="49"/>
      <c r="M1995" s="49"/>
      <c r="N1995" s="49"/>
      <c r="O1995" s="49"/>
    </row>
    <row r="1996" spans="1:15" ht="15" x14ac:dyDescent="0.2">
      <c r="A1996" s="16" t="s">
        <v>642</v>
      </c>
      <c r="C1996" s="427" t="s">
        <v>21</v>
      </c>
      <c r="D1996" s="177">
        <v>6239.9999999999991</v>
      </c>
      <c r="E1996" s="535">
        <v>11302099.800000001</v>
      </c>
      <c r="F1996" s="115">
        <v>1811.2339423076926</v>
      </c>
      <c r="G1996" s="54" t="s">
        <v>314</v>
      </c>
      <c r="H1996" s="53"/>
      <c r="I1996" s="49"/>
      <c r="J1996" s="49"/>
      <c r="K1996" s="49"/>
      <c r="L1996" s="49"/>
      <c r="M1996" s="49"/>
      <c r="N1996" s="49"/>
      <c r="O1996" s="49"/>
    </row>
    <row r="1997" spans="1:15" ht="15" x14ac:dyDescent="0.2">
      <c r="A1997" s="16" t="s">
        <v>643</v>
      </c>
      <c r="C1997" s="427" t="s">
        <v>25</v>
      </c>
      <c r="D1997" s="177">
        <v>2486</v>
      </c>
      <c r="E1997" s="535">
        <v>3144557.5900000003</v>
      </c>
      <c r="F1997" s="115">
        <v>1264.9065124698311</v>
      </c>
      <c r="G1997" s="54" t="s">
        <v>314</v>
      </c>
      <c r="H1997" s="53"/>
      <c r="I1997" s="49"/>
      <c r="J1997" s="49"/>
      <c r="K1997" s="49"/>
      <c r="L1997" s="49"/>
      <c r="M1997" s="49"/>
      <c r="N1997" s="49"/>
      <c r="O1997" s="49"/>
    </row>
    <row r="1998" spans="1:15" ht="15" x14ac:dyDescent="0.2">
      <c r="A1998" s="16" t="s">
        <v>644</v>
      </c>
      <c r="C1998" s="448" t="s">
        <v>20</v>
      </c>
      <c r="D1998" s="449">
        <v>838</v>
      </c>
      <c r="E1998" s="534">
        <v>1820686.8499999994</v>
      </c>
      <c r="F1998" s="398">
        <v>2172.6573389021473</v>
      </c>
      <c r="G1998" s="54" t="s">
        <v>314</v>
      </c>
      <c r="H1998" s="53"/>
      <c r="I1998" s="49"/>
      <c r="J1998" s="49"/>
      <c r="K1998" s="49"/>
      <c r="L1998" s="49"/>
      <c r="M1998" s="49"/>
      <c r="N1998" s="49"/>
      <c r="O1998" s="49"/>
    </row>
    <row r="1999" spans="1:15" ht="15" x14ac:dyDescent="0.2">
      <c r="A1999" s="16" t="s">
        <v>645</v>
      </c>
      <c r="C1999" s="448" t="s">
        <v>23</v>
      </c>
      <c r="D1999" s="449">
        <v>892.00000000000011</v>
      </c>
      <c r="E1999" s="534">
        <v>784627.03</v>
      </c>
      <c r="F1999" s="398">
        <v>879.62671524663665</v>
      </c>
      <c r="G1999" s="54" t="s">
        <v>314</v>
      </c>
      <c r="H1999" s="53"/>
      <c r="I1999" s="49"/>
      <c r="J1999" s="49"/>
      <c r="K1999" s="49"/>
      <c r="L1999" s="49"/>
      <c r="M1999" s="49"/>
      <c r="N1999" s="49"/>
      <c r="O1999" s="49"/>
    </row>
    <row r="2000" spans="1:15" ht="15" x14ac:dyDescent="0.2">
      <c r="A2000" s="16" t="s">
        <v>646</v>
      </c>
      <c r="C2000" s="448" t="s">
        <v>16</v>
      </c>
      <c r="D2000" s="449">
        <v>5</v>
      </c>
      <c r="E2000" s="534">
        <v>832.74000000000012</v>
      </c>
      <c r="F2000" s="398">
        <v>166.54800000000003</v>
      </c>
      <c r="G2000" s="54" t="s">
        <v>314</v>
      </c>
      <c r="H2000" s="165"/>
      <c r="I2000" s="49"/>
      <c r="J2000" s="49"/>
      <c r="K2000" s="49"/>
      <c r="L2000" s="49"/>
      <c r="M2000" s="49"/>
      <c r="N2000" s="49"/>
      <c r="O2000" s="49"/>
    </row>
    <row r="2001" spans="1:15" ht="15" x14ac:dyDescent="0.2">
      <c r="A2001" s="16" t="s">
        <v>647</v>
      </c>
      <c r="C2001" s="448" t="s">
        <v>22</v>
      </c>
      <c r="D2001" s="449">
        <v>3</v>
      </c>
      <c r="E2001" s="534">
        <v>2822.18</v>
      </c>
      <c r="F2001" s="398">
        <v>940.72666666666657</v>
      </c>
      <c r="G2001" s="54" t="s">
        <v>314</v>
      </c>
      <c r="H2001" s="165"/>
      <c r="I2001" s="49"/>
      <c r="J2001" s="49"/>
      <c r="K2001" s="49"/>
      <c r="L2001" s="49"/>
      <c r="M2001" s="49"/>
      <c r="N2001" s="49"/>
      <c r="O2001" s="49"/>
    </row>
    <row r="2002" spans="1:15" ht="15" x14ac:dyDescent="0.2">
      <c r="A2002" s="16" t="s">
        <v>648</v>
      </c>
      <c r="B2002" s="180"/>
      <c r="C2002" s="450" t="s">
        <v>19</v>
      </c>
      <c r="D2002" s="452">
        <v>0</v>
      </c>
      <c r="E2002" s="536">
        <v>0</v>
      </c>
      <c r="F2002" s="454"/>
      <c r="G2002" s="54" t="s">
        <v>314</v>
      </c>
      <c r="H2002" s="165"/>
      <c r="I2002" s="49"/>
      <c r="J2002" s="49"/>
      <c r="K2002" s="49"/>
      <c r="L2002" s="49"/>
      <c r="M2002" s="49"/>
      <c r="N2002" s="49"/>
      <c r="O2002" s="49"/>
    </row>
    <row r="2003" spans="1:15" ht="15" x14ac:dyDescent="0.2">
      <c r="A2003" s="16" t="s">
        <v>649</v>
      </c>
      <c r="B2003" s="44" t="s">
        <v>319</v>
      </c>
      <c r="C2003" s="448" t="s">
        <v>354</v>
      </c>
      <c r="D2003" s="449">
        <v>25966.999999999971</v>
      </c>
      <c r="E2003" s="534">
        <v>85470884.88000007</v>
      </c>
      <c r="F2003" s="398">
        <v>3291.5194238841668</v>
      </c>
      <c r="G2003" s="54" t="s">
        <v>319</v>
      </c>
      <c r="H2003" s="165"/>
      <c r="I2003" s="49"/>
      <c r="J2003" s="49"/>
      <c r="K2003" s="49"/>
      <c r="L2003" s="49"/>
      <c r="M2003" s="49"/>
      <c r="N2003" s="49"/>
      <c r="O2003" s="49"/>
    </row>
    <row r="2004" spans="1:15" ht="15" x14ac:dyDescent="0.2">
      <c r="A2004" s="16" t="s">
        <v>650</v>
      </c>
      <c r="C2004" s="448" t="s">
        <v>352</v>
      </c>
      <c r="D2004" s="449">
        <v>33227.000000000015</v>
      </c>
      <c r="E2004" s="534">
        <v>51568968.840000018</v>
      </c>
      <c r="F2004" s="398">
        <v>1552.0200090288017</v>
      </c>
      <c r="G2004" s="54" t="s">
        <v>319</v>
      </c>
      <c r="H2004" s="165"/>
      <c r="I2004" s="49"/>
      <c r="J2004" s="49"/>
      <c r="K2004" s="49"/>
      <c r="L2004" s="49"/>
      <c r="M2004" s="49"/>
      <c r="N2004" s="49"/>
      <c r="O2004" s="49"/>
    </row>
    <row r="2005" spans="1:15" ht="15" x14ac:dyDescent="0.2">
      <c r="A2005" s="16" t="s">
        <v>651</v>
      </c>
      <c r="C2005" s="448" t="s">
        <v>24</v>
      </c>
      <c r="D2005" s="449">
        <v>24243.000000000018</v>
      </c>
      <c r="E2005" s="534">
        <v>38792566.860000022</v>
      </c>
      <c r="F2005" s="398">
        <v>1600.1553792847417</v>
      </c>
      <c r="G2005" s="54" t="s">
        <v>319</v>
      </c>
      <c r="H2005" s="165"/>
      <c r="I2005" s="49"/>
      <c r="J2005" s="49"/>
      <c r="K2005" s="49"/>
      <c r="L2005" s="49"/>
      <c r="M2005" s="49"/>
      <c r="N2005" s="49"/>
      <c r="O2005" s="49"/>
    </row>
    <row r="2006" spans="1:15" ht="15" x14ac:dyDescent="0.2">
      <c r="A2006" s="16" t="s">
        <v>652</v>
      </c>
      <c r="C2006" s="448" t="s">
        <v>351</v>
      </c>
      <c r="D2006" s="449">
        <v>12576</v>
      </c>
      <c r="E2006" s="534">
        <v>24885659.720000006</v>
      </c>
      <c r="F2006" s="398">
        <v>1978.8215426208656</v>
      </c>
      <c r="G2006" s="54" t="s">
        <v>319</v>
      </c>
      <c r="H2006" s="165"/>
      <c r="I2006" s="49"/>
      <c r="J2006" s="49"/>
      <c r="K2006" s="49"/>
      <c r="L2006" s="49"/>
      <c r="M2006" s="49"/>
      <c r="N2006" s="49"/>
      <c r="O2006" s="49"/>
    </row>
    <row r="2007" spans="1:15" ht="15" x14ac:dyDescent="0.2">
      <c r="A2007" s="16" t="s">
        <v>653</v>
      </c>
      <c r="C2007" s="448" t="s">
        <v>23</v>
      </c>
      <c r="D2007" s="449">
        <v>11116.999999999998</v>
      </c>
      <c r="E2007" s="534">
        <v>12778445.899999993</v>
      </c>
      <c r="F2007" s="398">
        <v>1149.4509220113334</v>
      </c>
      <c r="G2007" s="54" t="s">
        <v>319</v>
      </c>
      <c r="H2007" s="165"/>
      <c r="I2007" s="49"/>
      <c r="J2007" s="49"/>
      <c r="K2007" s="49"/>
      <c r="L2007" s="49"/>
      <c r="M2007" s="49"/>
      <c r="N2007" s="49"/>
      <c r="O2007" s="49"/>
    </row>
    <row r="2008" spans="1:15" ht="15" x14ac:dyDescent="0.2">
      <c r="A2008" s="16" t="s">
        <v>654</v>
      </c>
      <c r="C2008" s="427" t="s">
        <v>18</v>
      </c>
      <c r="D2008" s="177">
        <v>9762.9999999999945</v>
      </c>
      <c r="E2008" s="535">
        <v>16081184.54000001</v>
      </c>
      <c r="F2008" s="115">
        <v>1647.1560524428987</v>
      </c>
      <c r="G2008" s="54" t="s">
        <v>319</v>
      </c>
      <c r="H2008" s="165"/>
      <c r="I2008" s="49"/>
      <c r="J2008" s="49"/>
      <c r="K2008" s="49"/>
      <c r="L2008" s="49"/>
      <c r="M2008" s="49"/>
      <c r="N2008" s="49"/>
      <c r="O2008" s="49"/>
    </row>
    <row r="2009" spans="1:15" ht="15" x14ac:dyDescent="0.2">
      <c r="A2009" s="16" t="s">
        <v>655</v>
      </c>
      <c r="C2009" s="427" t="s">
        <v>17</v>
      </c>
      <c r="D2009" s="177">
        <v>8694.0000000000073</v>
      </c>
      <c r="E2009" s="535">
        <v>10197381.059999995</v>
      </c>
      <c r="F2009" s="115">
        <v>1172.921677018632</v>
      </c>
      <c r="G2009" s="54" t="s">
        <v>319</v>
      </c>
      <c r="H2009" s="165"/>
      <c r="I2009" s="49"/>
      <c r="J2009" s="49"/>
      <c r="K2009" s="49"/>
      <c r="L2009" s="49"/>
      <c r="M2009" s="49"/>
      <c r="N2009" s="49"/>
      <c r="O2009" s="49"/>
    </row>
    <row r="2010" spans="1:15" ht="15" x14ac:dyDescent="0.2">
      <c r="A2010" s="16" t="s">
        <v>656</v>
      </c>
      <c r="C2010" s="427" t="s">
        <v>353</v>
      </c>
      <c r="D2010" s="177">
        <v>3645.9999999999995</v>
      </c>
      <c r="E2010" s="535">
        <v>9245664.5299999956</v>
      </c>
      <c r="F2010" s="115">
        <v>2535.8377756445411</v>
      </c>
      <c r="G2010" s="54" t="s">
        <v>319</v>
      </c>
      <c r="H2010" s="165"/>
      <c r="I2010" s="49"/>
      <c r="J2010" s="49"/>
      <c r="K2010" s="49"/>
      <c r="L2010" s="49"/>
      <c r="M2010" s="49"/>
      <c r="N2010" s="49"/>
      <c r="O2010" s="49"/>
    </row>
    <row r="2011" spans="1:15" ht="15" x14ac:dyDescent="0.2">
      <c r="A2011" s="16" t="s">
        <v>657</v>
      </c>
      <c r="C2011" s="427" t="s">
        <v>21</v>
      </c>
      <c r="D2011" s="177">
        <v>3014.0000000000009</v>
      </c>
      <c r="E2011" s="535">
        <v>7224949.5100000026</v>
      </c>
      <c r="F2011" s="115">
        <v>2397.129897146649</v>
      </c>
      <c r="G2011" s="54" t="s">
        <v>319</v>
      </c>
      <c r="H2011" s="165"/>
      <c r="I2011" s="49"/>
      <c r="J2011" s="49"/>
      <c r="K2011" s="49"/>
      <c r="L2011" s="49"/>
      <c r="M2011" s="49"/>
      <c r="N2011" s="49"/>
      <c r="O2011" s="49"/>
    </row>
    <row r="2012" spans="1:15" ht="15" x14ac:dyDescent="0.2">
      <c r="A2012" s="16" t="s">
        <v>658</v>
      </c>
      <c r="C2012" s="448" t="s">
        <v>20</v>
      </c>
      <c r="D2012" s="449">
        <v>2743.0000000000009</v>
      </c>
      <c r="E2012" s="534">
        <v>5674502.1799999978</v>
      </c>
      <c r="F2012" s="398">
        <v>2068.7211738971914</v>
      </c>
      <c r="G2012" s="54" t="s">
        <v>319</v>
      </c>
      <c r="H2012" s="165"/>
      <c r="I2012" s="49"/>
      <c r="J2012" s="49"/>
      <c r="K2012" s="49"/>
      <c r="L2012" s="49"/>
      <c r="M2012" s="49"/>
      <c r="N2012" s="49"/>
      <c r="O2012" s="49"/>
    </row>
    <row r="2013" spans="1:15" ht="15" x14ac:dyDescent="0.2">
      <c r="A2013" s="16" t="s">
        <v>659</v>
      </c>
      <c r="C2013" s="448" t="s">
        <v>25</v>
      </c>
      <c r="D2013" s="449">
        <v>2315.9999999999991</v>
      </c>
      <c r="E2013" s="534">
        <v>2063909.1699999985</v>
      </c>
      <c r="F2013" s="398">
        <v>891.15249136442117</v>
      </c>
      <c r="G2013" s="54" t="s">
        <v>319</v>
      </c>
      <c r="H2013" s="165"/>
      <c r="I2013" s="49"/>
      <c r="J2013" s="49"/>
      <c r="K2013" s="49"/>
      <c r="L2013" s="49"/>
      <c r="M2013" s="49"/>
      <c r="N2013" s="49"/>
      <c r="O2013" s="49"/>
    </row>
    <row r="2014" spans="1:15" ht="15" x14ac:dyDescent="0.2">
      <c r="A2014" s="16" t="s">
        <v>660</v>
      </c>
      <c r="C2014" s="448" t="s">
        <v>22</v>
      </c>
      <c r="D2014" s="449">
        <v>70</v>
      </c>
      <c r="E2014" s="534">
        <v>137187.38999999998</v>
      </c>
      <c r="F2014" s="398">
        <v>1959.819857142857</v>
      </c>
      <c r="G2014" s="54" t="s">
        <v>319</v>
      </c>
      <c r="H2014" s="165"/>
      <c r="I2014" s="49"/>
      <c r="J2014" s="49"/>
      <c r="K2014" s="49"/>
      <c r="L2014" s="49"/>
      <c r="M2014" s="49"/>
      <c r="N2014" s="49"/>
      <c r="O2014" s="49"/>
    </row>
    <row r="2015" spans="1:15" ht="15" x14ac:dyDescent="0.2">
      <c r="A2015" s="16" t="s">
        <v>661</v>
      </c>
      <c r="C2015" s="448" t="s">
        <v>16</v>
      </c>
      <c r="D2015" s="449">
        <v>0</v>
      </c>
      <c r="E2015" s="534">
        <v>0</v>
      </c>
      <c r="F2015" s="398"/>
      <c r="G2015" s="54" t="s">
        <v>319</v>
      </c>
      <c r="H2015" s="165"/>
      <c r="I2015" s="49"/>
      <c r="J2015" s="49"/>
      <c r="K2015" s="49"/>
      <c r="L2015" s="49"/>
      <c r="M2015" s="49"/>
      <c r="N2015" s="49"/>
      <c r="O2015" s="49"/>
    </row>
    <row r="2016" spans="1:15" ht="15" x14ac:dyDescent="0.2">
      <c r="A2016" s="16" t="s">
        <v>662</v>
      </c>
      <c r="B2016" s="180"/>
      <c r="C2016" s="450" t="s">
        <v>19</v>
      </c>
      <c r="D2016" s="451">
        <v>0</v>
      </c>
      <c r="E2016" s="536">
        <v>0</v>
      </c>
      <c r="F2016" s="454"/>
      <c r="G2016" s="54" t="s">
        <v>319</v>
      </c>
      <c r="H2016" s="165"/>
      <c r="I2016" s="49"/>
      <c r="J2016" s="49"/>
      <c r="K2016" s="49"/>
      <c r="L2016" s="49"/>
      <c r="M2016" s="49"/>
      <c r="N2016" s="49"/>
      <c r="O2016" s="49"/>
    </row>
    <row r="2017" spans="1:15" ht="15" x14ac:dyDescent="0.2">
      <c r="A2017" s="16" t="s">
        <v>663</v>
      </c>
      <c r="B2017" s="44" t="s">
        <v>328</v>
      </c>
      <c r="C2017" s="448" t="s">
        <v>354</v>
      </c>
      <c r="D2017" s="449">
        <v>19045.000000000007</v>
      </c>
      <c r="E2017" s="534">
        <v>54785493.539999992</v>
      </c>
      <c r="F2017" s="398">
        <v>2876.6339480178508</v>
      </c>
      <c r="G2017" s="54" t="s">
        <v>328</v>
      </c>
      <c r="H2017" s="165"/>
      <c r="I2017" s="49"/>
      <c r="J2017" s="49"/>
      <c r="K2017" s="49"/>
      <c r="L2017" s="49"/>
      <c r="M2017" s="49"/>
      <c r="N2017" s="49"/>
      <c r="O2017" s="49"/>
    </row>
    <row r="2018" spans="1:15" ht="15" x14ac:dyDescent="0.2">
      <c r="A2018" s="16" t="s">
        <v>664</v>
      </c>
      <c r="C2018" s="448" t="s">
        <v>352</v>
      </c>
      <c r="D2018" s="449">
        <v>29244.000000000007</v>
      </c>
      <c r="E2018" s="534">
        <v>41448550.869999997</v>
      </c>
      <c r="F2018" s="398">
        <v>1417.3352096156473</v>
      </c>
      <c r="G2018" s="54" t="s">
        <v>328</v>
      </c>
      <c r="H2018" s="165"/>
      <c r="I2018" s="49"/>
      <c r="J2018" s="49"/>
      <c r="K2018" s="49"/>
      <c r="L2018" s="49"/>
      <c r="M2018" s="49"/>
      <c r="N2018" s="49"/>
      <c r="O2018" s="49"/>
    </row>
    <row r="2019" spans="1:15" ht="15" x14ac:dyDescent="0.2">
      <c r="A2019" s="16" t="s">
        <v>665</v>
      </c>
      <c r="C2019" s="448" t="s">
        <v>24</v>
      </c>
      <c r="D2019" s="449">
        <v>14898.999999999993</v>
      </c>
      <c r="E2019" s="534">
        <v>23011834.140000008</v>
      </c>
      <c r="F2019" s="398">
        <v>1544.5220578562332</v>
      </c>
      <c r="G2019" s="54" t="s">
        <v>328</v>
      </c>
      <c r="H2019" s="165"/>
      <c r="I2019" s="49"/>
      <c r="J2019" s="49"/>
      <c r="K2019" s="49"/>
      <c r="L2019" s="49"/>
      <c r="M2019" s="49"/>
      <c r="N2019" s="49"/>
      <c r="O2019" s="49"/>
    </row>
    <row r="2020" spans="1:15" ht="15" x14ac:dyDescent="0.2">
      <c r="A2020" s="16" t="s">
        <v>666</v>
      </c>
      <c r="C2020" s="448" t="s">
        <v>353</v>
      </c>
      <c r="D2020" s="449">
        <v>6855.0000000000027</v>
      </c>
      <c r="E2020" s="534">
        <v>14212996.089999998</v>
      </c>
      <c r="F2020" s="398">
        <v>2073.376526622902</v>
      </c>
      <c r="G2020" s="54" t="s">
        <v>328</v>
      </c>
      <c r="H2020" s="165"/>
      <c r="I2020" s="49"/>
      <c r="J2020" s="49"/>
      <c r="K2020" s="49"/>
      <c r="L2020" s="49"/>
      <c r="M2020" s="49"/>
      <c r="N2020" s="49"/>
      <c r="O2020" s="49"/>
    </row>
    <row r="2021" spans="1:15" ht="15" x14ac:dyDescent="0.2">
      <c r="A2021" s="16" t="s">
        <v>667</v>
      </c>
      <c r="C2021" s="448" t="s">
        <v>351</v>
      </c>
      <c r="D2021" s="449">
        <v>7107</v>
      </c>
      <c r="E2021" s="534">
        <v>15309799.590000002</v>
      </c>
      <c r="F2021" s="398">
        <v>2154.1859560996204</v>
      </c>
      <c r="G2021" s="54" t="s">
        <v>328</v>
      </c>
      <c r="H2021" s="165"/>
      <c r="I2021" s="49"/>
      <c r="J2021" s="49"/>
      <c r="K2021" s="49"/>
      <c r="L2021" s="49"/>
      <c r="M2021" s="49"/>
      <c r="N2021" s="49"/>
      <c r="O2021" s="49"/>
    </row>
    <row r="2022" spans="1:15" ht="15" x14ac:dyDescent="0.2">
      <c r="A2022" s="16" t="s">
        <v>668</v>
      </c>
      <c r="C2022" s="427" t="s">
        <v>21</v>
      </c>
      <c r="D2022" s="177">
        <v>3618</v>
      </c>
      <c r="E2022" s="535">
        <v>7454861.21</v>
      </c>
      <c r="F2022" s="115">
        <v>2060.4923189607516</v>
      </c>
      <c r="G2022" s="54" t="s">
        <v>328</v>
      </c>
      <c r="H2022" s="165"/>
      <c r="I2022" s="49"/>
      <c r="J2022" s="49"/>
      <c r="K2022" s="49"/>
      <c r="L2022" s="49"/>
      <c r="M2022" s="49"/>
      <c r="N2022" s="49"/>
      <c r="O2022" s="49"/>
    </row>
    <row r="2023" spans="1:15" ht="15" x14ac:dyDescent="0.2">
      <c r="A2023" s="16" t="s">
        <v>669</v>
      </c>
      <c r="C2023" s="427" t="s">
        <v>17</v>
      </c>
      <c r="D2023" s="177">
        <v>6410.0000000000036</v>
      </c>
      <c r="E2023" s="535">
        <v>6590457.1899999985</v>
      </c>
      <c r="F2023" s="115">
        <v>1028.1524477379087</v>
      </c>
      <c r="G2023" s="54" t="s">
        <v>328</v>
      </c>
      <c r="H2023" s="165"/>
      <c r="I2023" s="49"/>
      <c r="J2023" s="49"/>
      <c r="K2023" s="49"/>
      <c r="L2023" s="49"/>
      <c r="M2023" s="49"/>
      <c r="N2023" s="49"/>
      <c r="O2023" s="49"/>
    </row>
    <row r="2024" spans="1:15" ht="15" x14ac:dyDescent="0.2">
      <c r="A2024" s="16" t="s">
        <v>670</v>
      </c>
      <c r="C2024" s="427" t="s">
        <v>25</v>
      </c>
      <c r="D2024" s="177">
        <v>3277.9999999999986</v>
      </c>
      <c r="E2024" s="535">
        <v>4791450.9800000014</v>
      </c>
      <c r="F2024" s="115">
        <v>1461.6995057962183</v>
      </c>
      <c r="G2024" s="54" t="s">
        <v>328</v>
      </c>
      <c r="H2024" s="165"/>
      <c r="I2024" s="49"/>
      <c r="J2024" s="49"/>
      <c r="K2024" s="49"/>
      <c r="L2024" s="49"/>
      <c r="M2024" s="49"/>
      <c r="N2024" s="49"/>
      <c r="O2024" s="49"/>
    </row>
    <row r="2025" spans="1:15" ht="15" x14ac:dyDescent="0.2">
      <c r="A2025" s="16" t="s">
        <v>671</v>
      </c>
      <c r="C2025" s="427" t="s">
        <v>18</v>
      </c>
      <c r="D2025" s="177">
        <v>4354</v>
      </c>
      <c r="E2025" s="535">
        <v>7170444.6599999964</v>
      </c>
      <c r="F2025" s="115">
        <v>1646.863725310059</v>
      </c>
      <c r="G2025" s="54" t="s">
        <v>328</v>
      </c>
      <c r="H2025" s="165"/>
      <c r="I2025" s="49"/>
      <c r="J2025" s="49"/>
      <c r="K2025" s="49"/>
      <c r="L2025" s="49"/>
      <c r="M2025" s="49"/>
      <c r="N2025" s="49"/>
      <c r="O2025" s="49"/>
    </row>
    <row r="2026" spans="1:15" ht="15" x14ac:dyDescent="0.2">
      <c r="A2026" s="16" t="s">
        <v>672</v>
      </c>
      <c r="C2026" s="448" t="s">
        <v>20</v>
      </c>
      <c r="D2026" s="449">
        <v>1562</v>
      </c>
      <c r="E2026" s="534">
        <v>2453639.5900000008</v>
      </c>
      <c r="F2026" s="398">
        <v>1570.8320038412296</v>
      </c>
      <c r="G2026" s="54" t="s">
        <v>328</v>
      </c>
      <c r="H2026" s="165"/>
      <c r="I2026" s="49"/>
      <c r="J2026" s="49"/>
      <c r="K2026" s="49"/>
      <c r="L2026" s="49"/>
      <c r="M2026" s="49"/>
      <c r="N2026" s="49"/>
      <c r="O2026" s="49"/>
    </row>
    <row r="2027" spans="1:15" ht="15" x14ac:dyDescent="0.2">
      <c r="A2027" s="16" t="s">
        <v>673</v>
      </c>
      <c r="C2027" s="448" t="s">
        <v>23</v>
      </c>
      <c r="D2027" s="449">
        <v>626.99999999999989</v>
      </c>
      <c r="E2027" s="534">
        <v>560713.52</v>
      </c>
      <c r="F2027" s="398">
        <v>894.27993620414691</v>
      </c>
      <c r="G2027" s="54" t="s">
        <v>328</v>
      </c>
      <c r="H2027" s="165"/>
      <c r="I2027" s="49"/>
      <c r="J2027" s="49"/>
      <c r="K2027" s="49"/>
      <c r="L2027" s="49"/>
      <c r="M2027" s="49"/>
      <c r="N2027" s="49"/>
      <c r="O2027" s="49"/>
    </row>
    <row r="2028" spans="1:15" ht="15" x14ac:dyDescent="0.2">
      <c r="A2028" s="16" t="s">
        <v>674</v>
      </c>
      <c r="C2028" s="448" t="s">
        <v>22</v>
      </c>
      <c r="D2028" s="449">
        <v>1</v>
      </c>
      <c r="E2028" s="534">
        <v>3469.3999999999992</v>
      </c>
      <c r="F2028" s="398">
        <v>3469.3999999999992</v>
      </c>
      <c r="G2028" s="54" t="s">
        <v>328</v>
      </c>
      <c r="H2028" s="165"/>
      <c r="I2028" s="49"/>
      <c r="J2028" s="49"/>
      <c r="K2028" s="49"/>
      <c r="L2028" s="49"/>
      <c r="M2028" s="49"/>
      <c r="N2028" s="49"/>
      <c r="O2028" s="49"/>
    </row>
    <row r="2029" spans="1:15" ht="15" x14ac:dyDescent="0.2">
      <c r="A2029" s="16" t="s">
        <v>675</v>
      </c>
      <c r="C2029" s="448" t="s">
        <v>16</v>
      </c>
      <c r="D2029" s="449">
        <v>2</v>
      </c>
      <c r="E2029" s="534">
        <v>0</v>
      </c>
      <c r="F2029" s="398">
        <v>0</v>
      </c>
      <c r="G2029" s="54" t="s">
        <v>328</v>
      </c>
      <c r="H2029" s="165"/>
      <c r="I2029" s="49"/>
      <c r="J2029" s="49"/>
      <c r="K2029" s="49"/>
      <c r="L2029" s="49"/>
      <c r="M2029" s="49"/>
      <c r="N2029" s="49"/>
      <c r="O2029" s="49"/>
    </row>
    <row r="2030" spans="1:15" ht="15" x14ac:dyDescent="0.2">
      <c r="A2030" s="16" t="s">
        <v>676</v>
      </c>
      <c r="B2030" s="180"/>
      <c r="C2030" s="450" t="s">
        <v>19</v>
      </c>
      <c r="D2030" s="452">
        <v>0</v>
      </c>
      <c r="E2030" s="536">
        <v>0</v>
      </c>
      <c r="F2030" s="454"/>
      <c r="G2030" s="54" t="s">
        <v>328</v>
      </c>
      <c r="H2030" s="165"/>
      <c r="I2030" s="49"/>
      <c r="J2030" s="49"/>
      <c r="K2030" s="49"/>
      <c r="L2030" s="49"/>
      <c r="M2030" s="49"/>
      <c r="N2030" s="49"/>
      <c r="O2030" s="49"/>
    </row>
    <row r="2031" spans="1:15" ht="15" x14ac:dyDescent="0.2">
      <c r="A2031" s="16" t="s">
        <v>677</v>
      </c>
      <c r="B2031" s="44" t="s">
        <v>336</v>
      </c>
      <c r="C2031" s="448" t="s">
        <v>354</v>
      </c>
      <c r="D2031" s="449">
        <v>12875.999999999998</v>
      </c>
      <c r="E2031" s="534">
        <v>40333975.689999998</v>
      </c>
      <c r="F2031" s="398">
        <v>3132.4926755203483</v>
      </c>
      <c r="G2031" s="54" t="s">
        <v>336</v>
      </c>
      <c r="H2031" s="165"/>
      <c r="I2031" s="49"/>
      <c r="J2031" s="49"/>
      <c r="K2031" s="49"/>
      <c r="L2031" s="49"/>
      <c r="M2031" s="49"/>
      <c r="N2031" s="49"/>
      <c r="O2031" s="49"/>
    </row>
    <row r="2032" spans="1:15" ht="15" x14ac:dyDescent="0.2">
      <c r="A2032" s="16" t="s">
        <v>678</v>
      </c>
      <c r="C2032" s="448" t="s">
        <v>352</v>
      </c>
      <c r="D2032" s="449">
        <v>28693.999999999993</v>
      </c>
      <c r="E2032" s="534">
        <v>34972039.479999997</v>
      </c>
      <c r="F2032" s="398">
        <v>1218.7927608559282</v>
      </c>
      <c r="G2032" s="54" t="s">
        <v>336</v>
      </c>
      <c r="H2032" s="165"/>
      <c r="I2032" s="49"/>
      <c r="J2032" s="49"/>
      <c r="K2032" s="49"/>
      <c r="L2032" s="49"/>
      <c r="M2032" s="49"/>
      <c r="N2032" s="49"/>
      <c r="O2032" s="49"/>
    </row>
    <row r="2033" spans="1:15" ht="15" x14ac:dyDescent="0.2">
      <c r="A2033" s="16" t="s">
        <v>679</v>
      </c>
      <c r="C2033" s="448" t="s">
        <v>24</v>
      </c>
      <c r="D2033" s="449">
        <v>16881.999999999993</v>
      </c>
      <c r="E2033" s="534">
        <v>25131772.220000017</v>
      </c>
      <c r="F2033" s="398">
        <v>1488.6726821466668</v>
      </c>
      <c r="G2033" s="54" t="s">
        <v>336</v>
      </c>
      <c r="H2033" s="165"/>
      <c r="I2033" s="49"/>
      <c r="J2033" s="49"/>
      <c r="K2033" s="49"/>
      <c r="L2033" s="49"/>
      <c r="M2033" s="49"/>
      <c r="N2033" s="49"/>
      <c r="O2033" s="49"/>
    </row>
    <row r="2034" spans="1:15" ht="15" x14ac:dyDescent="0.2">
      <c r="A2034" s="16" t="s">
        <v>680</v>
      </c>
      <c r="C2034" s="448" t="s">
        <v>351</v>
      </c>
      <c r="D2034" s="449">
        <v>8744</v>
      </c>
      <c r="E2034" s="534">
        <v>12614313.110000001</v>
      </c>
      <c r="F2034" s="398">
        <v>1442.625012580055</v>
      </c>
      <c r="G2034" s="54" t="s">
        <v>336</v>
      </c>
      <c r="H2034" s="165"/>
      <c r="I2034" s="49"/>
      <c r="J2034" s="49"/>
      <c r="K2034" s="49"/>
      <c r="L2034" s="49"/>
      <c r="M2034" s="49"/>
      <c r="N2034" s="49"/>
      <c r="O2034" s="49"/>
    </row>
    <row r="2035" spans="1:15" ht="15" x14ac:dyDescent="0.2">
      <c r="A2035" s="16" t="s">
        <v>681</v>
      </c>
      <c r="C2035" s="448" t="s">
        <v>18</v>
      </c>
      <c r="D2035" s="449">
        <v>5115.0000000000009</v>
      </c>
      <c r="E2035" s="534">
        <v>7791619.4900000002</v>
      </c>
      <c r="F2035" s="398">
        <v>1523.288267839687</v>
      </c>
      <c r="G2035" s="54" t="s">
        <v>336</v>
      </c>
      <c r="H2035" s="165"/>
      <c r="I2035" s="49"/>
      <c r="J2035" s="49"/>
      <c r="K2035" s="49"/>
      <c r="L2035" s="49"/>
      <c r="M2035" s="49"/>
      <c r="N2035" s="49"/>
      <c r="O2035" s="49"/>
    </row>
    <row r="2036" spans="1:15" ht="15" x14ac:dyDescent="0.2">
      <c r="A2036" s="16" t="s">
        <v>682</v>
      </c>
      <c r="C2036" s="427" t="s">
        <v>353</v>
      </c>
      <c r="D2036" s="177">
        <v>2666.9999999999991</v>
      </c>
      <c r="E2036" s="535">
        <v>6203601.230000006</v>
      </c>
      <c r="F2036" s="115">
        <v>2326.0597037870298</v>
      </c>
      <c r="G2036" s="54" t="s">
        <v>336</v>
      </c>
      <c r="H2036" s="165"/>
      <c r="I2036" s="49"/>
      <c r="J2036" s="49"/>
      <c r="K2036" s="49"/>
      <c r="L2036" s="49"/>
      <c r="M2036" s="49"/>
      <c r="N2036" s="49"/>
      <c r="O2036" s="49"/>
    </row>
    <row r="2037" spans="1:15" ht="15" x14ac:dyDescent="0.2">
      <c r="A2037" s="16" t="s">
        <v>683</v>
      </c>
      <c r="C2037" s="427" t="s">
        <v>21</v>
      </c>
      <c r="D2037" s="177">
        <v>2894.0000000000005</v>
      </c>
      <c r="E2037" s="535">
        <v>6120953.8299999982</v>
      </c>
      <c r="F2037" s="115">
        <v>2115.0496993780225</v>
      </c>
      <c r="G2037" s="54" t="s">
        <v>336</v>
      </c>
      <c r="H2037" s="165"/>
      <c r="I2037" s="49"/>
      <c r="J2037" s="49"/>
      <c r="K2037" s="49"/>
      <c r="L2037" s="49"/>
      <c r="M2037" s="49"/>
      <c r="N2037" s="49"/>
      <c r="O2037" s="49"/>
    </row>
    <row r="2038" spans="1:15" ht="15" x14ac:dyDescent="0.2">
      <c r="A2038" s="16" t="s">
        <v>684</v>
      </c>
      <c r="C2038" s="427" t="s">
        <v>20</v>
      </c>
      <c r="D2038" s="177">
        <v>600.99999999999977</v>
      </c>
      <c r="E2038" s="535">
        <v>1224031.7399999995</v>
      </c>
      <c r="F2038" s="115">
        <v>2036.6584692179699</v>
      </c>
      <c r="G2038" s="54" t="s">
        <v>336</v>
      </c>
      <c r="H2038" s="165"/>
      <c r="I2038" s="49"/>
      <c r="J2038" s="49"/>
      <c r="K2038" s="49"/>
      <c r="L2038" s="49"/>
      <c r="M2038" s="49"/>
      <c r="N2038" s="49"/>
      <c r="O2038" s="49"/>
    </row>
    <row r="2039" spans="1:15" ht="15" x14ac:dyDescent="0.2">
      <c r="A2039" s="16" t="s">
        <v>685</v>
      </c>
      <c r="C2039" s="427" t="s">
        <v>17</v>
      </c>
      <c r="D2039" s="177">
        <v>1474.0000000000002</v>
      </c>
      <c r="E2039" s="535">
        <v>1464182.9800000002</v>
      </c>
      <c r="F2039" s="115">
        <v>993.33987788331069</v>
      </c>
      <c r="G2039" s="54" t="s">
        <v>336</v>
      </c>
      <c r="H2039" s="165"/>
      <c r="I2039" s="49"/>
      <c r="J2039" s="49"/>
      <c r="K2039" s="49"/>
      <c r="L2039" s="49"/>
      <c r="M2039" s="49"/>
      <c r="N2039" s="49"/>
      <c r="O2039" s="49"/>
    </row>
    <row r="2040" spans="1:15" ht="15" x14ac:dyDescent="0.2">
      <c r="A2040" s="16" t="s">
        <v>686</v>
      </c>
      <c r="C2040" s="448" t="s">
        <v>23</v>
      </c>
      <c r="D2040" s="449">
        <v>833</v>
      </c>
      <c r="E2040" s="534">
        <v>1036138.9799999999</v>
      </c>
      <c r="F2040" s="398">
        <v>1243.8643217286913</v>
      </c>
      <c r="G2040" s="54" t="s">
        <v>336</v>
      </c>
      <c r="H2040" s="165"/>
      <c r="I2040" s="49"/>
      <c r="J2040" s="49"/>
      <c r="K2040" s="49"/>
      <c r="L2040" s="49"/>
      <c r="M2040" s="49"/>
      <c r="N2040" s="49"/>
      <c r="O2040" s="49"/>
    </row>
    <row r="2041" spans="1:15" ht="15" x14ac:dyDescent="0.2">
      <c r="A2041" s="16" t="s">
        <v>687</v>
      </c>
      <c r="C2041" s="448" t="s">
        <v>25</v>
      </c>
      <c r="D2041" s="449">
        <v>1278.9999999999989</v>
      </c>
      <c r="E2041" s="534">
        <v>883424.00999999978</v>
      </c>
      <c r="F2041" s="398">
        <v>690.71462861610678</v>
      </c>
      <c r="G2041" s="54" t="s">
        <v>336</v>
      </c>
      <c r="H2041" s="165"/>
      <c r="I2041" s="49"/>
      <c r="J2041" s="49"/>
      <c r="K2041" s="49"/>
      <c r="L2041" s="49"/>
      <c r="M2041" s="49"/>
      <c r="N2041" s="49"/>
      <c r="O2041" s="49"/>
    </row>
    <row r="2042" spans="1:15" ht="15" x14ac:dyDescent="0.2">
      <c r="A2042" s="16" t="s">
        <v>688</v>
      </c>
      <c r="C2042" s="448" t="s">
        <v>16</v>
      </c>
      <c r="D2042" s="449">
        <v>11</v>
      </c>
      <c r="E2042" s="534">
        <v>16607.740000000002</v>
      </c>
      <c r="F2042" s="398">
        <v>1509.7945454545456</v>
      </c>
      <c r="G2042" s="54" t="s">
        <v>336</v>
      </c>
      <c r="H2042" s="165"/>
      <c r="I2042" s="49"/>
      <c r="J2042" s="49"/>
      <c r="K2042" s="49"/>
      <c r="L2042" s="49"/>
      <c r="M2042" s="49"/>
      <c r="N2042" s="49"/>
      <c r="O2042" s="49"/>
    </row>
    <row r="2043" spans="1:15" ht="15" x14ac:dyDescent="0.2">
      <c r="A2043" s="16" t="s">
        <v>689</v>
      </c>
      <c r="C2043" s="448" t="s">
        <v>19</v>
      </c>
      <c r="D2043" s="453">
        <v>0</v>
      </c>
      <c r="E2043" s="537">
        <v>0</v>
      </c>
      <c r="F2043" s="455"/>
      <c r="G2043" s="54" t="s">
        <v>336</v>
      </c>
      <c r="H2043" s="165"/>
      <c r="I2043" s="49"/>
      <c r="J2043" s="49"/>
      <c r="K2043" s="49"/>
      <c r="L2043" s="49"/>
      <c r="M2043" s="49"/>
      <c r="N2043" s="49"/>
      <c r="O2043" s="49"/>
    </row>
    <row r="2044" spans="1:15" ht="15" x14ac:dyDescent="0.2">
      <c r="A2044" s="16" t="s">
        <v>690</v>
      </c>
      <c r="B2044" s="180"/>
      <c r="C2044" s="450" t="s">
        <v>22</v>
      </c>
      <c r="D2044" s="451">
        <v>0</v>
      </c>
      <c r="E2044" s="536">
        <v>0</v>
      </c>
      <c r="F2044" s="454"/>
      <c r="G2044" s="54" t="s">
        <v>336</v>
      </c>
      <c r="H2044" s="165"/>
      <c r="I2044" s="49"/>
      <c r="J2044" s="49"/>
      <c r="K2044" s="49"/>
      <c r="L2044" s="49"/>
      <c r="M2044" s="49"/>
      <c r="N2044" s="49"/>
      <c r="O2044" s="49"/>
    </row>
    <row r="2045" spans="1:15" ht="15" x14ac:dyDescent="0.2">
      <c r="A2045" s="16" t="s">
        <v>691</v>
      </c>
      <c r="B2045" s="44" t="s">
        <v>322</v>
      </c>
      <c r="C2045" s="448" t="s">
        <v>354</v>
      </c>
      <c r="D2045" s="449">
        <v>12154.000000000004</v>
      </c>
      <c r="E2045" s="534">
        <v>36498610.570000008</v>
      </c>
      <c r="F2045" s="398">
        <v>3003.0122239591901</v>
      </c>
      <c r="G2045" s="54" t="s">
        <v>322</v>
      </c>
      <c r="H2045" s="165"/>
      <c r="I2045" s="49"/>
      <c r="J2045" s="49"/>
      <c r="K2045" s="49"/>
      <c r="L2045" s="49"/>
      <c r="M2045" s="49"/>
      <c r="N2045" s="49"/>
      <c r="O2045" s="49"/>
    </row>
    <row r="2046" spans="1:15" ht="15" x14ac:dyDescent="0.2">
      <c r="A2046" s="16" t="s">
        <v>692</v>
      </c>
      <c r="C2046" s="448" t="s">
        <v>352</v>
      </c>
      <c r="D2046" s="449">
        <v>22212.000000000007</v>
      </c>
      <c r="E2046" s="534">
        <v>29278127.779999997</v>
      </c>
      <c r="F2046" s="398">
        <v>1318.122086259679</v>
      </c>
      <c r="G2046" s="54" t="s">
        <v>322</v>
      </c>
      <c r="H2046" s="165"/>
      <c r="I2046" s="49"/>
      <c r="J2046" s="49"/>
      <c r="K2046" s="49"/>
      <c r="L2046" s="49"/>
      <c r="M2046" s="49"/>
      <c r="N2046" s="49"/>
      <c r="O2046" s="49"/>
    </row>
    <row r="2047" spans="1:15" ht="15" x14ac:dyDescent="0.2">
      <c r="A2047" s="16" t="s">
        <v>693</v>
      </c>
      <c r="C2047" s="448" t="s">
        <v>24</v>
      </c>
      <c r="D2047" s="449">
        <v>12898.999999999998</v>
      </c>
      <c r="E2047" s="534">
        <v>19384953.460000008</v>
      </c>
      <c r="F2047" s="398">
        <v>1502.826068687496</v>
      </c>
      <c r="G2047" s="54" t="s">
        <v>322</v>
      </c>
      <c r="H2047" s="165"/>
      <c r="I2047" s="49"/>
      <c r="J2047" s="49"/>
      <c r="K2047" s="49"/>
      <c r="L2047" s="49"/>
      <c r="M2047" s="49"/>
      <c r="N2047" s="49"/>
      <c r="O2047" s="49"/>
    </row>
    <row r="2048" spans="1:15" ht="15" x14ac:dyDescent="0.2">
      <c r="A2048" s="16" t="s">
        <v>694</v>
      </c>
      <c r="C2048" s="448" t="s">
        <v>353</v>
      </c>
      <c r="D2048" s="449">
        <v>3820.9999999999991</v>
      </c>
      <c r="E2048" s="534">
        <v>8603228.0299999993</v>
      </c>
      <c r="F2048" s="398">
        <v>2251.5645197592257</v>
      </c>
      <c r="G2048" s="54" t="s">
        <v>322</v>
      </c>
      <c r="H2048" s="165"/>
      <c r="I2048" s="49"/>
      <c r="J2048" s="49"/>
      <c r="K2048" s="49"/>
      <c r="L2048" s="49"/>
      <c r="M2048" s="49"/>
      <c r="N2048" s="49"/>
      <c r="O2048" s="49"/>
    </row>
    <row r="2049" spans="1:15" ht="15" x14ac:dyDescent="0.2">
      <c r="A2049" s="16" t="s">
        <v>695</v>
      </c>
      <c r="C2049" s="448" t="s">
        <v>17</v>
      </c>
      <c r="D2049" s="449">
        <v>6339.0000000000018</v>
      </c>
      <c r="E2049" s="534">
        <v>6993115.5000000075</v>
      </c>
      <c r="F2049" s="398">
        <v>1103.1890676762905</v>
      </c>
      <c r="G2049" s="54" t="s">
        <v>322</v>
      </c>
      <c r="H2049" s="165"/>
      <c r="I2049" s="49"/>
      <c r="J2049" s="49"/>
      <c r="K2049" s="49"/>
      <c r="L2049" s="49"/>
      <c r="M2049" s="49"/>
      <c r="N2049" s="49"/>
      <c r="O2049" s="49"/>
    </row>
    <row r="2050" spans="1:15" ht="15" x14ac:dyDescent="0.2">
      <c r="A2050" s="16" t="s">
        <v>696</v>
      </c>
      <c r="C2050" s="427" t="s">
        <v>351</v>
      </c>
      <c r="D2050" s="177">
        <v>4553.9999999999991</v>
      </c>
      <c r="E2050" s="535">
        <v>8373090.6899999976</v>
      </c>
      <c r="F2050" s="115">
        <v>1838.6233399209484</v>
      </c>
      <c r="G2050" s="54" t="s">
        <v>322</v>
      </c>
      <c r="H2050" s="165"/>
      <c r="I2050" s="49"/>
      <c r="J2050" s="49"/>
      <c r="K2050" s="49"/>
      <c r="L2050" s="49"/>
      <c r="M2050" s="49"/>
      <c r="N2050" s="49"/>
      <c r="O2050" s="49"/>
    </row>
    <row r="2051" spans="1:15" ht="15" x14ac:dyDescent="0.2">
      <c r="A2051" s="16" t="s">
        <v>697</v>
      </c>
      <c r="C2051" s="427" t="s">
        <v>21</v>
      </c>
      <c r="D2051" s="177">
        <v>3254.0000000000005</v>
      </c>
      <c r="E2051" s="535">
        <v>6424393.5999999996</v>
      </c>
      <c r="F2051" s="115">
        <v>1974.3065765212043</v>
      </c>
      <c r="G2051" s="54" t="s">
        <v>322</v>
      </c>
      <c r="H2051" s="165"/>
      <c r="I2051" s="49"/>
      <c r="J2051" s="49"/>
      <c r="K2051" s="49"/>
      <c r="L2051" s="49"/>
      <c r="M2051" s="49"/>
      <c r="N2051" s="49"/>
      <c r="O2051" s="49"/>
    </row>
    <row r="2052" spans="1:15" ht="15" x14ac:dyDescent="0.2">
      <c r="A2052" s="16" t="s">
        <v>698</v>
      </c>
      <c r="C2052" s="427" t="s">
        <v>25</v>
      </c>
      <c r="D2052" s="177">
        <v>2749.9999999999995</v>
      </c>
      <c r="E2052" s="535">
        <v>4321558.1500000013</v>
      </c>
      <c r="F2052" s="115">
        <v>1571.4756909090916</v>
      </c>
      <c r="G2052" s="54" t="s">
        <v>322</v>
      </c>
      <c r="H2052" s="165"/>
      <c r="I2052" s="49"/>
      <c r="J2052" s="49"/>
      <c r="K2052" s="49"/>
      <c r="L2052" s="49"/>
      <c r="M2052" s="49"/>
      <c r="N2052" s="49"/>
      <c r="O2052" s="49"/>
    </row>
    <row r="2053" spans="1:15" ht="15" x14ac:dyDescent="0.2">
      <c r="A2053" s="16" t="s">
        <v>699</v>
      </c>
      <c r="C2053" s="427" t="s">
        <v>18</v>
      </c>
      <c r="D2053" s="177">
        <v>1401.0000000000007</v>
      </c>
      <c r="E2053" s="535">
        <v>2189273.0500000003</v>
      </c>
      <c r="F2053" s="115">
        <v>1562.6502855103492</v>
      </c>
      <c r="G2053" s="54" t="s">
        <v>322</v>
      </c>
      <c r="H2053" s="165"/>
      <c r="I2053" s="49"/>
      <c r="J2053" s="49"/>
      <c r="K2053" s="49"/>
      <c r="L2053" s="49"/>
      <c r="M2053" s="49"/>
      <c r="N2053" s="49"/>
      <c r="O2053" s="49"/>
    </row>
    <row r="2054" spans="1:15" ht="15" x14ac:dyDescent="0.2">
      <c r="A2054" s="16" t="s">
        <v>700</v>
      </c>
      <c r="C2054" s="448" t="s">
        <v>20</v>
      </c>
      <c r="D2054" s="449">
        <v>790.99999999999989</v>
      </c>
      <c r="E2054" s="534">
        <v>1560607.4599999997</v>
      </c>
      <c r="F2054" s="398">
        <v>1972.9550695322375</v>
      </c>
      <c r="G2054" s="54" t="s">
        <v>322</v>
      </c>
      <c r="H2054" s="165"/>
      <c r="I2054" s="49"/>
      <c r="J2054" s="49"/>
      <c r="K2054" s="49"/>
      <c r="L2054" s="49"/>
      <c r="M2054" s="49"/>
      <c r="N2054" s="49"/>
      <c r="O2054" s="49"/>
    </row>
    <row r="2055" spans="1:15" ht="15" x14ac:dyDescent="0.2">
      <c r="A2055" s="16" t="s">
        <v>701</v>
      </c>
      <c r="C2055" s="448" t="s">
        <v>16</v>
      </c>
      <c r="D2055" s="449">
        <v>1</v>
      </c>
      <c r="E2055" s="534">
        <v>365.38</v>
      </c>
      <c r="F2055" s="398">
        <v>365.38</v>
      </c>
      <c r="G2055" s="54" t="s">
        <v>322</v>
      </c>
      <c r="H2055" s="165"/>
      <c r="I2055" s="49"/>
      <c r="J2055" s="49"/>
      <c r="K2055" s="49"/>
      <c r="L2055" s="49"/>
      <c r="M2055" s="49"/>
      <c r="N2055" s="49"/>
      <c r="O2055" s="49"/>
    </row>
    <row r="2056" spans="1:15" ht="15" x14ac:dyDescent="0.2">
      <c r="A2056" s="16" t="s">
        <v>702</v>
      </c>
      <c r="C2056" s="448" t="s">
        <v>22</v>
      </c>
      <c r="D2056" s="449">
        <v>2</v>
      </c>
      <c r="E2056" s="534">
        <v>278.94</v>
      </c>
      <c r="F2056" s="398">
        <v>139.47</v>
      </c>
      <c r="G2056" s="54" t="s">
        <v>322</v>
      </c>
      <c r="H2056" s="165"/>
      <c r="I2056" s="49"/>
      <c r="J2056" s="49"/>
      <c r="K2056" s="49"/>
      <c r="L2056" s="49"/>
      <c r="M2056" s="49"/>
      <c r="N2056" s="49"/>
      <c r="O2056" s="49"/>
    </row>
    <row r="2057" spans="1:15" ht="15" x14ac:dyDescent="0.2">
      <c r="A2057" s="16" t="s">
        <v>703</v>
      </c>
      <c r="C2057" s="448" t="s">
        <v>23</v>
      </c>
      <c r="D2057" s="449">
        <v>3</v>
      </c>
      <c r="E2057" s="534">
        <v>0</v>
      </c>
      <c r="F2057" s="398">
        <v>0</v>
      </c>
      <c r="G2057" s="54" t="s">
        <v>322</v>
      </c>
      <c r="H2057" s="165"/>
      <c r="I2057" s="49"/>
      <c r="J2057" s="49"/>
      <c r="K2057" s="49"/>
      <c r="L2057" s="49"/>
      <c r="M2057" s="49"/>
      <c r="N2057" s="49"/>
      <c r="O2057" s="49"/>
    </row>
    <row r="2058" spans="1:15" ht="15" x14ac:dyDescent="0.2">
      <c r="A2058" s="16" t="s">
        <v>704</v>
      </c>
      <c r="B2058" s="180"/>
      <c r="C2058" s="450" t="s">
        <v>19</v>
      </c>
      <c r="D2058" s="451">
        <v>0</v>
      </c>
      <c r="E2058" s="536">
        <v>0</v>
      </c>
      <c r="F2058" s="454">
        <v>0</v>
      </c>
      <c r="G2058" s="54" t="s">
        <v>322</v>
      </c>
      <c r="H2058" s="165"/>
      <c r="I2058" s="49"/>
      <c r="J2058" s="49"/>
      <c r="K2058" s="49"/>
      <c r="L2058" s="49"/>
      <c r="M2058" s="49"/>
      <c r="N2058" s="49"/>
      <c r="O2058" s="49"/>
    </row>
    <row r="2059" spans="1:15" ht="15" x14ac:dyDescent="0.2">
      <c r="A2059" s="16" t="s">
        <v>705</v>
      </c>
      <c r="B2059" s="44" t="s">
        <v>332</v>
      </c>
      <c r="C2059" s="448" t="s">
        <v>354</v>
      </c>
      <c r="D2059" s="449">
        <v>10719</v>
      </c>
      <c r="E2059" s="534">
        <v>33887885.79999999</v>
      </c>
      <c r="F2059" s="398">
        <v>3161.4782908853426</v>
      </c>
      <c r="G2059" s="54" t="s">
        <v>332</v>
      </c>
      <c r="H2059" s="165"/>
      <c r="I2059" s="49"/>
      <c r="J2059" s="49"/>
      <c r="K2059" s="49"/>
      <c r="L2059" s="49"/>
      <c r="M2059" s="49"/>
      <c r="N2059" s="49"/>
      <c r="O2059" s="49"/>
    </row>
    <row r="2060" spans="1:15" ht="15" x14ac:dyDescent="0.2">
      <c r="A2060" s="16" t="s">
        <v>706</v>
      </c>
      <c r="C2060" s="448" t="s">
        <v>352</v>
      </c>
      <c r="D2060" s="449">
        <v>25196</v>
      </c>
      <c r="E2060" s="534">
        <v>38436530.849999979</v>
      </c>
      <c r="F2060" s="398">
        <v>1525.5013037783767</v>
      </c>
      <c r="G2060" s="54" t="s">
        <v>332</v>
      </c>
      <c r="H2060" s="165"/>
      <c r="I2060" s="49"/>
      <c r="J2060" s="49"/>
      <c r="K2060" s="49"/>
      <c r="L2060" s="49"/>
      <c r="M2060" s="49"/>
      <c r="N2060" s="49"/>
      <c r="O2060" s="49"/>
    </row>
    <row r="2061" spans="1:15" ht="15" x14ac:dyDescent="0.2">
      <c r="A2061" s="16" t="s">
        <v>707</v>
      </c>
      <c r="C2061" s="448" t="s">
        <v>24</v>
      </c>
      <c r="D2061" s="449">
        <v>13235.999999999998</v>
      </c>
      <c r="E2061" s="534">
        <v>22090250.819999993</v>
      </c>
      <c r="F2061" s="398">
        <v>1668.9521622846778</v>
      </c>
      <c r="G2061" s="54" t="s">
        <v>332</v>
      </c>
      <c r="H2061" s="165"/>
      <c r="I2061" s="49"/>
      <c r="J2061" s="49"/>
      <c r="K2061" s="49"/>
      <c r="L2061" s="49"/>
      <c r="M2061" s="49"/>
      <c r="N2061" s="49"/>
      <c r="O2061" s="49"/>
    </row>
    <row r="2062" spans="1:15" ht="15" x14ac:dyDescent="0.2">
      <c r="A2062" s="16" t="s">
        <v>708</v>
      </c>
      <c r="C2062" s="448" t="s">
        <v>353</v>
      </c>
      <c r="D2062" s="449">
        <v>3720.0000000000009</v>
      </c>
      <c r="E2062" s="534">
        <v>8168751.2599999988</v>
      </c>
      <c r="F2062" s="398">
        <v>2195.9008763440852</v>
      </c>
      <c r="G2062" s="54" t="s">
        <v>332</v>
      </c>
      <c r="H2062" s="165"/>
      <c r="I2062" s="49"/>
      <c r="J2062" s="49"/>
      <c r="K2062" s="49"/>
      <c r="L2062" s="49"/>
      <c r="M2062" s="49"/>
      <c r="N2062" s="49"/>
      <c r="O2062" s="49"/>
    </row>
    <row r="2063" spans="1:15" ht="15" x14ac:dyDescent="0.2">
      <c r="A2063" s="16" t="s">
        <v>709</v>
      </c>
      <c r="C2063" s="448" t="s">
        <v>351</v>
      </c>
      <c r="D2063" s="449">
        <v>4287.0000000000009</v>
      </c>
      <c r="E2063" s="534">
        <v>7662243.8599999994</v>
      </c>
      <c r="F2063" s="398">
        <v>1787.3207044553296</v>
      </c>
      <c r="G2063" s="54" t="s">
        <v>332</v>
      </c>
      <c r="H2063" s="165"/>
      <c r="I2063" s="49"/>
      <c r="J2063" s="49"/>
      <c r="K2063" s="49"/>
      <c r="L2063" s="49"/>
      <c r="M2063" s="49"/>
      <c r="N2063" s="49"/>
      <c r="O2063" s="49"/>
    </row>
    <row r="2064" spans="1:15" ht="15" x14ac:dyDescent="0.2">
      <c r="A2064" s="16" t="s">
        <v>710</v>
      </c>
      <c r="C2064" s="427" t="s">
        <v>21</v>
      </c>
      <c r="D2064" s="177">
        <v>3279.9999999999995</v>
      </c>
      <c r="E2064" s="535">
        <v>8116060.96</v>
      </c>
      <c r="F2064" s="115">
        <v>2474.4088292682932</v>
      </c>
      <c r="G2064" s="54" t="s">
        <v>332</v>
      </c>
      <c r="H2064" s="165"/>
      <c r="I2064" s="49"/>
      <c r="J2064" s="49"/>
      <c r="K2064" s="49"/>
      <c r="L2064" s="49"/>
      <c r="M2064" s="49"/>
      <c r="N2064" s="49"/>
      <c r="O2064" s="49"/>
    </row>
    <row r="2065" spans="1:15" ht="15" x14ac:dyDescent="0.2">
      <c r="A2065" s="16" t="s">
        <v>711</v>
      </c>
      <c r="C2065" s="427" t="s">
        <v>18</v>
      </c>
      <c r="D2065" s="177">
        <v>5137.9999999999991</v>
      </c>
      <c r="E2065" s="535">
        <v>8397842.4700000007</v>
      </c>
      <c r="F2065" s="115">
        <v>1634.4574678863376</v>
      </c>
      <c r="G2065" s="54" t="s">
        <v>332</v>
      </c>
      <c r="H2065" s="165"/>
      <c r="I2065" s="49"/>
      <c r="J2065" s="49"/>
      <c r="K2065" s="49"/>
      <c r="L2065" s="49"/>
      <c r="M2065" s="49"/>
      <c r="N2065" s="49"/>
      <c r="O2065" s="49"/>
    </row>
    <row r="2066" spans="1:15" ht="15" x14ac:dyDescent="0.2">
      <c r="A2066" s="16" t="s">
        <v>712</v>
      </c>
      <c r="C2066" s="427" t="s">
        <v>25</v>
      </c>
      <c r="D2066" s="177">
        <v>3056.0000000000005</v>
      </c>
      <c r="E2066" s="535">
        <v>4870859.1800000016</v>
      </c>
      <c r="F2066" s="115">
        <v>1593.8675327225133</v>
      </c>
      <c r="G2066" s="54" t="s">
        <v>332</v>
      </c>
      <c r="H2066" s="165"/>
      <c r="I2066" s="49"/>
      <c r="J2066" s="49"/>
      <c r="K2066" s="49"/>
      <c r="L2066" s="49"/>
      <c r="M2066" s="49"/>
      <c r="N2066" s="49"/>
      <c r="O2066" s="49"/>
    </row>
    <row r="2067" spans="1:15" ht="15" x14ac:dyDescent="0.2">
      <c r="A2067" s="16" t="s">
        <v>713</v>
      </c>
      <c r="C2067" s="427" t="s">
        <v>17</v>
      </c>
      <c r="D2067" s="177">
        <v>4326</v>
      </c>
      <c r="E2067" s="535">
        <v>5068874.9500000011</v>
      </c>
      <c r="F2067" s="115">
        <v>1171.7232894128529</v>
      </c>
      <c r="G2067" s="54" t="s">
        <v>332</v>
      </c>
      <c r="H2067" s="165"/>
      <c r="I2067" s="49"/>
      <c r="J2067" s="49"/>
      <c r="K2067" s="49"/>
      <c r="L2067" s="49"/>
      <c r="M2067" s="49"/>
      <c r="N2067" s="49"/>
      <c r="O2067" s="49"/>
    </row>
    <row r="2068" spans="1:15" ht="15" x14ac:dyDescent="0.2">
      <c r="A2068" s="16" t="s">
        <v>714</v>
      </c>
      <c r="C2068" s="448" t="s">
        <v>20</v>
      </c>
      <c r="D2068" s="449">
        <v>517</v>
      </c>
      <c r="E2068" s="534">
        <v>1013734.4900000002</v>
      </c>
      <c r="F2068" s="398">
        <v>1960.8017214700199</v>
      </c>
      <c r="G2068" s="54" t="s">
        <v>332</v>
      </c>
      <c r="H2068" s="165"/>
      <c r="I2068" s="49"/>
      <c r="J2068" s="49"/>
      <c r="K2068" s="49"/>
      <c r="L2068" s="49"/>
      <c r="M2068" s="49"/>
      <c r="N2068" s="49"/>
      <c r="O2068" s="49"/>
    </row>
    <row r="2069" spans="1:15" ht="15" x14ac:dyDescent="0.2">
      <c r="A2069" s="16" t="s">
        <v>715</v>
      </c>
      <c r="C2069" s="448" t="s">
        <v>23</v>
      </c>
      <c r="D2069" s="449">
        <v>285.00000000000006</v>
      </c>
      <c r="E2069" s="534">
        <v>274340.72000000003</v>
      </c>
      <c r="F2069" s="398">
        <v>962.59901754385953</v>
      </c>
      <c r="G2069" s="54" t="s">
        <v>332</v>
      </c>
      <c r="H2069" s="165"/>
      <c r="I2069" s="49"/>
      <c r="J2069" s="49"/>
      <c r="K2069" s="49"/>
      <c r="L2069" s="49"/>
      <c r="M2069" s="49"/>
      <c r="N2069" s="49"/>
      <c r="O2069" s="49"/>
    </row>
    <row r="2070" spans="1:15" ht="15" x14ac:dyDescent="0.2">
      <c r="A2070" s="16" t="s">
        <v>716</v>
      </c>
      <c r="C2070" s="448" t="s">
        <v>16</v>
      </c>
      <c r="D2070" s="449">
        <v>3</v>
      </c>
      <c r="E2070" s="534">
        <v>2740.89</v>
      </c>
      <c r="F2070" s="398">
        <v>913.63</v>
      </c>
      <c r="G2070" s="54" t="s">
        <v>332</v>
      </c>
      <c r="H2070" s="165"/>
      <c r="I2070" s="49"/>
      <c r="J2070" s="49"/>
      <c r="K2070" s="49"/>
      <c r="L2070" s="49"/>
      <c r="M2070" s="49"/>
      <c r="N2070" s="49"/>
      <c r="O2070" s="49"/>
    </row>
    <row r="2071" spans="1:15" ht="15" x14ac:dyDescent="0.2">
      <c r="A2071" s="16" t="s">
        <v>717</v>
      </c>
      <c r="C2071" s="448" t="s">
        <v>22</v>
      </c>
      <c r="D2071" s="449">
        <v>1</v>
      </c>
      <c r="E2071" s="534">
        <v>2197.94</v>
      </c>
      <c r="F2071" s="398">
        <v>2197.94</v>
      </c>
      <c r="G2071" s="54" t="s">
        <v>332</v>
      </c>
      <c r="H2071" s="165"/>
      <c r="I2071" s="49"/>
      <c r="J2071" s="49"/>
      <c r="K2071" s="49"/>
      <c r="L2071" s="49"/>
      <c r="M2071" s="49"/>
      <c r="N2071" s="49"/>
      <c r="O2071" s="49"/>
    </row>
    <row r="2072" spans="1:15" ht="15" x14ac:dyDescent="0.2">
      <c r="A2072" s="16" t="s">
        <v>718</v>
      </c>
      <c r="B2072" s="180"/>
      <c r="C2072" s="450" t="s">
        <v>19</v>
      </c>
      <c r="D2072" s="451">
        <v>0</v>
      </c>
      <c r="E2072" s="536">
        <v>0</v>
      </c>
      <c r="F2072" s="454"/>
      <c r="G2072" s="54" t="s">
        <v>332</v>
      </c>
      <c r="H2072" s="165"/>
      <c r="I2072" s="49"/>
      <c r="J2072" s="49"/>
      <c r="K2072" s="49"/>
      <c r="L2072" s="49"/>
      <c r="M2072" s="49"/>
      <c r="N2072" s="49"/>
      <c r="O2072" s="49"/>
    </row>
    <row r="2073" spans="1:15" ht="15" x14ac:dyDescent="0.2">
      <c r="A2073" s="16" t="s">
        <v>719</v>
      </c>
      <c r="B2073" s="44" t="s">
        <v>323</v>
      </c>
      <c r="C2073" s="448" t="s">
        <v>354</v>
      </c>
      <c r="D2073" s="449">
        <v>10351.000000000007</v>
      </c>
      <c r="E2073" s="534">
        <v>25134801.589999992</v>
      </c>
      <c r="F2073" s="398">
        <v>2428.2486320162279</v>
      </c>
      <c r="G2073" s="54" t="s">
        <v>323</v>
      </c>
      <c r="H2073" s="165"/>
      <c r="I2073" s="49"/>
      <c r="J2073" s="49"/>
      <c r="K2073" s="49"/>
      <c r="L2073" s="49"/>
      <c r="M2073" s="49"/>
      <c r="N2073" s="49"/>
      <c r="O2073" s="49"/>
    </row>
    <row r="2074" spans="1:15" ht="15" x14ac:dyDescent="0.2">
      <c r="A2074" s="16" t="s">
        <v>720</v>
      </c>
      <c r="C2074" s="448" t="s">
        <v>352</v>
      </c>
      <c r="D2074" s="449">
        <v>16893.999999999989</v>
      </c>
      <c r="E2074" s="534">
        <v>16378761.860000007</v>
      </c>
      <c r="F2074" s="398">
        <v>969.5017082988054</v>
      </c>
      <c r="G2074" s="54" t="s">
        <v>323</v>
      </c>
      <c r="H2074" s="165"/>
      <c r="I2074" s="49"/>
      <c r="J2074" s="49"/>
      <c r="K2074" s="49"/>
      <c r="L2074" s="49"/>
      <c r="M2074" s="49"/>
      <c r="N2074" s="49"/>
      <c r="O2074" s="49"/>
    </row>
    <row r="2075" spans="1:15" ht="15" x14ac:dyDescent="0.2">
      <c r="A2075" s="16" t="s">
        <v>721</v>
      </c>
      <c r="C2075" s="448" t="s">
        <v>24</v>
      </c>
      <c r="D2075" s="449">
        <v>6680.9999999999964</v>
      </c>
      <c r="E2075" s="534">
        <v>9698350.6400000025</v>
      </c>
      <c r="F2075" s="398">
        <v>1451.6315880856171</v>
      </c>
      <c r="G2075" s="54" t="s">
        <v>323</v>
      </c>
      <c r="H2075" s="165"/>
      <c r="I2075" s="49"/>
      <c r="J2075" s="49"/>
      <c r="K2075" s="49"/>
      <c r="L2075" s="49"/>
      <c r="M2075" s="49"/>
      <c r="N2075" s="49"/>
      <c r="O2075" s="49"/>
    </row>
    <row r="2076" spans="1:15" ht="15" x14ac:dyDescent="0.2">
      <c r="A2076" s="16" t="s">
        <v>722</v>
      </c>
      <c r="C2076" s="448" t="s">
        <v>22</v>
      </c>
      <c r="D2076" s="449">
        <v>6508.0000000000009</v>
      </c>
      <c r="E2076" s="534">
        <v>8802651.2800000012</v>
      </c>
      <c r="F2076" s="398">
        <v>1352.5893177627536</v>
      </c>
      <c r="G2076" s="54" t="s">
        <v>323</v>
      </c>
      <c r="H2076" s="165"/>
      <c r="I2076" s="49"/>
      <c r="J2076" s="49"/>
      <c r="K2076" s="49"/>
      <c r="L2076" s="49"/>
      <c r="M2076" s="49"/>
      <c r="N2076" s="49"/>
      <c r="O2076" s="49"/>
    </row>
    <row r="2077" spans="1:15" ht="15" x14ac:dyDescent="0.2">
      <c r="A2077" s="16" t="s">
        <v>723</v>
      </c>
      <c r="C2077" s="448" t="s">
        <v>351</v>
      </c>
      <c r="D2077" s="449">
        <v>4539.9999999999964</v>
      </c>
      <c r="E2077" s="534">
        <v>8304370.0899999971</v>
      </c>
      <c r="F2077" s="398">
        <v>1829.1564074889875</v>
      </c>
      <c r="G2077" s="54" t="s">
        <v>323</v>
      </c>
      <c r="H2077" s="165"/>
      <c r="I2077" s="49"/>
      <c r="J2077" s="49"/>
      <c r="K2077" s="49"/>
      <c r="L2077" s="49"/>
      <c r="M2077" s="49"/>
      <c r="N2077" s="49"/>
      <c r="O2077" s="49"/>
    </row>
    <row r="2078" spans="1:15" ht="15" x14ac:dyDescent="0.2">
      <c r="A2078" s="16" t="s">
        <v>724</v>
      </c>
      <c r="C2078" s="427" t="s">
        <v>17</v>
      </c>
      <c r="D2078" s="177">
        <v>5629.0000000000018</v>
      </c>
      <c r="E2078" s="535">
        <v>6471923.740000003</v>
      </c>
      <c r="F2078" s="115">
        <v>1149.7466228459764</v>
      </c>
      <c r="G2078" s="54" t="s">
        <v>323</v>
      </c>
      <c r="H2078" s="165"/>
      <c r="I2078" s="49"/>
      <c r="J2078" s="49"/>
      <c r="K2078" s="49"/>
      <c r="L2078" s="49"/>
      <c r="M2078" s="49"/>
      <c r="N2078" s="49"/>
      <c r="O2078" s="49"/>
    </row>
    <row r="2079" spans="1:15" ht="15" x14ac:dyDescent="0.2">
      <c r="A2079" s="16" t="s">
        <v>725</v>
      </c>
      <c r="C2079" s="427" t="s">
        <v>353</v>
      </c>
      <c r="D2079" s="177">
        <v>2018.0000000000002</v>
      </c>
      <c r="E2079" s="535">
        <v>3669185.6000000006</v>
      </c>
      <c r="F2079" s="115">
        <v>1818.2287413280476</v>
      </c>
      <c r="G2079" s="54" t="s">
        <v>323</v>
      </c>
      <c r="H2079" s="165"/>
      <c r="I2079" s="49"/>
      <c r="J2079" s="49"/>
      <c r="K2079" s="49"/>
      <c r="L2079" s="49"/>
      <c r="M2079" s="49"/>
      <c r="N2079" s="49"/>
      <c r="O2079" s="49"/>
    </row>
    <row r="2080" spans="1:15" ht="15" x14ac:dyDescent="0.2">
      <c r="A2080" s="16" t="s">
        <v>726</v>
      </c>
      <c r="C2080" s="427" t="s">
        <v>18</v>
      </c>
      <c r="D2080" s="177">
        <v>3061.0000000000005</v>
      </c>
      <c r="E2080" s="535">
        <v>4414109.0299999993</v>
      </c>
      <c r="F2080" s="115">
        <v>1442.0480333224432</v>
      </c>
      <c r="G2080" s="54" t="s">
        <v>323</v>
      </c>
      <c r="H2080" s="165"/>
      <c r="I2080" s="49"/>
      <c r="J2080" s="49"/>
      <c r="K2080" s="49"/>
      <c r="L2080" s="49"/>
      <c r="M2080" s="49"/>
      <c r="N2080" s="49"/>
      <c r="O2080" s="49"/>
    </row>
    <row r="2081" spans="1:15" ht="15" x14ac:dyDescent="0.2">
      <c r="A2081" s="16" t="s">
        <v>727</v>
      </c>
      <c r="C2081" s="427" t="s">
        <v>21</v>
      </c>
      <c r="D2081" s="177">
        <v>1667.9999999999998</v>
      </c>
      <c r="E2081" s="535">
        <v>3056478.0500000012</v>
      </c>
      <c r="F2081" s="115">
        <v>1832.4208932853726</v>
      </c>
      <c r="G2081" s="54" t="s">
        <v>323</v>
      </c>
      <c r="H2081" s="165"/>
      <c r="I2081" s="49"/>
      <c r="J2081" s="49"/>
      <c r="K2081" s="49"/>
      <c r="L2081" s="49"/>
      <c r="M2081" s="49"/>
      <c r="N2081" s="49"/>
      <c r="O2081" s="49"/>
    </row>
    <row r="2082" spans="1:15" ht="15" x14ac:dyDescent="0.2">
      <c r="A2082" s="16" t="s">
        <v>728</v>
      </c>
      <c r="C2082" s="448" t="s">
        <v>25</v>
      </c>
      <c r="D2082" s="449">
        <v>1313.0000000000007</v>
      </c>
      <c r="E2082" s="534">
        <v>1971426.6900000002</v>
      </c>
      <c r="F2082" s="398">
        <v>1501.4673952779888</v>
      </c>
      <c r="G2082" s="54" t="s">
        <v>323</v>
      </c>
      <c r="H2082" s="165"/>
      <c r="I2082" s="49"/>
      <c r="J2082" s="49"/>
      <c r="K2082" s="49"/>
      <c r="L2082" s="49"/>
      <c r="M2082" s="49"/>
      <c r="N2082" s="49"/>
      <c r="O2082" s="49"/>
    </row>
    <row r="2083" spans="1:15" ht="15" x14ac:dyDescent="0.2">
      <c r="A2083" s="16" t="s">
        <v>729</v>
      </c>
      <c r="C2083" s="448" t="s">
        <v>20</v>
      </c>
      <c r="D2083" s="449">
        <v>1163</v>
      </c>
      <c r="E2083" s="534">
        <v>2132451.4799999995</v>
      </c>
      <c r="F2083" s="398">
        <v>1833.5782287188301</v>
      </c>
      <c r="G2083" s="54" t="s">
        <v>323</v>
      </c>
      <c r="H2083" s="165"/>
      <c r="I2083" s="49"/>
      <c r="J2083" s="49"/>
      <c r="K2083" s="49"/>
      <c r="L2083" s="49"/>
      <c r="M2083" s="49"/>
      <c r="N2083" s="49"/>
      <c r="O2083" s="49"/>
    </row>
    <row r="2084" spans="1:15" ht="15" x14ac:dyDescent="0.2">
      <c r="A2084" s="16" t="s">
        <v>730</v>
      </c>
      <c r="C2084" s="448" t="s">
        <v>23</v>
      </c>
      <c r="D2084" s="449">
        <v>908</v>
      </c>
      <c r="E2084" s="534">
        <v>867923.75999999989</v>
      </c>
      <c r="F2084" s="398">
        <v>955.86317180616732</v>
      </c>
      <c r="G2084" s="54" t="s">
        <v>323</v>
      </c>
      <c r="H2084" s="165"/>
      <c r="I2084" s="49"/>
      <c r="J2084" s="49"/>
      <c r="K2084" s="49"/>
      <c r="L2084" s="49"/>
      <c r="M2084" s="49"/>
      <c r="N2084" s="49"/>
      <c r="O2084" s="49"/>
    </row>
    <row r="2085" spans="1:15" ht="15" x14ac:dyDescent="0.2">
      <c r="A2085" s="16" t="s">
        <v>731</v>
      </c>
      <c r="C2085" s="448" t="s">
        <v>16</v>
      </c>
      <c r="D2085" s="449">
        <v>0</v>
      </c>
      <c r="E2085" s="534">
        <v>0</v>
      </c>
      <c r="F2085" s="398"/>
      <c r="G2085" s="54" t="s">
        <v>323</v>
      </c>
      <c r="H2085" s="165"/>
      <c r="I2085" s="49"/>
      <c r="J2085" s="49"/>
      <c r="K2085" s="49"/>
      <c r="L2085" s="49"/>
      <c r="M2085" s="49"/>
      <c r="N2085" s="49"/>
      <c r="O2085" s="49"/>
    </row>
    <row r="2086" spans="1:15" ht="15" x14ac:dyDescent="0.2">
      <c r="A2086" s="16" t="s">
        <v>732</v>
      </c>
      <c r="B2086" s="180"/>
      <c r="C2086" s="450" t="s">
        <v>19</v>
      </c>
      <c r="D2086" s="451">
        <v>0</v>
      </c>
      <c r="E2086" s="536">
        <v>0</v>
      </c>
      <c r="F2086" s="454"/>
      <c r="G2086" s="54" t="s">
        <v>323</v>
      </c>
      <c r="H2086" s="165"/>
      <c r="I2086" s="49"/>
      <c r="J2086" s="49"/>
      <c r="K2086" s="49"/>
      <c r="L2086" s="49"/>
      <c r="M2086" s="49"/>
      <c r="N2086" s="49"/>
      <c r="O2086" s="49"/>
    </row>
    <row r="2087" spans="1:15" ht="15" x14ac:dyDescent="0.2">
      <c r="A2087" s="16" t="s">
        <v>733</v>
      </c>
      <c r="B2087" s="44" t="s">
        <v>320</v>
      </c>
      <c r="C2087" s="448" t="s">
        <v>354</v>
      </c>
      <c r="D2087" s="449">
        <v>14539.000000000011</v>
      </c>
      <c r="E2087" s="534">
        <v>49501873.720000014</v>
      </c>
      <c r="F2087" s="398">
        <v>3404.7646825778925</v>
      </c>
      <c r="G2087" s="54" t="s">
        <v>320</v>
      </c>
      <c r="H2087" s="165"/>
      <c r="I2087" s="49"/>
      <c r="J2087" s="49"/>
      <c r="K2087" s="49"/>
      <c r="L2087" s="49"/>
      <c r="M2087" s="49"/>
      <c r="N2087" s="49"/>
      <c r="O2087" s="49"/>
    </row>
    <row r="2088" spans="1:15" ht="15" x14ac:dyDescent="0.2">
      <c r="A2088" s="16" t="s">
        <v>734</v>
      </c>
      <c r="C2088" s="448" t="s">
        <v>24</v>
      </c>
      <c r="D2088" s="449">
        <v>15656.000000000004</v>
      </c>
      <c r="E2088" s="534">
        <v>27514632.639999993</v>
      </c>
      <c r="F2088" s="398">
        <v>1757.4497087378631</v>
      </c>
      <c r="G2088" s="54" t="s">
        <v>320</v>
      </c>
      <c r="H2088" s="165"/>
      <c r="I2088" s="49"/>
      <c r="J2088" s="49"/>
      <c r="K2088" s="49"/>
      <c r="L2088" s="49"/>
      <c r="M2088" s="49"/>
      <c r="N2088" s="49"/>
      <c r="O2088" s="49"/>
    </row>
    <row r="2089" spans="1:15" ht="15" x14ac:dyDescent="0.2">
      <c r="A2089" s="16" t="s">
        <v>735</v>
      </c>
      <c r="C2089" s="448" t="s">
        <v>352</v>
      </c>
      <c r="D2089" s="449">
        <v>17085.999999999996</v>
      </c>
      <c r="E2089" s="534">
        <v>20739328.970000003</v>
      </c>
      <c r="F2089" s="398">
        <v>1213.8200263373526</v>
      </c>
      <c r="G2089" s="54" t="s">
        <v>320</v>
      </c>
      <c r="H2089" s="165"/>
      <c r="I2089" s="49"/>
      <c r="J2089" s="49"/>
      <c r="K2089" s="49"/>
      <c r="L2089" s="49"/>
      <c r="M2089" s="49"/>
      <c r="N2089" s="49"/>
      <c r="O2089" s="49"/>
    </row>
    <row r="2090" spans="1:15" ht="15" x14ac:dyDescent="0.2">
      <c r="A2090" s="16" t="s">
        <v>736</v>
      </c>
      <c r="C2090" s="448" t="s">
        <v>351</v>
      </c>
      <c r="D2090" s="449">
        <v>3976.9999999999991</v>
      </c>
      <c r="E2090" s="534">
        <v>6198381.3199999984</v>
      </c>
      <c r="F2090" s="398">
        <v>1558.5570329394016</v>
      </c>
      <c r="G2090" s="54" t="s">
        <v>320</v>
      </c>
      <c r="H2090" s="165"/>
      <c r="I2090" s="49"/>
      <c r="J2090" s="49"/>
      <c r="K2090" s="49"/>
      <c r="L2090" s="49"/>
      <c r="M2090" s="49"/>
      <c r="N2090" s="49"/>
      <c r="O2090" s="49"/>
    </row>
    <row r="2091" spans="1:15" ht="15" x14ac:dyDescent="0.2">
      <c r="A2091" s="16" t="s">
        <v>737</v>
      </c>
      <c r="C2091" s="448" t="s">
        <v>353</v>
      </c>
      <c r="D2091" s="449">
        <v>1861.9999999999991</v>
      </c>
      <c r="E2091" s="534">
        <v>4029015.6099999989</v>
      </c>
      <c r="F2091" s="398">
        <v>2163.8107465091302</v>
      </c>
      <c r="G2091" s="54" t="s">
        <v>320</v>
      </c>
      <c r="H2091" s="165"/>
      <c r="I2091" s="49"/>
      <c r="J2091" s="49"/>
      <c r="K2091" s="49"/>
      <c r="L2091" s="49"/>
      <c r="M2091" s="49"/>
      <c r="N2091" s="49"/>
      <c r="O2091" s="49"/>
    </row>
    <row r="2092" spans="1:15" ht="15" x14ac:dyDescent="0.2">
      <c r="A2092" s="16" t="s">
        <v>738</v>
      </c>
      <c r="C2092" s="427" t="s">
        <v>21</v>
      </c>
      <c r="D2092" s="177">
        <v>1873.9999999999998</v>
      </c>
      <c r="E2092" s="535">
        <v>3650756.2800000012</v>
      </c>
      <c r="F2092" s="115">
        <v>1948.1090074706519</v>
      </c>
      <c r="G2092" s="54" t="s">
        <v>320</v>
      </c>
      <c r="H2092" s="165"/>
      <c r="I2092" s="49"/>
      <c r="J2092" s="49"/>
      <c r="K2092" s="49"/>
      <c r="L2092" s="49"/>
      <c r="M2092" s="49"/>
      <c r="N2092" s="49"/>
      <c r="O2092" s="49"/>
    </row>
    <row r="2093" spans="1:15" ht="15" x14ac:dyDescent="0.2">
      <c r="A2093" s="16" t="s">
        <v>739</v>
      </c>
      <c r="C2093" s="427" t="s">
        <v>18</v>
      </c>
      <c r="D2093" s="177">
        <v>2769</v>
      </c>
      <c r="E2093" s="535">
        <v>3675183.1100000008</v>
      </c>
      <c r="F2093" s="115">
        <v>1327.2600613940053</v>
      </c>
      <c r="G2093" s="54" t="s">
        <v>320</v>
      </c>
      <c r="H2093" s="165"/>
      <c r="I2093" s="49"/>
      <c r="J2093" s="49"/>
      <c r="K2093" s="49"/>
      <c r="L2093" s="49"/>
      <c r="M2093" s="49"/>
      <c r="N2093" s="49"/>
      <c r="O2093" s="49"/>
    </row>
    <row r="2094" spans="1:15" ht="15" x14ac:dyDescent="0.2">
      <c r="A2094" s="16" t="s">
        <v>740</v>
      </c>
      <c r="C2094" s="427" t="s">
        <v>20</v>
      </c>
      <c r="D2094" s="177">
        <v>1246.0000000000005</v>
      </c>
      <c r="E2094" s="535">
        <v>2537398.1000000006</v>
      </c>
      <c r="F2094" s="115">
        <v>2036.4350722311394</v>
      </c>
      <c r="G2094" s="54" t="s">
        <v>320</v>
      </c>
      <c r="H2094" s="165"/>
      <c r="I2094" s="49"/>
      <c r="J2094" s="49"/>
      <c r="K2094" s="49"/>
      <c r="L2094" s="49"/>
      <c r="M2094" s="49"/>
      <c r="N2094" s="49"/>
      <c r="O2094" s="49"/>
    </row>
    <row r="2095" spans="1:15" ht="15" x14ac:dyDescent="0.2">
      <c r="A2095" s="16" t="s">
        <v>741</v>
      </c>
      <c r="C2095" s="427" t="s">
        <v>17</v>
      </c>
      <c r="D2095" s="177">
        <v>1670.0000000000007</v>
      </c>
      <c r="E2095" s="535">
        <v>1654073.5600000003</v>
      </c>
      <c r="F2095" s="115">
        <v>990.46320958083811</v>
      </c>
      <c r="G2095" s="54" t="s">
        <v>320</v>
      </c>
      <c r="H2095" s="165"/>
      <c r="I2095" s="49"/>
      <c r="J2095" s="49"/>
      <c r="K2095" s="49"/>
      <c r="L2095" s="49"/>
      <c r="M2095" s="49"/>
      <c r="N2095" s="49"/>
      <c r="O2095" s="49"/>
    </row>
    <row r="2096" spans="1:15" ht="15" x14ac:dyDescent="0.2">
      <c r="A2096" s="16" t="s">
        <v>742</v>
      </c>
      <c r="C2096" s="448" t="s">
        <v>25</v>
      </c>
      <c r="D2096" s="449">
        <v>1528.9999999999998</v>
      </c>
      <c r="E2096" s="534">
        <v>1870377.129999999</v>
      </c>
      <c r="F2096" s="398">
        <v>1223.2682341399602</v>
      </c>
      <c r="G2096" s="54" t="s">
        <v>320</v>
      </c>
      <c r="H2096" s="165"/>
      <c r="I2096" s="49"/>
      <c r="J2096" s="49"/>
      <c r="K2096" s="49"/>
      <c r="L2096" s="49"/>
      <c r="M2096" s="49"/>
      <c r="N2096" s="49"/>
      <c r="O2096" s="49"/>
    </row>
    <row r="2097" spans="1:15" ht="15" x14ac:dyDescent="0.2">
      <c r="A2097" s="16" t="s">
        <v>743</v>
      </c>
      <c r="C2097" s="448" t="s">
        <v>23</v>
      </c>
      <c r="D2097" s="449">
        <v>5</v>
      </c>
      <c r="E2097" s="534">
        <v>6072.76</v>
      </c>
      <c r="F2097" s="398">
        <v>1214.5520000000001</v>
      </c>
      <c r="G2097" s="54" t="s">
        <v>320</v>
      </c>
      <c r="H2097" s="165"/>
      <c r="I2097" s="49"/>
      <c r="J2097" s="49"/>
      <c r="K2097" s="49"/>
      <c r="L2097" s="49"/>
      <c r="M2097" s="49"/>
      <c r="N2097" s="49"/>
      <c r="O2097" s="49"/>
    </row>
    <row r="2098" spans="1:15" ht="15" x14ac:dyDescent="0.2">
      <c r="A2098" s="16" t="s">
        <v>744</v>
      </c>
      <c r="C2098" s="448" t="s">
        <v>16</v>
      </c>
      <c r="D2098" s="449">
        <v>0</v>
      </c>
      <c r="E2098" s="534">
        <v>0</v>
      </c>
      <c r="F2098" s="398"/>
      <c r="G2098" s="54" t="s">
        <v>320</v>
      </c>
      <c r="H2098" s="165"/>
      <c r="I2098" s="49"/>
      <c r="J2098" s="49"/>
      <c r="K2098" s="49"/>
      <c r="L2098" s="49"/>
      <c r="M2098" s="49"/>
      <c r="N2098" s="49"/>
      <c r="O2098" s="49"/>
    </row>
    <row r="2099" spans="1:15" ht="15" x14ac:dyDescent="0.2">
      <c r="A2099" s="16" t="s">
        <v>745</v>
      </c>
      <c r="C2099" s="448" t="s">
        <v>19</v>
      </c>
      <c r="D2099" s="449">
        <v>0</v>
      </c>
      <c r="E2099" s="534">
        <v>0</v>
      </c>
      <c r="F2099" s="398"/>
      <c r="G2099" s="54" t="s">
        <v>320</v>
      </c>
      <c r="H2099" s="165"/>
      <c r="I2099" s="49"/>
      <c r="J2099" s="49"/>
      <c r="K2099" s="49"/>
      <c r="L2099" s="49"/>
      <c r="M2099" s="49"/>
      <c r="N2099" s="49"/>
      <c r="O2099" s="49"/>
    </row>
    <row r="2100" spans="1:15" ht="15" x14ac:dyDescent="0.2">
      <c r="A2100" s="16" t="s">
        <v>746</v>
      </c>
      <c r="B2100" s="180"/>
      <c r="C2100" s="450" t="s">
        <v>22</v>
      </c>
      <c r="D2100" s="451">
        <v>1</v>
      </c>
      <c r="E2100" s="536">
        <v>96.95</v>
      </c>
      <c r="F2100" s="454"/>
      <c r="G2100" s="54" t="s">
        <v>320</v>
      </c>
      <c r="H2100" s="165"/>
      <c r="I2100" s="49"/>
      <c r="J2100" s="49"/>
      <c r="K2100" s="49"/>
      <c r="L2100" s="49"/>
      <c r="M2100" s="49"/>
      <c r="N2100" s="49"/>
      <c r="O2100" s="49"/>
    </row>
    <row r="2101" spans="1:15" ht="15" x14ac:dyDescent="0.2">
      <c r="A2101" s="16" t="s">
        <v>747</v>
      </c>
      <c r="B2101" s="44" t="s">
        <v>318</v>
      </c>
      <c r="C2101" s="448" t="s">
        <v>354</v>
      </c>
      <c r="D2101" s="449">
        <v>10120.000000000005</v>
      </c>
      <c r="E2101" s="534">
        <v>27615366.429999989</v>
      </c>
      <c r="F2101" s="398">
        <v>2728.7911492094836</v>
      </c>
      <c r="G2101" s="54" t="s">
        <v>318</v>
      </c>
      <c r="H2101" s="165"/>
      <c r="I2101" s="49"/>
      <c r="J2101" s="49"/>
      <c r="K2101" s="49"/>
      <c r="L2101" s="49"/>
      <c r="M2101" s="49"/>
      <c r="N2101" s="49"/>
      <c r="O2101" s="49"/>
    </row>
    <row r="2102" spans="1:15" ht="15" x14ac:dyDescent="0.2">
      <c r="A2102" s="16" t="s">
        <v>748</v>
      </c>
      <c r="C2102" s="448" t="s">
        <v>352</v>
      </c>
      <c r="D2102" s="449">
        <v>19033.999999999996</v>
      </c>
      <c r="E2102" s="534">
        <v>25464493.170000002</v>
      </c>
      <c r="F2102" s="398">
        <v>1337.842448775875</v>
      </c>
      <c r="G2102" s="54" t="s">
        <v>318</v>
      </c>
      <c r="H2102" s="165"/>
      <c r="I2102" s="49"/>
      <c r="J2102" s="49"/>
      <c r="K2102" s="49"/>
      <c r="L2102" s="49"/>
      <c r="M2102" s="49"/>
      <c r="N2102" s="49"/>
      <c r="O2102" s="49"/>
    </row>
    <row r="2103" spans="1:15" ht="15" x14ac:dyDescent="0.2">
      <c r="A2103" s="16" t="s">
        <v>749</v>
      </c>
      <c r="C2103" s="448" t="s">
        <v>24</v>
      </c>
      <c r="D2103" s="449">
        <v>8994.9999999999964</v>
      </c>
      <c r="E2103" s="534">
        <v>14321669.109999996</v>
      </c>
      <c r="F2103" s="398">
        <v>1592.181112840467</v>
      </c>
      <c r="G2103" s="54" t="s">
        <v>318</v>
      </c>
      <c r="H2103" s="165"/>
      <c r="I2103" s="49"/>
      <c r="J2103" s="49"/>
      <c r="K2103" s="49"/>
      <c r="L2103" s="49"/>
      <c r="M2103" s="49"/>
      <c r="N2103" s="49"/>
      <c r="O2103" s="49"/>
    </row>
    <row r="2104" spans="1:15" ht="15" x14ac:dyDescent="0.2">
      <c r="A2104" s="16" t="s">
        <v>750</v>
      </c>
      <c r="C2104" s="448" t="s">
        <v>351</v>
      </c>
      <c r="D2104" s="449">
        <v>4698.9999999999982</v>
      </c>
      <c r="E2104" s="534">
        <v>8648577.0900000036</v>
      </c>
      <c r="F2104" s="398">
        <v>1840.5143839114719</v>
      </c>
      <c r="G2104" s="54" t="s">
        <v>318</v>
      </c>
      <c r="H2104" s="165"/>
      <c r="I2104" s="49"/>
      <c r="J2104" s="49"/>
      <c r="K2104" s="49"/>
      <c r="L2104" s="49"/>
      <c r="M2104" s="49"/>
      <c r="N2104" s="49"/>
      <c r="O2104" s="49"/>
    </row>
    <row r="2105" spans="1:15" ht="15" x14ac:dyDescent="0.2">
      <c r="A2105" s="16" t="s">
        <v>751</v>
      </c>
      <c r="C2105" s="448" t="s">
        <v>21</v>
      </c>
      <c r="D2105" s="449">
        <v>2765.0000000000014</v>
      </c>
      <c r="E2105" s="534">
        <v>5222407.2399999993</v>
      </c>
      <c r="F2105" s="398">
        <v>1888.7548788426752</v>
      </c>
      <c r="G2105" s="54" t="s">
        <v>318</v>
      </c>
      <c r="H2105" s="165"/>
      <c r="I2105" s="49"/>
      <c r="J2105" s="49"/>
      <c r="K2105" s="49"/>
      <c r="L2105" s="49"/>
      <c r="M2105" s="49"/>
      <c r="N2105" s="49"/>
      <c r="O2105" s="49"/>
    </row>
    <row r="2106" spans="1:15" ht="15" x14ac:dyDescent="0.2">
      <c r="A2106" s="16" t="s">
        <v>752</v>
      </c>
      <c r="C2106" s="427" t="s">
        <v>353</v>
      </c>
      <c r="D2106" s="177">
        <v>2049.9999999999995</v>
      </c>
      <c r="E2106" s="535">
        <v>4407853.82</v>
      </c>
      <c r="F2106" s="115">
        <v>2150.1725951219519</v>
      </c>
      <c r="G2106" s="54" t="s">
        <v>318</v>
      </c>
      <c r="H2106" s="165"/>
      <c r="I2106" s="49"/>
      <c r="J2106" s="49"/>
      <c r="K2106" s="49"/>
      <c r="L2106" s="49"/>
      <c r="M2106" s="49"/>
      <c r="N2106" s="49"/>
      <c r="O2106" s="49"/>
    </row>
    <row r="2107" spans="1:15" ht="15" x14ac:dyDescent="0.2">
      <c r="A2107" s="16" t="s">
        <v>753</v>
      </c>
      <c r="C2107" s="427" t="s">
        <v>17</v>
      </c>
      <c r="D2107" s="177">
        <v>3396.0000000000014</v>
      </c>
      <c r="E2107" s="535">
        <v>3929980.4899999984</v>
      </c>
      <c r="F2107" s="115">
        <v>1157.2380712603053</v>
      </c>
      <c r="G2107" s="54" t="s">
        <v>318</v>
      </c>
      <c r="H2107" s="165"/>
      <c r="I2107" s="49"/>
      <c r="J2107" s="49"/>
      <c r="K2107" s="49"/>
      <c r="L2107" s="49"/>
      <c r="M2107" s="49"/>
      <c r="N2107" s="49"/>
      <c r="O2107" s="49"/>
    </row>
    <row r="2108" spans="1:15" ht="15" x14ac:dyDescent="0.2">
      <c r="A2108" s="16" t="s">
        <v>754</v>
      </c>
      <c r="C2108" s="427" t="s">
        <v>25</v>
      </c>
      <c r="D2108" s="177">
        <v>1770.9999999999991</v>
      </c>
      <c r="E2108" s="535">
        <v>2882647.5799999996</v>
      </c>
      <c r="F2108" s="115">
        <v>1627.6948503670249</v>
      </c>
      <c r="G2108" s="54" t="s">
        <v>318</v>
      </c>
      <c r="H2108" s="165"/>
      <c r="I2108" s="49"/>
      <c r="J2108" s="49"/>
      <c r="K2108" s="49"/>
      <c r="L2108" s="49"/>
      <c r="M2108" s="49"/>
      <c r="N2108" s="49"/>
      <c r="O2108" s="49"/>
    </row>
    <row r="2109" spans="1:15" ht="15" x14ac:dyDescent="0.2">
      <c r="A2109" s="16" t="s">
        <v>755</v>
      </c>
      <c r="C2109" s="427" t="s">
        <v>20</v>
      </c>
      <c r="D2109" s="177">
        <v>1704.0000000000007</v>
      </c>
      <c r="E2109" s="535">
        <v>3093111.7200000007</v>
      </c>
      <c r="F2109" s="115">
        <v>1815.206408450704</v>
      </c>
      <c r="G2109" s="54" t="s">
        <v>318</v>
      </c>
      <c r="H2109" s="165"/>
      <c r="I2109" s="49"/>
      <c r="J2109" s="49"/>
      <c r="K2109" s="49"/>
      <c r="L2109" s="49"/>
      <c r="M2109" s="49"/>
      <c r="N2109" s="49"/>
      <c r="O2109" s="49"/>
    </row>
    <row r="2110" spans="1:15" ht="15" x14ac:dyDescent="0.2">
      <c r="A2110" s="16" t="s">
        <v>756</v>
      </c>
      <c r="C2110" s="448" t="s">
        <v>18</v>
      </c>
      <c r="D2110" s="449">
        <v>870</v>
      </c>
      <c r="E2110" s="534">
        <v>907942.18000000017</v>
      </c>
      <c r="F2110" s="398">
        <v>1043.6117011494255</v>
      </c>
      <c r="G2110" s="54" t="s">
        <v>318</v>
      </c>
      <c r="H2110" s="165"/>
      <c r="I2110" s="49"/>
      <c r="J2110" s="49"/>
      <c r="K2110" s="49"/>
      <c r="L2110" s="49"/>
      <c r="M2110" s="49"/>
      <c r="N2110" s="49"/>
      <c r="O2110" s="49"/>
    </row>
    <row r="2111" spans="1:15" ht="15" x14ac:dyDescent="0.2">
      <c r="A2111" s="16" t="s">
        <v>757</v>
      </c>
      <c r="C2111" s="448" t="s">
        <v>23</v>
      </c>
      <c r="D2111" s="449">
        <v>3</v>
      </c>
      <c r="E2111" s="534">
        <v>699.15000000000009</v>
      </c>
      <c r="F2111" s="398">
        <v>233.05000000000004</v>
      </c>
      <c r="G2111" s="54" t="s">
        <v>318</v>
      </c>
      <c r="H2111" s="165"/>
      <c r="I2111" s="49"/>
      <c r="J2111" s="49"/>
      <c r="K2111" s="49"/>
      <c r="L2111" s="49"/>
      <c r="M2111" s="49"/>
      <c r="N2111" s="49"/>
      <c r="O2111" s="49"/>
    </row>
    <row r="2112" spans="1:15" ht="15" x14ac:dyDescent="0.2">
      <c r="A2112" s="16" t="s">
        <v>758</v>
      </c>
      <c r="C2112" s="448" t="s">
        <v>22</v>
      </c>
      <c r="D2112" s="453">
        <v>0</v>
      </c>
      <c r="E2112" s="537">
        <v>0</v>
      </c>
      <c r="F2112" s="455" t="e">
        <v>#DIV/0!</v>
      </c>
      <c r="G2112" s="54" t="s">
        <v>318</v>
      </c>
      <c r="H2112" s="165"/>
      <c r="I2112" s="49"/>
      <c r="J2112" s="49"/>
      <c r="K2112" s="49"/>
      <c r="L2112" s="49"/>
      <c r="M2112" s="49"/>
      <c r="N2112" s="49"/>
      <c r="O2112" s="49"/>
    </row>
    <row r="2113" spans="1:15" ht="15" x14ac:dyDescent="0.2">
      <c r="A2113" s="16" t="s">
        <v>759</v>
      </c>
      <c r="C2113" s="448" t="s">
        <v>16</v>
      </c>
      <c r="D2113" s="453">
        <v>0</v>
      </c>
      <c r="E2113" s="537">
        <v>0</v>
      </c>
      <c r="F2113" s="455"/>
      <c r="G2113" s="54" t="s">
        <v>318</v>
      </c>
      <c r="H2113" s="165"/>
      <c r="I2113" s="49"/>
      <c r="J2113" s="49"/>
      <c r="K2113" s="49"/>
      <c r="L2113" s="49"/>
      <c r="M2113" s="49"/>
      <c r="N2113" s="49"/>
      <c r="O2113" s="49"/>
    </row>
    <row r="2114" spans="1:15" ht="15" x14ac:dyDescent="0.2">
      <c r="A2114" s="16" t="s">
        <v>760</v>
      </c>
      <c r="B2114" s="180"/>
      <c r="C2114" s="450" t="s">
        <v>19</v>
      </c>
      <c r="D2114" s="451">
        <v>0</v>
      </c>
      <c r="E2114" s="536">
        <v>0</v>
      </c>
      <c r="F2114" s="454"/>
      <c r="G2114" s="54" t="s">
        <v>318</v>
      </c>
      <c r="H2114" s="165"/>
      <c r="I2114" s="49"/>
      <c r="J2114" s="49"/>
      <c r="K2114" s="49"/>
      <c r="L2114" s="49"/>
      <c r="M2114" s="49"/>
      <c r="N2114" s="49"/>
      <c r="O2114" s="49"/>
    </row>
    <row r="2115" spans="1:15" ht="15" x14ac:dyDescent="0.2">
      <c r="A2115" s="16" t="s">
        <v>761</v>
      </c>
      <c r="B2115" s="44" t="s">
        <v>317</v>
      </c>
      <c r="C2115" s="448" t="s">
        <v>354</v>
      </c>
      <c r="D2115" s="449">
        <v>9770.0000000000073</v>
      </c>
      <c r="E2115" s="534">
        <v>26672085.189999994</v>
      </c>
      <c r="F2115" s="398">
        <v>2729.9984841351047</v>
      </c>
      <c r="G2115" s="54" t="s">
        <v>317</v>
      </c>
      <c r="H2115" s="165"/>
      <c r="I2115" s="49"/>
      <c r="J2115" s="49"/>
      <c r="K2115" s="49"/>
      <c r="L2115" s="49"/>
      <c r="M2115" s="49"/>
      <c r="N2115" s="49"/>
      <c r="O2115" s="49"/>
    </row>
    <row r="2116" spans="1:15" ht="15" x14ac:dyDescent="0.2">
      <c r="A2116" s="16" t="s">
        <v>762</v>
      </c>
      <c r="C2116" s="448" t="s">
        <v>24</v>
      </c>
      <c r="D2116" s="449">
        <v>11560.000000000002</v>
      </c>
      <c r="E2116" s="534">
        <v>17822691.200000007</v>
      </c>
      <c r="F2116" s="398">
        <v>1541.7552941176475</v>
      </c>
      <c r="G2116" s="54" t="s">
        <v>317</v>
      </c>
      <c r="H2116" s="165"/>
      <c r="I2116" s="49"/>
      <c r="J2116" s="49"/>
      <c r="K2116" s="49"/>
      <c r="L2116" s="49"/>
      <c r="M2116" s="49"/>
      <c r="N2116" s="49"/>
      <c r="O2116" s="49"/>
    </row>
    <row r="2117" spans="1:15" ht="15" x14ac:dyDescent="0.2">
      <c r="A2117" s="16" t="s">
        <v>763</v>
      </c>
      <c r="C2117" s="448" t="s">
        <v>352</v>
      </c>
      <c r="D2117" s="449">
        <v>11308.000000000002</v>
      </c>
      <c r="E2117" s="534">
        <v>13546172.260000004</v>
      </c>
      <c r="F2117" s="398">
        <v>1197.9282154227096</v>
      </c>
      <c r="G2117" s="54" t="s">
        <v>317</v>
      </c>
      <c r="H2117" s="165"/>
      <c r="I2117" s="49"/>
      <c r="J2117" s="49"/>
      <c r="K2117" s="49"/>
      <c r="L2117" s="49"/>
      <c r="M2117" s="49"/>
      <c r="N2117" s="49"/>
      <c r="O2117" s="49"/>
    </row>
    <row r="2118" spans="1:15" ht="15" x14ac:dyDescent="0.2">
      <c r="A2118" s="16" t="s">
        <v>764</v>
      </c>
      <c r="C2118" s="448" t="s">
        <v>351</v>
      </c>
      <c r="D2118" s="449">
        <v>2356</v>
      </c>
      <c r="E2118" s="534">
        <v>5305051.3400000008</v>
      </c>
      <c r="F2118" s="398">
        <v>2251.7195840407476</v>
      </c>
      <c r="G2118" s="54" t="s">
        <v>317</v>
      </c>
      <c r="H2118" s="165"/>
      <c r="I2118" s="49"/>
      <c r="J2118" s="49"/>
      <c r="K2118" s="49"/>
      <c r="L2118" s="49"/>
      <c r="M2118" s="49"/>
      <c r="N2118" s="49"/>
      <c r="O2118" s="49"/>
    </row>
    <row r="2119" spans="1:15" ht="15" x14ac:dyDescent="0.2">
      <c r="A2119" s="16" t="s">
        <v>765</v>
      </c>
      <c r="C2119" s="448" t="s">
        <v>25</v>
      </c>
      <c r="D2119" s="449">
        <v>1944</v>
      </c>
      <c r="E2119" s="534">
        <v>3045024.8800000013</v>
      </c>
      <c r="F2119" s="398">
        <v>1566.3708230452683</v>
      </c>
      <c r="G2119" s="54" t="s">
        <v>317</v>
      </c>
      <c r="H2119" s="165"/>
      <c r="I2119" s="49"/>
      <c r="J2119" s="49"/>
      <c r="K2119" s="49"/>
      <c r="L2119" s="49"/>
      <c r="M2119" s="49"/>
      <c r="N2119" s="49"/>
      <c r="O2119" s="49"/>
    </row>
    <row r="2120" spans="1:15" ht="15" x14ac:dyDescent="0.2">
      <c r="A2120" s="16" t="s">
        <v>766</v>
      </c>
      <c r="C2120" s="427" t="s">
        <v>21</v>
      </c>
      <c r="D2120" s="177">
        <v>1607</v>
      </c>
      <c r="E2120" s="535">
        <v>3281872.0199999991</v>
      </c>
      <c r="F2120" s="115">
        <v>2042.2352333540753</v>
      </c>
      <c r="G2120" s="54" t="s">
        <v>317</v>
      </c>
      <c r="H2120" s="165"/>
      <c r="I2120" s="49"/>
      <c r="J2120" s="49"/>
      <c r="K2120" s="49"/>
      <c r="L2120" s="49"/>
      <c r="M2120" s="49"/>
      <c r="N2120" s="49"/>
      <c r="O2120" s="49"/>
    </row>
    <row r="2121" spans="1:15" ht="15" x14ac:dyDescent="0.2">
      <c r="A2121" s="16" t="s">
        <v>767</v>
      </c>
      <c r="C2121" s="427" t="s">
        <v>20</v>
      </c>
      <c r="D2121" s="177">
        <v>2166</v>
      </c>
      <c r="E2121" s="535">
        <v>3935767.2900000024</v>
      </c>
      <c r="F2121" s="115">
        <v>1817.067077562328</v>
      </c>
      <c r="G2121" s="54" t="s">
        <v>317</v>
      </c>
      <c r="H2121" s="165"/>
      <c r="I2121" s="49"/>
      <c r="J2121" s="49"/>
      <c r="K2121" s="49"/>
      <c r="L2121" s="49"/>
      <c r="M2121" s="49"/>
      <c r="N2121" s="49"/>
      <c r="O2121" s="49"/>
    </row>
    <row r="2122" spans="1:15" ht="15" x14ac:dyDescent="0.2">
      <c r="A2122" s="16" t="s">
        <v>768</v>
      </c>
      <c r="C2122" s="427" t="s">
        <v>353</v>
      </c>
      <c r="D2122" s="177">
        <v>1489.9999999999995</v>
      </c>
      <c r="E2122" s="535">
        <v>3241630.3600000003</v>
      </c>
      <c r="F2122" s="115">
        <v>2175.5908456375846</v>
      </c>
      <c r="G2122" s="54" t="s">
        <v>317</v>
      </c>
      <c r="H2122" s="165"/>
      <c r="I2122" s="49"/>
      <c r="J2122" s="49"/>
      <c r="K2122" s="49"/>
      <c r="L2122" s="49"/>
      <c r="M2122" s="49"/>
      <c r="N2122" s="49"/>
      <c r="O2122" s="49"/>
    </row>
    <row r="2123" spans="1:15" ht="15" x14ac:dyDescent="0.2">
      <c r="A2123" s="16" t="s">
        <v>769</v>
      </c>
      <c r="C2123" s="427" t="s">
        <v>17</v>
      </c>
      <c r="D2123" s="177">
        <v>2237.9999999999986</v>
      </c>
      <c r="E2123" s="535">
        <v>2620193.66</v>
      </c>
      <c r="F2123" s="115">
        <v>1170.7746470062564</v>
      </c>
      <c r="G2123" s="54" t="s">
        <v>317</v>
      </c>
      <c r="H2123" s="165"/>
      <c r="I2123" s="49"/>
      <c r="J2123" s="49"/>
      <c r="K2123" s="49"/>
      <c r="L2123" s="49"/>
      <c r="M2123" s="49"/>
      <c r="N2123" s="49"/>
      <c r="O2123" s="49"/>
    </row>
    <row r="2124" spans="1:15" ht="15" x14ac:dyDescent="0.2">
      <c r="A2124" s="16" t="s">
        <v>770</v>
      </c>
      <c r="C2124" s="448" t="s">
        <v>18</v>
      </c>
      <c r="D2124" s="449">
        <v>781</v>
      </c>
      <c r="E2124" s="534">
        <v>1015762.3800000002</v>
      </c>
      <c r="F2124" s="398">
        <v>1300.5920358514727</v>
      </c>
      <c r="G2124" s="54" t="s">
        <v>317</v>
      </c>
      <c r="H2124" s="165"/>
      <c r="I2124" s="49"/>
      <c r="J2124" s="49"/>
      <c r="K2124" s="49"/>
      <c r="L2124" s="49"/>
      <c r="M2124" s="49"/>
      <c r="N2124" s="49"/>
      <c r="O2124" s="49"/>
    </row>
    <row r="2125" spans="1:15" ht="15" x14ac:dyDescent="0.2">
      <c r="A2125" s="16" t="s">
        <v>771</v>
      </c>
      <c r="C2125" s="448" t="s">
        <v>23</v>
      </c>
      <c r="D2125" s="449">
        <v>20</v>
      </c>
      <c r="E2125" s="534">
        <v>44990.419999999991</v>
      </c>
      <c r="F2125" s="398">
        <v>2249.5209999999997</v>
      </c>
      <c r="G2125" s="54" t="s">
        <v>317</v>
      </c>
      <c r="H2125" s="165"/>
      <c r="I2125" s="49"/>
      <c r="J2125" s="49"/>
      <c r="K2125" s="49"/>
      <c r="L2125" s="49"/>
      <c r="M2125" s="49"/>
      <c r="N2125" s="49"/>
      <c r="O2125" s="49"/>
    </row>
    <row r="2126" spans="1:15" ht="15" x14ac:dyDescent="0.2">
      <c r="A2126" s="16" t="s">
        <v>772</v>
      </c>
      <c r="C2126" s="448" t="s">
        <v>16</v>
      </c>
      <c r="D2126" s="449">
        <v>0</v>
      </c>
      <c r="E2126" s="534">
        <v>0</v>
      </c>
      <c r="F2126" s="398"/>
      <c r="G2126" s="54" t="s">
        <v>317</v>
      </c>
      <c r="H2126" s="165"/>
      <c r="I2126" s="49"/>
      <c r="J2126" s="49"/>
      <c r="K2126" s="49"/>
      <c r="L2126" s="49"/>
      <c r="M2126" s="49"/>
      <c r="N2126" s="49"/>
      <c r="O2126" s="49"/>
    </row>
    <row r="2127" spans="1:15" ht="15" x14ac:dyDescent="0.2">
      <c r="A2127" s="16" t="s">
        <v>773</v>
      </c>
      <c r="C2127" s="448" t="s">
        <v>19</v>
      </c>
      <c r="D2127" s="449">
        <v>0</v>
      </c>
      <c r="E2127" s="534">
        <v>0</v>
      </c>
      <c r="F2127" s="398"/>
      <c r="G2127" s="54" t="s">
        <v>317</v>
      </c>
      <c r="H2127" s="165"/>
      <c r="I2127" s="49"/>
      <c r="J2127" s="49"/>
      <c r="K2127" s="49"/>
      <c r="L2127" s="49"/>
      <c r="M2127" s="49"/>
      <c r="N2127" s="49"/>
      <c r="O2127" s="49"/>
    </row>
    <row r="2128" spans="1:15" ht="15" x14ac:dyDescent="0.2">
      <c r="A2128" s="16" t="s">
        <v>774</v>
      </c>
      <c r="B2128" s="180"/>
      <c r="C2128" s="450" t="s">
        <v>22</v>
      </c>
      <c r="D2128" s="451">
        <v>0</v>
      </c>
      <c r="E2128" s="536">
        <v>0</v>
      </c>
      <c r="F2128" s="454"/>
      <c r="G2128" s="54" t="s">
        <v>317</v>
      </c>
      <c r="H2128" s="165"/>
      <c r="I2128" s="49"/>
      <c r="J2128" s="49"/>
      <c r="K2128" s="49"/>
      <c r="L2128" s="49"/>
      <c r="M2128" s="49"/>
      <c r="N2128" s="49"/>
      <c r="O2128" s="49"/>
    </row>
    <row r="2129" spans="1:15" ht="15" x14ac:dyDescent="0.2">
      <c r="A2129" s="16" t="s">
        <v>775</v>
      </c>
      <c r="B2129" s="44" t="s">
        <v>333</v>
      </c>
      <c r="C2129" s="448" t="s">
        <v>352</v>
      </c>
      <c r="D2129" s="449">
        <v>12493</v>
      </c>
      <c r="E2129" s="534">
        <v>20089558.539999999</v>
      </c>
      <c r="F2129" s="398">
        <v>1608.0651997118387</v>
      </c>
      <c r="G2129" s="54" t="s">
        <v>333</v>
      </c>
      <c r="H2129" s="165"/>
      <c r="I2129" s="49"/>
      <c r="J2129" s="49"/>
      <c r="K2129" s="49"/>
      <c r="L2129" s="49"/>
      <c r="M2129" s="49"/>
      <c r="N2129" s="49"/>
      <c r="O2129" s="49"/>
    </row>
    <row r="2130" spans="1:15" ht="15" x14ac:dyDescent="0.2">
      <c r="A2130" s="16" t="s">
        <v>776</v>
      </c>
      <c r="C2130" s="448" t="s">
        <v>351</v>
      </c>
      <c r="D2130" s="449">
        <v>6045</v>
      </c>
      <c r="E2130" s="534">
        <v>11622804.709999999</v>
      </c>
      <c r="F2130" s="398">
        <v>1922.7137650951197</v>
      </c>
      <c r="G2130" s="54" t="s">
        <v>333</v>
      </c>
      <c r="H2130" s="165"/>
      <c r="I2130" s="49"/>
      <c r="J2130" s="49"/>
      <c r="K2130" s="49"/>
      <c r="L2130" s="49"/>
      <c r="M2130" s="49"/>
      <c r="N2130" s="49"/>
      <c r="O2130" s="49"/>
    </row>
    <row r="2131" spans="1:15" ht="15" x14ac:dyDescent="0.2">
      <c r="A2131" s="16" t="s">
        <v>777</v>
      </c>
      <c r="C2131" s="448" t="s">
        <v>18</v>
      </c>
      <c r="D2131" s="449">
        <v>2476.9999999999982</v>
      </c>
      <c r="E2131" s="534">
        <v>5086725.9499999983</v>
      </c>
      <c r="F2131" s="398">
        <v>2053.5833467904731</v>
      </c>
      <c r="G2131" s="54" t="s">
        <v>333</v>
      </c>
      <c r="H2131" s="165"/>
      <c r="I2131" s="49"/>
      <c r="J2131" s="49"/>
      <c r="K2131" s="49"/>
      <c r="L2131" s="49"/>
      <c r="M2131" s="49"/>
      <c r="N2131" s="49"/>
      <c r="O2131" s="49"/>
    </row>
    <row r="2132" spans="1:15" ht="15" x14ac:dyDescent="0.2">
      <c r="A2132" s="16" t="s">
        <v>778</v>
      </c>
      <c r="C2132" s="448" t="s">
        <v>353</v>
      </c>
      <c r="D2132" s="449">
        <v>1218</v>
      </c>
      <c r="E2132" s="534">
        <v>3546374.37</v>
      </c>
      <c r="F2132" s="398">
        <v>2911.6374137931034</v>
      </c>
      <c r="G2132" s="54" t="s">
        <v>333</v>
      </c>
      <c r="H2132" s="165"/>
      <c r="I2132" s="49"/>
      <c r="J2132" s="49"/>
      <c r="K2132" s="49"/>
      <c r="L2132" s="49"/>
      <c r="M2132" s="49"/>
      <c r="N2132" s="49"/>
      <c r="O2132" s="49"/>
    </row>
    <row r="2133" spans="1:15" ht="15" x14ac:dyDescent="0.2">
      <c r="A2133" s="16" t="s">
        <v>779</v>
      </c>
      <c r="C2133" s="448" t="s">
        <v>17</v>
      </c>
      <c r="D2133" s="449">
        <v>1338.9999999999995</v>
      </c>
      <c r="E2133" s="534">
        <v>1662190.74</v>
      </c>
      <c r="F2133" s="398">
        <v>1241.367244212099</v>
      </c>
      <c r="G2133" s="54" t="s">
        <v>333</v>
      </c>
      <c r="H2133" s="165"/>
      <c r="I2133" s="49"/>
      <c r="J2133" s="49"/>
      <c r="K2133" s="49"/>
      <c r="L2133" s="49"/>
      <c r="M2133" s="49"/>
      <c r="N2133" s="49"/>
      <c r="O2133" s="49"/>
    </row>
    <row r="2134" spans="1:15" ht="15" x14ac:dyDescent="0.2">
      <c r="A2134" s="16" t="s">
        <v>780</v>
      </c>
      <c r="C2134" s="427" t="s">
        <v>25</v>
      </c>
      <c r="D2134" s="177">
        <v>839.99999999999989</v>
      </c>
      <c r="E2134" s="535">
        <v>871332.53</v>
      </c>
      <c r="F2134" s="115">
        <v>1037.3006309523812</v>
      </c>
      <c r="G2134" s="54" t="s">
        <v>333</v>
      </c>
      <c r="H2134" s="165"/>
      <c r="I2134" s="49"/>
      <c r="J2134" s="49"/>
      <c r="K2134" s="49"/>
      <c r="L2134" s="49"/>
      <c r="M2134" s="49"/>
      <c r="N2134" s="49"/>
      <c r="O2134" s="49"/>
    </row>
    <row r="2135" spans="1:15" ht="15" x14ac:dyDescent="0.2">
      <c r="A2135" s="16" t="s">
        <v>781</v>
      </c>
      <c r="C2135" s="427" t="s">
        <v>21</v>
      </c>
      <c r="D2135" s="177">
        <v>242</v>
      </c>
      <c r="E2135" s="535">
        <v>535072.49</v>
      </c>
      <c r="F2135" s="115">
        <v>2211.043347107438</v>
      </c>
      <c r="G2135" s="54" t="s">
        <v>333</v>
      </c>
      <c r="H2135" s="165"/>
      <c r="I2135" s="49"/>
      <c r="J2135" s="49"/>
      <c r="K2135" s="49"/>
      <c r="L2135" s="49"/>
      <c r="M2135" s="49"/>
      <c r="N2135" s="49"/>
      <c r="O2135" s="49"/>
    </row>
    <row r="2136" spans="1:15" ht="15" x14ac:dyDescent="0.2">
      <c r="A2136" s="16" t="s">
        <v>782</v>
      </c>
      <c r="C2136" s="427" t="s">
        <v>354</v>
      </c>
      <c r="D2136" s="177">
        <v>143</v>
      </c>
      <c r="E2136" s="535">
        <v>407945.95999999996</v>
      </c>
      <c r="F2136" s="115">
        <v>2852.7689510489508</v>
      </c>
      <c r="G2136" s="54" t="s">
        <v>333</v>
      </c>
      <c r="H2136" s="165"/>
      <c r="I2136" s="49"/>
      <c r="J2136" s="49"/>
      <c r="K2136" s="49"/>
      <c r="L2136" s="49"/>
      <c r="M2136" s="49"/>
      <c r="N2136" s="49"/>
      <c r="O2136" s="49"/>
    </row>
    <row r="2137" spans="1:15" ht="15" x14ac:dyDescent="0.2">
      <c r="A2137" s="16" t="s">
        <v>783</v>
      </c>
      <c r="C2137" s="427" t="s">
        <v>24</v>
      </c>
      <c r="D2137" s="177">
        <v>59.000000000000007</v>
      </c>
      <c r="E2137" s="535">
        <v>106784.40000000001</v>
      </c>
      <c r="F2137" s="115">
        <v>1809.9050847457627</v>
      </c>
      <c r="G2137" s="54" t="s">
        <v>333</v>
      </c>
      <c r="H2137" s="165"/>
      <c r="I2137" s="49"/>
      <c r="J2137" s="49"/>
      <c r="K2137" s="49"/>
      <c r="L2137" s="49"/>
      <c r="M2137" s="49"/>
      <c r="N2137" s="49"/>
      <c r="O2137" s="49"/>
    </row>
    <row r="2138" spans="1:15" ht="15" x14ac:dyDescent="0.2">
      <c r="A2138" s="16" t="s">
        <v>784</v>
      </c>
      <c r="C2138" s="448" t="s">
        <v>16</v>
      </c>
      <c r="D2138" s="449">
        <v>16</v>
      </c>
      <c r="E2138" s="534">
        <v>25362.49</v>
      </c>
      <c r="F2138" s="398">
        <v>1585.1556250000001</v>
      </c>
      <c r="G2138" s="54" t="s">
        <v>333</v>
      </c>
      <c r="H2138" s="165"/>
      <c r="I2138" s="49"/>
      <c r="J2138" s="49"/>
      <c r="K2138" s="49"/>
      <c r="L2138" s="49"/>
      <c r="M2138" s="49"/>
      <c r="N2138" s="49"/>
      <c r="O2138" s="49"/>
    </row>
    <row r="2139" spans="1:15" ht="15" x14ac:dyDescent="0.2">
      <c r="A2139" s="16" t="s">
        <v>785</v>
      </c>
      <c r="C2139" s="448" t="s">
        <v>20</v>
      </c>
      <c r="D2139" s="449">
        <v>7</v>
      </c>
      <c r="E2139" s="534">
        <v>15694.53</v>
      </c>
      <c r="F2139" s="398">
        <v>2242.0757142857142</v>
      </c>
      <c r="G2139" s="54" t="s">
        <v>333</v>
      </c>
      <c r="H2139" s="165"/>
      <c r="I2139" s="49"/>
      <c r="J2139" s="49"/>
      <c r="K2139" s="49"/>
      <c r="L2139" s="49"/>
      <c r="M2139" s="49"/>
      <c r="N2139" s="49"/>
      <c r="O2139" s="49"/>
    </row>
    <row r="2140" spans="1:15" ht="15" x14ac:dyDescent="0.2">
      <c r="A2140" s="16" t="s">
        <v>786</v>
      </c>
      <c r="C2140" s="448" t="s">
        <v>23</v>
      </c>
      <c r="D2140" s="449">
        <v>2</v>
      </c>
      <c r="E2140" s="534">
        <v>3856.1400000000003</v>
      </c>
      <c r="F2140" s="398">
        <v>1928.0700000000002</v>
      </c>
      <c r="G2140" s="54" t="s">
        <v>333</v>
      </c>
      <c r="H2140" s="165"/>
      <c r="I2140" s="49"/>
      <c r="J2140" s="49"/>
      <c r="K2140" s="49"/>
      <c r="L2140" s="49"/>
      <c r="M2140" s="49"/>
      <c r="N2140" s="49"/>
      <c r="O2140" s="49"/>
    </row>
    <row r="2141" spans="1:15" ht="15" x14ac:dyDescent="0.2">
      <c r="A2141" s="16" t="s">
        <v>787</v>
      </c>
      <c r="C2141" s="448" t="s">
        <v>19</v>
      </c>
      <c r="D2141" s="449">
        <v>0</v>
      </c>
      <c r="E2141" s="534">
        <v>0</v>
      </c>
      <c r="F2141" s="398"/>
      <c r="G2141" s="54" t="s">
        <v>333</v>
      </c>
      <c r="H2141" s="165"/>
      <c r="I2141" s="49"/>
      <c r="J2141" s="49"/>
      <c r="K2141" s="49"/>
      <c r="L2141" s="49"/>
      <c r="M2141" s="49"/>
      <c r="N2141" s="49"/>
      <c r="O2141" s="49"/>
    </row>
    <row r="2142" spans="1:15" ht="15" x14ac:dyDescent="0.2">
      <c r="A2142" s="16" t="s">
        <v>788</v>
      </c>
      <c r="B2142" s="180"/>
      <c r="C2142" s="450" t="s">
        <v>22</v>
      </c>
      <c r="D2142" s="451">
        <v>0</v>
      </c>
      <c r="E2142" s="536">
        <v>0</v>
      </c>
      <c r="F2142" s="454"/>
      <c r="G2142" s="54" t="s">
        <v>333</v>
      </c>
      <c r="H2142" s="165"/>
      <c r="I2142" s="49"/>
      <c r="J2142" s="49"/>
      <c r="K2142" s="49"/>
      <c r="L2142" s="49"/>
      <c r="M2142" s="49"/>
      <c r="N2142" s="49"/>
      <c r="O2142" s="49"/>
    </row>
    <row r="2143" spans="1:15" ht="15" x14ac:dyDescent="0.2">
      <c r="A2143" s="16" t="s">
        <v>789</v>
      </c>
      <c r="B2143" s="44" t="s">
        <v>315</v>
      </c>
      <c r="C2143" s="448" t="s">
        <v>354</v>
      </c>
      <c r="D2143" s="449">
        <v>4424.0000000000018</v>
      </c>
      <c r="E2143" s="534">
        <v>9951216.650000006</v>
      </c>
      <c r="F2143" s="398">
        <v>2249.3708521699823</v>
      </c>
      <c r="G2143" s="54" t="s">
        <v>315</v>
      </c>
      <c r="H2143" s="165"/>
      <c r="I2143" s="49"/>
      <c r="J2143" s="49"/>
      <c r="K2143" s="49"/>
      <c r="L2143" s="49"/>
      <c r="M2143" s="49"/>
      <c r="N2143" s="49"/>
      <c r="O2143" s="49"/>
    </row>
    <row r="2144" spans="1:15" ht="15" x14ac:dyDescent="0.2">
      <c r="A2144" s="16" t="s">
        <v>790</v>
      </c>
      <c r="C2144" s="448" t="s">
        <v>352</v>
      </c>
      <c r="D2144" s="449">
        <v>6450.9999999999973</v>
      </c>
      <c r="E2144" s="534">
        <v>6035013.3900000015</v>
      </c>
      <c r="F2144" s="398">
        <v>935.51594946519981</v>
      </c>
      <c r="G2144" s="54" t="s">
        <v>315</v>
      </c>
      <c r="H2144" s="165"/>
      <c r="I2144" s="49"/>
      <c r="J2144" s="49"/>
      <c r="K2144" s="49"/>
      <c r="L2144" s="49"/>
      <c r="M2144" s="49"/>
      <c r="N2144" s="49"/>
      <c r="O2144" s="49"/>
    </row>
    <row r="2145" spans="1:15" ht="15" x14ac:dyDescent="0.2">
      <c r="A2145" s="16" t="s">
        <v>791</v>
      </c>
      <c r="C2145" s="448" t="s">
        <v>24</v>
      </c>
      <c r="D2145" s="449">
        <v>2631.9999999999991</v>
      </c>
      <c r="E2145" s="534">
        <v>3605813.28</v>
      </c>
      <c r="F2145" s="398">
        <v>1369.9898480243164</v>
      </c>
      <c r="G2145" s="54" t="s">
        <v>315</v>
      </c>
      <c r="H2145" s="165"/>
      <c r="I2145" s="49"/>
      <c r="J2145" s="49"/>
      <c r="K2145" s="49"/>
      <c r="L2145" s="49"/>
      <c r="M2145" s="49"/>
      <c r="N2145" s="49"/>
      <c r="O2145" s="49"/>
    </row>
    <row r="2146" spans="1:15" ht="15" x14ac:dyDescent="0.2">
      <c r="A2146" s="16" t="s">
        <v>792</v>
      </c>
      <c r="C2146" s="448" t="s">
        <v>351</v>
      </c>
      <c r="D2146" s="449">
        <v>2407.9999999999995</v>
      </c>
      <c r="E2146" s="534">
        <v>3721219.9299999992</v>
      </c>
      <c r="F2146" s="398">
        <v>1545.3571137873753</v>
      </c>
      <c r="G2146" s="54" t="s">
        <v>315</v>
      </c>
      <c r="H2146" s="165"/>
      <c r="I2146" s="49"/>
      <c r="J2146" s="49"/>
      <c r="K2146" s="49"/>
      <c r="L2146" s="49"/>
      <c r="M2146" s="49"/>
      <c r="N2146" s="49"/>
      <c r="O2146" s="49"/>
    </row>
    <row r="2147" spans="1:15" ht="15" x14ac:dyDescent="0.2">
      <c r="A2147" s="16" t="s">
        <v>793</v>
      </c>
      <c r="C2147" s="448" t="s">
        <v>17</v>
      </c>
      <c r="D2147" s="449">
        <v>2712.0000000000009</v>
      </c>
      <c r="E2147" s="534">
        <v>2123909.9500000002</v>
      </c>
      <c r="F2147" s="398">
        <v>783.15263643067829</v>
      </c>
      <c r="G2147" s="54" t="s">
        <v>315</v>
      </c>
      <c r="H2147" s="165"/>
      <c r="I2147" s="49"/>
      <c r="J2147" s="49"/>
      <c r="K2147" s="49"/>
      <c r="L2147" s="49"/>
      <c r="M2147" s="49"/>
      <c r="N2147" s="49"/>
      <c r="O2147" s="49"/>
    </row>
    <row r="2148" spans="1:15" ht="15" x14ac:dyDescent="0.2">
      <c r="A2148" s="16" t="s">
        <v>794</v>
      </c>
      <c r="C2148" s="427" t="s">
        <v>353</v>
      </c>
      <c r="D2148" s="177">
        <v>764</v>
      </c>
      <c r="E2148" s="535">
        <v>1353383.2700000003</v>
      </c>
      <c r="F2148" s="115">
        <v>1771.4440706806286</v>
      </c>
      <c r="G2148" s="54" t="s">
        <v>315</v>
      </c>
      <c r="H2148" s="165"/>
      <c r="I2148" s="49"/>
      <c r="J2148" s="49"/>
      <c r="K2148" s="49"/>
      <c r="L2148" s="49"/>
      <c r="M2148" s="49"/>
      <c r="N2148" s="49"/>
      <c r="O2148" s="49"/>
    </row>
    <row r="2149" spans="1:15" ht="15" x14ac:dyDescent="0.2">
      <c r="A2149" s="16" t="s">
        <v>795</v>
      </c>
      <c r="C2149" s="427" t="s">
        <v>18</v>
      </c>
      <c r="D2149" s="177">
        <v>1341.9999999999995</v>
      </c>
      <c r="E2149" s="535">
        <v>1542989.8699999999</v>
      </c>
      <c r="F2149" s="115">
        <v>1149.7689046199705</v>
      </c>
      <c r="G2149" s="54" t="s">
        <v>315</v>
      </c>
      <c r="H2149" s="165"/>
      <c r="I2149" s="49"/>
      <c r="J2149" s="49"/>
      <c r="K2149" s="49"/>
      <c r="L2149" s="49"/>
      <c r="M2149" s="49"/>
      <c r="N2149" s="49"/>
      <c r="O2149" s="49"/>
    </row>
    <row r="2150" spans="1:15" ht="15" x14ac:dyDescent="0.2">
      <c r="A2150" s="16" t="s">
        <v>796</v>
      </c>
      <c r="C2150" s="427" t="s">
        <v>21</v>
      </c>
      <c r="D2150" s="177">
        <v>764.00000000000011</v>
      </c>
      <c r="E2150" s="535">
        <v>1178423.7600000002</v>
      </c>
      <c r="F2150" s="115">
        <v>1542.4394764397907</v>
      </c>
      <c r="G2150" s="54" t="s">
        <v>315</v>
      </c>
      <c r="H2150" s="165"/>
      <c r="I2150" s="49"/>
      <c r="J2150" s="49"/>
      <c r="K2150" s="49"/>
      <c r="L2150" s="49"/>
      <c r="M2150" s="49"/>
      <c r="N2150" s="49"/>
      <c r="O2150" s="49"/>
    </row>
    <row r="2151" spans="1:15" ht="15" x14ac:dyDescent="0.2">
      <c r="A2151" s="16" t="s">
        <v>797</v>
      </c>
      <c r="C2151" s="427" t="s">
        <v>25</v>
      </c>
      <c r="D2151" s="177">
        <v>33</v>
      </c>
      <c r="E2151" s="535">
        <v>39417.569999999992</v>
      </c>
      <c r="F2151" s="115">
        <v>1194.471818181818</v>
      </c>
      <c r="G2151" s="54" t="s">
        <v>315</v>
      </c>
      <c r="H2151" s="165"/>
      <c r="I2151" s="49"/>
      <c r="J2151" s="49"/>
      <c r="K2151" s="49"/>
      <c r="L2151" s="49"/>
      <c r="M2151" s="49"/>
      <c r="N2151" s="49"/>
      <c r="O2151" s="49"/>
    </row>
    <row r="2152" spans="1:15" ht="15" x14ac:dyDescent="0.2">
      <c r="A2152" s="16" t="s">
        <v>798</v>
      </c>
      <c r="C2152" s="448" t="s">
        <v>20</v>
      </c>
      <c r="D2152" s="449">
        <v>36</v>
      </c>
      <c r="E2152" s="534">
        <v>53911.560000000012</v>
      </c>
      <c r="F2152" s="398">
        <v>1497.5433333333337</v>
      </c>
      <c r="G2152" s="54" t="s">
        <v>315</v>
      </c>
      <c r="H2152" s="165"/>
      <c r="I2152" s="49"/>
      <c r="J2152" s="49"/>
      <c r="K2152" s="49"/>
      <c r="L2152" s="49"/>
      <c r="M2152" s="49"/>
      <c r="N2152" s="49"/>
      <c r="O2152" s="49"/>
    </row>
    <row r="2153" spans="1:15" ht="15" x14ac:dyDescent="0.2">
      <c r="A2153" s="16" t="s">
        <v>799</v>
      </c>
      <c r="C2153" s="448" t="s">
        <v>23</v>
      </c>
      <c r="D2153" s="449">
        <v>9</v>
      </c>
      <c r="E2153" s="534">
        <v>17409.039999999997</v>
      </c>
      <c r="F2153" s="398">
        <v>1934.3377777777775</v>
      </c>
      <c r="G2153" s="54" t="s">
        <v>315</v>
      </c>
      <c r="H2153" s="165"/>
      <c r="I2153" s="49"/>
      <c r="J2153" s="49"/>
      <c r="K2153" s="49"/>
      <c r="L2153" s="49"/>
      <c r="M2153" s="49"/>
      <c r="N2153" s="49"/>
      <c r="O2153" s="49"/>
    </row>
    <row r="2154" spans="1:15" ht="15" x14ac:dyDescent="0.2">
      <c r="A2154" s="16" t="s">
        <v>800</v>
      </c>
      <c r="C2154" s="448" t="s">
        <v>16</v>
      </c>
      <c r="D2154" s="449">
        <v>0</v>
      </c>
      <c r="E2154" s="534">
        <v>0</v>
      </c>
      <c r="F2154" s="398"/>
      <c r="G2154" s="54" t="s">
        <v>315</v>
      </c>
      <c r="H2154" s="165"/>
      <c r="I2154" s="49"/>
      <c r="J2154" s="49"/>
      <c r="K2154" s="49"/>
      <c r="L2154" s="49"/>
      <c r="M2154" s="49"/>
      <c r="N2154" s="49"/>
      <c r="O2154" s="49"/>
    </row>
    <row r="2155" spans="1:15" ht="15" x14ac:dyDescent="0.2">
      <c r="A2155" s="16" t="s">
        <v>801</v>
      </c>
      <c r="C2155" s="448" t="s">
        <v>19</v>
      </c>
      <c r="D2155" s="449">
        <v>0</v>
      </c>
      <c r="E2155" s="534">
        <v>0</v>
      </c>
      <c r="F2155" s="398"/>
      <c r="G2155" s="54" t="s">
        <v>315</v>
      </c>
      <c r="H2155" s="165"/>
      <c r="I2155" s="49"/>
      <c r="J2155" s="49"/>
      <c r="K2155" s="49"/>
      <c r="L2155" s="49"/>
      <c r="M2155" s="49"/>
      <c r="N2155" s="49"/>
      <c r="O2155" s="49"/>
    </row>
    <row r="2156" spans="1:15" ht="15" x14ac:dyDescent="0.2">
      <c r="A2156" s="16" t="s">
        <v>802</v>
      </c>
      <c r="B2156" s="180"/>
      <c r="C2156" s="450" t="s">
        <v>22</v>
      </c>
      <c r="D2156" s="451">
        <v>0</v>
      </c>
      <c r="E2156" s="536">
        <v>0</v>
      </c>
      <c r="F2156" s="454"/>
      <c r="G2156" s="54" t="s">
        <v>315</v>
      </c>
      <c r="H2156" s="165"/>
      <c r="I2156" s="49"/>
      <c r="J2156" s="49"/>
      <c r="K2156" s="49"/>
      <c r="L2156" s="49"/>
      <c r="M2156" s="49"/>
      <c r="N2156" s="49"/>
      <c r="O2156" s="49"/>
    </row>
    <row r="2157" spans="1:15" ht="15" x14ac:dyDescent="0.2">
      <c r="A2157" s="16" t="s">
        <v>803</v>
      </c>
      <c r="B2157" s="44" t="s">
        <v>316</v>
      </c>
      <c r="C2157" s="448" t="s">
        <v>354</v>
      </c>
      <c r="D2157" s="449">
        <v>4190</v>
      </c>
      <c r="E2157" s="534">
        <v>14474456.170000011</v>
      </c>
      <c r="F2157" s="398">
        <v>3454.5241455847281</v>
      </c>
      <c r="G2157" s="54" t="s">
        <v>316</v>
      </c>
      <c r="H2157" s="165"/>
      <c r="I2157" s="49"/>
      <c r="J2157" s="49"/>
      <c r="K2157" s="49"/>
      <c r="L2157" s="49"/>
      <c r="M2157" s="49"/>
      <c r="N2157" s="49"/>
      <c r="O2157" s="49"/>
    </row>
    <row r="2158" spans="1:15" ht="15" x14ac:dyDescent="0.2">
      <c r="A2158" s="16" t="s">
        <v>804</v>
      </c>
      <c r="C2158" s="448" t="s">
        <v>24</v>
      </c>
      <c r="D2158" s="449">
        <v>4734.9999999999982</v>
      </c>
      <c r="E2158" s="534">
        <v>8823711.349999994</v>
      </c>
      <c r="F2158" s="398">
        <v>1863.5082048574441</v>
      </c>
      <c r="G2158" s="54" t="s">
        <v>316</v>
      </c>
      <c r="H2158" s="165"/>
      <c r="I2158" s="49"/>
      <c r="J2158" s="49"/>
      <c r="K2158" s="49"/>
      <c r="L2158" s="49"/>
      <c r="M2158" s="49"/>
      <c r="N2158" s="49"/>
      <c r="O2158" s="49"/>
    </row>
    <row r="2159" spans="1:15" ht="15" x14ac:dyDescent="0.2">
      <c r="A2159" s="16" t="s">
        <v>805</v>
      </c>
      <c r="C2159" s="448" t="s">
        <v>352</v>
      </c>
      <c r="D2159" s="449">
        <v>4315.0000000000018</v>
      </c>
      <c r="E2159" s="534">
        <v>4715285.7800000012</v>
      </c>
      <c r="F2159" s="398">
        <v>1092.7661135573578</v>
      </c>
      <c r="G2159" s="54" t="s">
        <v>316</v>
      </c>
      <c r="H2159" s="165"/>
      <c r="I2159" s="49"/>
      <c r="J2159" s="49"/>
      <c r="K2159" s="49"/>
      <c r="L2159" s="49"/>
      <c r="M2159" s="49"/>
      <c r="N2159" s="49"/>
      <c r="O2159" s="49"/>
    </row>
    <row r="2160" spans="1:15" ht="15" x14ac:dyDescent="0.2">
      <c r="A2160" s="16" t="s">
        <v>806</v>
      </c>
      <c r="C2160" s="448" t="s">
        <v>351</v>
      </c>
      <c r="D2160" s="449">
        <v>680</v>
      </c>
      <c r="E2160" s="534">
        <v>987144.47999999975</v>
      </c>
      <c r="F2160" s="398">
        <v>1451.6830588235291</v>
      </c>
      <c r="G2160" s="54" t="s">
        <v>316</v>
      </c>
      <c r="H2160" s="165"/>
      <c r="I2160" s="49"/>
      <c r="J2160" s="49"/>
      <c r="K2160" s="49"/>
      <c r="L2160" s="49"/>
      <c r="M2160" s="49"/>
      <c r="N2160" s="49"/>
      <c r="O2160" s="49"/>
    </row>
    <row r="2161" spans="1:15" ht="15" x14ac:dyDescent="0.2">
      <c r="A2161" s="16" t="s">
        <v>807</v>
      </c>
      <c r="C2161" s="448" t="s">
        <v>17</v>
      </c>
      <c r="D2161" s="449">
        <v>1345.0000000000002</v>
      </c>
      <c r="E2161" s="534">
        <v>1286948.1400000001</v>
      </c>
      <c r="F2161" s="398">
        <v>956.83876579925641</v>
      </c>
      <c r="G2161" s="54" t="s">
        <v>316</v>
      </c>
      <c r="H2161" s="165"/>
      <c r="I2161" s="49"/>
      <c r="J2161" s="49"/>
      <c r="K2161" s="49"/>
      <c r="L2161" s="49"/>
      <c r="M2161" s="49"/>
      <c r="N2161" s="49"/>
      <c r="O2161" s="49"/>
    </row>
    <row r="2162" spans="1:15" ht="15" x14ac:dyDescent="0.2">
      <c r="A2162" s="16" t="s">
        <v>808</v>
      </c>
      <c r="C2162" s="427" t="s">
        <v>21</v>
      </c>
      <c r="D2162" s="177">
        <v>203</v>
      </c>
      <c r="E2162" s="535">
        <v>495081.95000000013</v>
      </c>
      <c r="F2162" s="115">
        <v>2438.8273399014784</v>
      </c>
      <c r="G2162" s="54" t="s">
        <v>316</v>
      </c>
      <c r="H2162" s="165"/>
      <c r="I2162" s="49"/>
      <c r="J2162" s="49"/>
      <c r="K2162" s="49"/>
      <c r="L2162" s="49"/>
      <c r="M2162" s="49"/>
      <c r="N2162" s="49"/>
      <c r="O2162" s="49"/>
    </row>
    <row r="2163" spans="1:15" ht="15" x14ac:dyDescent="0.2">
      <c r="A2163" s="16" t="s">
        <v>809</v>
      </c>
      <c r="C2163" s="427" t="s">
        <v>353</v>
      </c>
      <c r="D2163" s="177">
        <v>986.99999999999989</v>
      </c>
      <c r="E2163" s="535">
        <v>1189422.8799999997</v>
      </c>
      <c r="F2163" s="115">
        <v>1205.0890374873352</v>
      </c>
      <c r="G2163" s="54" t="s">
        <v>316</v>
      </c>
      <c r="H2163" s="165"/>
      <c r="I2163" s="49"/>
      <c r="J2163" s="49"/>
      <c r="K2163" s="49"/>
      <c r="L2163" s="49"/>
      <c r="M2163" s="49"/>
      <c r="N2163" s="49"/>
      <c r="O2163" s="49"/>
    </row>
    <row r="2164" spans="1:15" ht="15" x14ac:dyDescent="0.2">
      <c r="A2164" s="16" t="s">
        <v>810</v>
      </c>
      <c r="C2164" s="427" t="s">
        <v>20</v>
      </c>
      <c r="D2164" s="177">
        <v>237.00000000000003</v>
      </c>
      <c r="E2164" s="535">
        <v>477626.40999999986</v>
      </c>
      <c r="F2164" s="115">
        <v>2015.3013080168769</v>
      </c>
      <c r="G2164" s="54" t="s">
        <v>316</v>
      </c>
      <c r="H2164" s="165"/>
      <c r="I2164" s="49"/>
      <c r="J2164" s="49"/>
      <c r="K2164" s="49"/>
      <c r="L2164" s="49"/>
      <c r="M2164" s="49"/>
      <c r="N2164" s="49"/>
      <c r="O2164" s="49"/>
    </row>
    <row r="2165" spans="1:15" ht="15" x14ac:dyDescent="0.2">
      <c r="A2165" s="16" t="s">
        <v>811</v>
      </c>
      <c r="C2165" s="427" t="s">
        <v>18</v>
      </c>
      <c r="D2165" s="177">
        <v>195</v>
      </c>
      <c r="E2165" s="535">
        <v>259160.86</v>
      </c>
      <c r="F2165" s="115">
        <v>1329.0300512820513</v>
      </c>
      <c r="G2165" s="54" t="s">
        <v>316</v>
      </c>
      <c r="H2165" s="165"/>
      <c r="I2165" s="49"/>
      <c r="J2165" s="49"/>
      <c r="K2165" s="49"/>
      <c r="L2165" s="49"/>
      <c r="M2165" s="49"/>
      <c r="N2165" s="49"/>
      <c r="O2165" s="49"/>
    </row>
    <row r="2166" spans="1:15" ht="15" x14ac:dyDescent="0.2">
      <c r="A2166" s="16" t="s">
        <v>812</v>
      </c>
      <c r="C2166" s="448" t="s">
        <v>25</v>
      </c>
      <c r="D2166" s="449">
        <v>51</v>
      </c>
      <c r="E2166" s="534">
        <v>73407.850000000006</v>
      </c>
      <c r="F2166" s="398">
        <v>1439.3696078431374</v>
      </c>
      <c r="G2166" s="54" t="s">
        <v>316</v>
      </c>
      <c r="H2166" s="165"/>
      <c r="I2166" s="49"/>
      <c r="J2166" s="49"/>
      <c r="K2166" s="49"/>
      <c r="L2166" s="49"/>
      <c r="M2166" s="49"/>
      <c r="N2166" s="49"/>
      <c r="O2166" s="49"/>
    </row>
    <row r="2167" spans="1:15" ht="15" x14ac:dyDescent="0.2">
      <c r="A2167" s="16" t="s">
        <v>813</v>
      </c>
      <c r="C2167" s="448" t="s">
        <v>23</v>
      </c>
      <c r="D2167" s="449">
        <v>1</v>
      </c>
      <c r="E2167" s="534">
        <v>141.37</v>
      </c>
      <c r="F2167" s="398">
        <v>141.37</v>
      </c>
      <c r="G2167" s="54" t="s">
        <v>316</v>
      </c>
      <c r="H2167" s="165"/>
      <c r="I2167" s="49"/>
      <c r="J2167" s="49"/>
      <c r="K2167" s="49"/>
      <c r="L2167" s="49"/>
      <c r="M2167" s="49"/>
      <c r="N2167" s="49"/>
      <c r="O2167" s="49"/>
    </row>
    <row r="2168" spans="1:15" ht="15" x14ac:dyDescent="0.2">
      <c r="A2168" s="16" t="s">
        <v>814</v>
      </c>
      <c r="C2168" s="448" t="s">
        <v>16</v>
      </c>
      <c r="D2168" s="449">
        <v>0</v>
      </c>
      <c r="E2168" s="534">
        <v>0</v>
      </c>
      <c r="F2168" s="398"/>
      <c r="G2168" s="54" t="s">
        <v>316</v>
      </c>
      <c r="H2168" s="165"/>
      <c r="I2168" s="49"/>
      <c r="J2168" s="49"/>
      <c r="K2168" s="49"/>
      <c r="L2168" s="49"/>
      <c r="M2168" s="49"/>
      <c r="N2168" s="49"/>
      <c r="O2168" s="49"/>
    </row>
    <row r="2169" spans="1:15" ht="15" x14ac:dyDescent="0.2">
      <c r="A2169" s="16" t="s">
        <v>815</v>
      </c>
      <c r="C2169" s="448" t="s">
        <v>19</v>
      </c>
      <c r="D2169" s="449">
        <v>0</v>
      </c>
      <c r="E2169" s="534">
        <v>0</v>
      </c>
      <c r="F2169" s="398"/>
      <c r="G2169" s="54" t="s">
        <v>316</v>
      </c>
      <c r="H2169" s="165"/>
      <c r="I2169" s="49"/>
      <c r="J2169" s="49"/>
      <c r="K2169" s="49"/>
      <c r="L2169" s="49"/>
      <c r="M2169" s="49"/>
      <c r="N2169" s="49"/>
      <c r="O2169" s="49"/>
    </row>
    <row r="2170" spans="1:15" ht="15" x14ac:dyDescent="0.2">
      <c r="A2170" s="16" t="s">
        <v>816</v>
      </c>
      <c r="B2170" s="180"/>
      <c r="C2170" s="450" t="s">
        <v>22</v>
      </c>
      <c r="D2170" s="451">
        <v>0</v>
      </c>
      <c r="E2170" s="536">
        <v>0</v>
      </c>
      <c r="F2170" s="454"/>
      <c r="G2170" s="54" t="s">
        <v>316</v>
      </c>
      <c r="H2170" s="165"/>
      <c r="I2170" s="49"/>
      <c r="J2170" s="49"/>
      <c r="K2170" s="49"/>
      <c r="L2170" s="49"/>
      <c r="M2170" s="49"/>
      <c r="N2170" s="49"/>
      <c r="O2170" s="49"/>
    </row>
    <row r="2171" spans="1:15" ht="15" x14ac:dyDescent="0.2">
      <c r="A2171" s="16" t="s">
        <v>817</v>
      </c>
      <c r="B2171" s="44" t="s">
        <v>335</v>
      </c>
      <c r="C2171" s="448" t="s">
        <v>354</v>
      </c>
      <c r="D2171" s="449">
        <v>4956.0000000000036</v>
      </c>
      <c r="E2171" s="534">
        <v>14417462.81000001</v>
      </c>
      <c r="F2171" s="398">
        <v>2909.0925766747378</v>
      </c>
      <c r="G2171" s="54" t="s">
        <v>335</v>
      </c>
      <c r="H2171" s="165"/>
      <c r="I2171" s="49"/>
      <c r="J2171" s="49"/>
      <c r="K2171" s="49"/>
      <c r="L2171" s="49"/>
      <c r="M2171" s="49"/>
      <c r="N2171" s="49"/>
      <c r="O2171" s="49"/>
    </row>
    <row r="2172" spans="1:15" ht="15" x14ac:dyDescent="0.2">
      <c r="A2172" s="16" t="s">
        <v>818</v>
      </c>
      <c r="C2172" s="448" t="s">
        <v>24</v>
      </c>
      <c r="D2172" s="449">
        <v>4623</v>
      </c>
      <c r="E2172" s="534">
        <v>7165890.5299999993</v>
      </c>
      <c r="F2172" s="398">
        <v>1550.0520289855071</v>
      </c>
      <c r="G2172" s="54" t="s">
        <v>335</v>
      </c>
      <c r="H2172" s="165"/>
      <c r="I2172" s="49"/>
      <c r="J2172" s="49"/>
      <c r="K2172" s="49"/>
      <c r="L2172" s="49"/>
      <c r="M2172" s="49"/>
      <c r="N2172" s="49"/>
      <c r="O2172" s="49"/>
    </row>
    <row r="2173" spans="1:15" ht="15" x14ac:dyDescent="0.2">
      <c r="A2173" s="16" t="s">
        <v>819</v>
      </c>
      <c r="C2173" s="448" t="s">
        <v>352</v>
      </c>
      <c r="D2173" s="449">
        <v>3244.0000000000009</v>
      </c>
      <c r="E2173" s="534">
        <v>3150282.33</v>
      </c>
      <c r="F2173" s="398">
        <v>971.11045930949422</v>
      </c>
      <c r="G2173" s="54" t="s">
        <v>335</v>
      </c>
      <c r="H2173" s="165"/>
      <c r="I2173" s="49"/>
      <c r="J2173" s="49"/>
      <c r="K2173" s="49"/>
      <c r="L2173" s="49"/>
      <c r="M2173" s="49"/>
      <c r="N2173" s="49"/>
      <c r="O2173" s="49"/>
    </row>
    <row r="2174" spans="1:15" ht="15" x14ac:dyDescent="0.2">
      <c r="A2174" s="16" t="s">
        <v>820</v>
      </c>
      <c r="C2174" s="448" t="s">
        <v>20</v>
      </c>
      <c r="D2174" s="449">
        <v>1231.0000000000002</v>
      </c>
      <c r="E2174" s="534">
        <v>3003796.8599999989</v>
      </c>
      <c r="F2174" s="398">
        <v>2440.1274248578379</v>
      </c>
      <c r="G2174" s="54" t="s">
        <v>335</v>
      </c>
      <c r="H2174" s="165"/>
      <c r="I2174" s="49"/>
      <c r="J2174" s="49"/>
      <c r="K2174" s="49"/>
      <c r="L2174" s="49"/>
      <c r="M2174" s="49"/>
      <c r="N2174" s="49"/>
      <c r="O2174" s="49"/>
    </row>
    <row r="2175" spans="1:15" ht="15" x14ac:dyDescent="0.2">
      <c r="A2175" s="16" t="s">
        <v>821</v>
      </c>
      <c r="C2175" s="448" t="s">
        <v>351</v>
      </c>
      <c r="D2175" s="449">
        <v>535.00000000000011</v>
      </c>
      <c r="E2175" s="534">
        <v>677794.7</v>
      </c>
      <c r="F2175" s="398">
        <v>1266.9059813084109</v>
      </c>
      <c r="G2175" s="54" t="s">
        <v>335</v>
      </c>
      <c r="H2175" s="165"/>
      <c r="I2175" s="49"/>
      <c r="J2175" s="49"/>
      <c r="K2175" s="49"/>
      <c r="L2175" s="49"/>
      <c r="M2175" s="49"/>
      <c r="N2175" s="49"/>
      <c r="O2175" s="49"/>
    </row>
    <row r="2176" spans="1:15" ht="15" x14ac:dyDescent="0.2">
      <c r="A2176" s="16" t="s">
        <v>822</v>
      </c>
      <c r="C2176" s="427" t="s">
        <v>353</v>
      </c>
      <c r="D2176" s="177">
        <v>355.00000000000011</v>
      </c>
      <c r="E2176" s="535">
        <v>582386.87000000011</v>
      </c>
      <c r="F2176" s="115">
        <v>1640.5263943661969</v>
      </c>
      <c r="G2176" s="54" t="s">
        <v>335</v>
      </c>
      <c r="H2176" s="165"/>
      <c r="I2176" s="49"/>
      <c r="J2176" s="49"/>
      <c r="K2176" s="49"/>
      <c r="L2176" s="49"/>
      <c r="M2176" s="49"/>
      <c r="N2176" s="49"/>
      <c r="O2176" s="49"/>
    </row>
    <row r="2177" spans="1:15" ht="15" x14ac:dyDescent="0.2">
      <c r="A2177" s="16" t="s">
        <v>823</v>
      </c>
      <c r="C2177" s="427" t="s">
        <v>21</v>
      </c>
      <c r="D2177" s="177">
        <v>238.00000000000009</v>
      </c>
      <c r="E2177" s="535">
        <v>448818.37</v>
      </c>
      <c r="F2177" s="115">
        <v>1885.7914705882347</v>
      </c>
      <c r="G2177" s="54" t="s">
        <v>335</v>
      </c>
      <c r="H2177" s="165"/>
      <c r="I2177" s="49"/>
      <c r="J2177" s="49"/>
      <c r="K2177" s="49"/>
      <c r="L2177" s="49"/>
      <c r="M2177" s="49"/>
      <c r="N2177" s="49"/>
      <c r="O2177" s="49"/>
    </row>
    <row r="2178" spans="1:15" ht="15" x14ac:dyDescent="0.2">
      <c r="A2178" s="16" t="s">
        <v>824</v>
      </c>
      <c r="C2178" s="427" t="s">
        <v>17</v>
      </c>
      <c r="D2178" s="177">
        <v>165</v>
      </c>
      <c r="E2178" s="535">
        <v>162628.82</v>
      </c>
      <c r="F2178" s="115">
        <v>985.62921212121216</v>
      </c>
      <c r="G2178" s="54" t="s">
        <v>335</v>
      </c>
      <c r="H2178" s="165"/>
      <c r="I2178" s="49"/>
      <c r="J2178" s="49"/>
      <c r="K2178" s="49"/>
      <c r="L2178" s="49"/>
      <c r="M2178" s="49"/>
      <c r="N2178" s="49"/>
      <c r="O2178" s="49"/>
    </row>
    <row r="2179" spans="1:15" ht="15" x14ac:dyDescent="0.2">
      <c r="A2179" s="16" t="s">
        <v>825</v>
      </c>
      <c r="C2179" s="427" t="s">
        <v>18</v>
      </c>
      <c r="D2179" s="177">
        <v>206</v>
      </c>
      <c r="E2179" s="535">
        <v>202826.47999999998</v>
      </c>
      <c r="F2179" s="115">
        <v>984.59456310679604</v>
      </c>
      <c r="G2179" s="54" t="s">
        <v>335</v>
      </c>
      <c r="H2179" s="165"/>
      <c r="I2179" s="49"/>
      <c r="J2179" s="49"/>
      <c r="K2179" s="49"/>
      <c r="L2179" s="49"/>
      <c r="M2179" s="49"/>
      <c r="N2179" s="49"/>
      <c r="O2179" s="49"/>
    </row>
    <row r="2180" spans="1:15" ht="15" x14ac:dyDescent="0.2">
      <c r="A2180" s="16" t="s">
        <v>826</v>
      </c>
      <c r="C2180" s="448" t="s">
        <v>25</v>
      </c>
      <c r="D2180" s="449">
        <v>53.000000000000007</v>
      </c>
      <c r="E2180" s="534">
        <v>60649.01</v>
      </c>
      <c r="F2180" s="398">
        <v>1144.3209433962263</v>
      </c>
      <c r="G2180" s="54" t="s">
        <v>335</v>
      </c>
      <c r="H2180" s="165"/>
      <c r="I2180" s="49"/>
      <c r="J2180" s="49"/>
      <c r="K2180" s="49"/>
      <c r="L2180" s="49"/>
      <c r="M2180" s="49"/>
      <c r="N2180" s="49"/>
      <c r="O2180" s="49"/>
    </row>
    <row r="2181" spans="1:15" ht="15" x14ac:dyDescent="0.2">
      <c r="A2181" s="16" t="s">
        <v>827</v>
      </c>
      <c r="C2181" s="448" t="s">
        <v>23</v>
      </c>
      <c r="D2181" s="449">
        <v>1</v>
      </c>
      <c r="E2181" s="534">
        <v>434.23</v>
      </c>
      <c r="F2181" s="398">
        <v>434.23</v>
      </c>
      <c r="G2181" s="54" t="s">
        <v>335</v>
      </c>
      <c r="H2181" s="165"/>
      <c r="I2181" s="49"/>
      <c r="J2181" s="49"/>
      <c r="K2181" s="49"/>
      <c r="L2181" s="49"/>
      <c r="M2181" s="49"/>
      <c r="N2181" s="49"/>
      <c r="O2181" s="49"/>
    </row>
    <row r="2182" spans="1:15" ht="15" x14ac:dyDescent="0.2">
      <c r="A2182" s="16" t="s">
        <v>828</v>
      </c>
      <c r="C2182" s="448" t="s">
        <v>16</v>
      </c>
      <c r="D2182" s="449">
        <v>0</v>
      </c>
      <c r="E2182" s="534">
        <v>0</v>
      </c>
      <c r="F2182" s="398"/>
      <c r="G2182" s="54" t="s">
        <v>335</v>
      </c>
      <c r="H2182" s="165"/>
      <c r="I2182" s="49"/>
      <c r="J2182" s="49"/>
      <c r="K2182" s="49"/>
      <c r="L2182" s="49"/>
      <c r="M2182" s="49"/>
      <c r="N2182" s="49"/>
      <c r="O2182" s="49"/>
    </row>
    <row r="2183" spans="1:15" ht="15" x14ac:dyDescent="0.2">
      <c r="A2183" s="16" t="s">
        <v>829</v>
      </c>
      <c r="C2183" s="448" t="s">
        <v>19</v>
      </c>
      <c r="D2183" s="449">
        <v>0</v>
      </c>
      <c r="E2183" s="534">
        <v>0</v>
      </c>
      <c r="F2183" s="398"/>
      <c r="G2183" s="54" t="s">
        <v>335</v>
      </c>
      <c r="H2183" s="165"/>
      <c r="I2183" s="49"/>
      <c r="J2183" s="49"/>
      <c r="K2183" s="49"/>
      <c r="L2183" s="49"/>
      <c r="M2183" s="49"/>
      <c r="N2183" s="49"/>
      <c r="O2183" s="49"/>
    </row>
    <row r="2184" spans="1:15" ht="15" x14ac:dyDescent="0.2">
      <c r="A2184" s="16" t="s">
        <v>830</v>
      </c>
      <c r="B2184" s="180"/>
      <c r="C2184" s="450" t="s">
        <v>22</v>
      </c>
      <c r="D2184" s="451">
        <v>0</v>
      </c>
      <c r="E2184" s="536">
        <v>0</v>
      </c>
      <c r="F2184" s="454"/>
      <c r="G2184" s="54" t="s">
        <v>335</v>
      </c>
      <c r="H2184" s="165"/>
      <c r="I2184" s="49"/>
      <c r="J2184" s="49"/>
      <c r="K2184" s="49"/>
      <c r="L2184" s="49"/>
      <c r="M2184" s="49"/>
      <c r="N2184" s="49"/>
      <c r="O2184" s="49"/>
    </row>
    <row r="2185" spans="1:15" ht="15" x14ac:dyDescent="0.2">
      <c r="A2185" s="16" t="s">
        <v>831</v>
      </c>
      <c r="B2185" s="44" t="s">
        <v>330</v>
      </c>
      <c r="C2185" s="448" t="s">
        <v>354</v>
      </c>
      <c r="D2185" s="449">
        <v>4317.9999999999982</v>
      </c>
      <c r="E2185" s="534">
        <v>12621813.779999997</v>
      </c>
      <c r="F2185" s="398">
        <v>2923.0694256600286</v>
      </c>
      <c r="G2185" s="54" t="s">
        <v>330</v>
      </c>
      <c r="H2185" s="165"/>
      <c r="I2185" s="49"/>
      <c r="J2185" s="49"/>
      <c r="K2185" s="49"/>
      <c r="L2185" s="49"/>
      <c r="M2185" s="49"/>
      <c r="N2185" s="49"/>
      <c r="O2185" s="49"/>
    </row>
    <row r="2186" spans="1:15" ht="15" x14ac:dyDescent="0.2">
      <c r="A2186" s="16" t="s">
        <v>832</v>
      </c>
      <c r="C2186" s="448" t="s">
        <v>24</v>
      </c>
      <c r="D2186" s="449">
        <v>6824</v>
      </c>
      <c r="E2186" s="534">
        <v>10906159.829999998</v>
      </c>
      <c r="F2186" s="398">
        <v>1598.2063056858144</v>
      </c>
      <c r="G2186" s="54" t="s">
        <v>330</v>
      </c>
      <c r="H2186" s="165"/>
      <c r="I2186" s="49"/>
      <c r="J2186" s="49"/>
      <c r="K2186" s="49"/>
      <c r="L2186" s="49"/>
      <c r="M2186" s="49"/>
      <c r="N2186" s="49"/>
      <c r="O2186" s="49"/>
    </row>
    <row r="2187" spans="1:15" ht="15" x14ac:dyDescent="0.2">
      <c r="A2187" s="16" t="s">
        <v>833</v>
      </c>
      <c r="C2187" s="448" t="s">
        <v>21</v>
      </c>
      <c r="D2187" s="449">
        <v>1246.9999999999995</v>
      </c>
      <c r="E2187" s="534">
        <v>2468982.8800000008</v>
      </c>
      <c r="F2187" s="398">
        <v>1979.9381555733776</v>
      </c>
      <c r="G2187" s="54" t="s">
        <v>330</v>
      </c>
      <c r="H2187" s="165"/>
      <c r="I2187" s="49"/>
      <c r="J2187" s="49"/>
      <c r="K2187" s="49"/>
      <c r="L2187" s="49"/>
      <c r="M2187" s="49"/>
      <c r="N2187" s="49"/>
      <c r="O2187" s="49"/>
    </row>
    <row r="2188" spans="1:15" ht="15" x14ac:dyDescent="0.2">
      <c r="A2188" s="16" t="s">
        <v>834</v>
      </c>
      <c r="C2188" s="448" t="s">
        <v>352</v>
      </c>
      <c r="D2188" s="449">
        <v>812.00000000000023</v>
      </c>
      <c r="E2188" s="534">
        <v>1189831.4800000004</v>
      </c>
      <c r="F2188" s="398">
        <v>1465.3097044334977</v>
      </c>
      <c r="G2188" s="54" t="s">
        <v>330</v>
      </c>
      <c r="H2188" s="165"/>
      <c r="I2188" s="49"/>
      <c r="J2188" s="49"/>
      <c r="K2188" s="49"/>
      <c r="L2188" s="49"/>
      <c r="M2188" s="49"/>
      <c r="N2188" s="49"/>
      <c r="O2188" s="49"/>
    </row>
    <row r="2189" spans="1:15" ht="15" x14ac:dyDescent="0.2">
      <c r="A2189" s="16" t="s">
        <v>835</v>
      </c>
      <c r="C2189" s="448" t="s">
        <v>20</v>
      </c>
      <c r="D2189" s="449">
        <v>410</v>
      </c>
      <c r="E2189" s="534">
        <v>775534.53999999969</v>
      </c>
      <c r="F2189" s="398">
        <v>1891.5476585365845</v>
      </c>
      <c r="G2189" s="54" t="s">
        <v>330</v>
      </c>
      <c r="H2189" s="165"/>
      <c r="I2189" s="49"/>
      <c r="J2189" s="49"/>
      <c r="K2189" s="49"/>
      <c r="L2189" s="49"/>
      <c r="M2189" s="49"/>
      <c r="N2189" s="49"/>
      <c r="O2189" s="49"/>
    </row>
    <row r="2190" spans="1:15" ht="15" x14ac:dyDescent="0.2">
      <c r="A2190" s="16" t="s">
        <v>836</v>
      </c>
      <c r="C2190" s="427" t="s">
        <v>353</v>
      </c>
      <c r="D2190" s="177">
        <v>145</v>
      </c>
      <c r="E2190" s="535">
        <v>249555.69999999995</v>
      </c>
      <c r="F2190" s="115">
        <v>1721.073793103448</v>
      </c>
      <c r="G2190" s="54" t="s">
        <v>330</v>
      </c>
      <c r="H2190" s="165"/>
      <c r="I2190" s="49"/>
      <c r="J2190" s="49"/>
      <c r="K2190" s="49"/>
      <c r="L2190" s="49"/>
      <c r="M2190" s="49"/>
      <c r="N2190" s="49"/>
      <c r="O2190" s="49"/>
    </row>
    <row r="2191" spans="1:15" ht="15" x14ac:dyDescent="0.2">
      <c r="A2191" s="16" t="s">
        <v>837</v>
      </c>
      <c r="C2191" s="427" t="s">
        <v>17</v>
      </c>
      <c r="D2191" s="177">
        <v>292.99999999999989</v>
      </c>
      <c r="E2191" s="535">
        <v>316906.11999999994</v>
      </c>
      <c r="F2191" s="115">
        <v>1081.5908532423209</v>
      </c>
      <c r="G2191" s="54" t="s">
        <v>330</v>
      </c>
      <c r="H2191" s="165"/>
      <c r="I2191" s="49"/>
      <c r="J2191" s="49"/>
      <c r="K2191" s="49"/>
      <c r="L2191" s="49"/>
      <c r="M2191" s="49"/>
      <c r="N2191" s="49"/>
      <c r="O2191" s="49"/>
    </row>
    <row r="2192" spans="1:15" ht="15" x14ac:dyDescent="0.2">
      <c r="A2192" s="16" t="s">
        <v>838</v>
      </c>
      <c r="C2192" s="427" t="s">
        <v>18</v>
      </c>
      <c r="D2192" s="177">
        <v>292.00000000000011</v>
      </c>
      <c r="E2192" s="535">
        <v>252578.34000000005</v>
      </c>
      <c r="F2192" s="115">
        <v>864.99431506849305</v>
      </c>
      <c r="G2192" s="54" t="s">
        <v>330</v>
      </c>
      <c r="H2192" s="165"/>
      <c r="I2192" s="49"/>
      <c r="J2192" s="49"/>
      <c r="K2192" s="49"/>
      <c r="L2192" s="49"/>
      <c r="M2192" s="49"/>
      <c r="N2192" s="49"/>
      <c r="O2192" s="49"/>
    </row>
    <row r="2193" spans="1:15" ht="15" x14ac:dyDescent="0.2">
      <c r="A2193" s="16" t="s">
        <v>839</v>
      </c>
      <c r="C2193" s="427" t="s">
        <v>25</v>
      </c>
      <c r="D2193" s="177">
        <v>11</v>
      </c>
      <c r="E2193" s="535">
        <v>9282.35</v>
      </c>
      <c r="F2193" s="115">
        <v>843.85</v>
      </c>
      <c r="G2193" s="54" t="s">
        <v>330</v>
      </c>
      <c r="H2193" s="165"/>
      <c r="I2193" s="49"/>
      <c r="J2193" s="49"/>
      <c r="K2193" s="49"/>
      <c r="L2193" s="49"/>
      <c r="M2193" s="49"/>
      <c r="N2193" s="49"/>
      <c r="O2193" s="49"/>
    </row>
    <row r="2194" spans="1:15" ht="15" x14ac:dyDescent="0.2">
      <c r="A2194" s="16" t="s">
        <v>840</v>
      </c>
      <c r="C2194" s="448" t="s">
        <v>23</v>
      </c>
      <c r="D2194" s="449">
        <v>1</v>
      </c>
      <c r="E2194" s="534">
        <v>0</v>
      </c>
      <c r="F2194" s="398"/>
      <c r="G2194" s="54" t="s">
        <v>330</v>
      </c>
      <c r="H2194" s="165"/>
      <c r="I2194" s="49"/>
      <c r="J2194" s="49"/>
      <c r="K2194" s="49"/>
      <c r="L2194" s="49"/>
      <c r="M2194" s="49"/>
      <c r="N2194" s="49"/>
      <c r="O2194" s="49"/>
    </row>
    <row r="2195" spans="1:15" ht="15" x14ac:dyDescent="0.2">
      <c r="A2195" s="16" t="s">
        <v>841</v>
      </c>
      <c r="C2195" s="448" t="s">
        <v>22</v>
      </c>
      <c r="D2195" s="449">
        <v>2</v>
      </c>
      <c r="E2195" s="534">
        <v>997.65</v>
      </c>
      <c r="F2195" s="398">
        <v>498.82499999999999</v>
      </c>
      <c r="G2195" s="54" t="s">
        <v>330</v>
      </c>
      <c r="H2195" s="165"/>
      <c r="I2195" s="49"/>
      <c r="J2195" s="49"/>
      <c r="K2195" s="49"/>
      <c r="L2195" s="49"/>
      <c r="M2195" s="49"/>
      <c r="N2195" s="49"/>
      <c r="O2195" s="49"/>
    </row>
    <row r="2196" spans="1:15" ht="15" x14ac:dyDescent="0.2">
      <c r="A2196" s="16" t="s">
        <v>842</v>
      </c>
      <c r="C2196" s="448" t="s">
        <v>351</v>
      </c>
      <c r="D2196" s="449">
        <v>0</v>
      </c>
      <c r="E2196" s="534">
        <v>0</v>
      </c>
      <c r="F2196" s="398"/>
      <c r="G2196" s="54" t="s">
        <v>330</v>
      </c>
      <c r="H2196" s="165"/>
      <c r="I2196" s="49"/>
      <c r="J2196" s="49"/>
      <c r="K2196" s="49"/>
      <c r="L2196" s="49"/>
      <c r="M2196" s="49"/>
      <c r="N2196" s="49"/>
      <c r="O2196" s="49"/>
    </row>
    <row r="2197" spans="1:15" ht="15" x14ac:dyDescent="0.2">
      <c r="A2197" s="16" t="s">
        <v>843</v>
      </c>
      <c r="C2197" s="448" t="s">
        <v>16</v>
      </c>
      <c r="D2197" s="449">
        <v>0</v>
      </c>
      <c r="E2197" s="534">
        <v>0</v>
      </c>
      <c r="F2197" s="398"/>
      <c r="G2197" s="54" t="s">
        <v>330</v>
      </c>
      <c r="H2197" s="165"/>
      <c r="I2197" s="49"/>
      <c r="J2197" s="49"/>
      <c r="K2197" s="49"/>
      <c r="L2197" s="49"/>
      <c r="M2197" s="49"/>
      <c r="N2197" s="49"/>
      <c r="O2197" s="49"/>
    </row>
    <row r="2198" spans="1:15" ht="15" x14ac:dyDescent="0.2">
      <c r="A2198" s="16" t="s">
        <v>844</v>
      </c>
      <c r="B2198" s="180"/>
      <c r="C2198" s="450" t="s">
        <v>19</v>
      </c>
      <c r="D2198" s="451">
        <v>0</v>
      </c>
      <c r="E2198" s="536">
        <v>0</v>
      </c>
      <c r="F2198" s="454"/>
      <c r="G2198" s="54" t="s">
        <v>330</v>
      </c>
      <c r="H2198" s="165"/>
      <c r="I2198" s="49"/>
      <c r="J2198" s="49"/>
      <c r="K2198" s="49"/>
      <c r="L2198" s="49"/>
      <c r="M2198" s="49"/>
      <c r="N2198" s="49"/>
      <c r="O2198" s="49"/>
    </row>
    <row r="2199" spans="1:15" ht="15" x14ac:dyDescent="0.2">
      <c r="A2199" s="16" t="s">
        <v>845</v>
      </c>
      <c r="B2199" s="44" t="s">
        <v>326</v>
      </c>
      <c r="C2199" s="448" t="s">
        <v>354</v>
      </c>
      <c r="D2199" s="449">
        <v>2238</v>
      </c>
      <c r="E2199" s="534">
        <v>5108793.9700000016</v>
      </c>
      <c r="F2199" s="398">
        <v>2282.7497631814126</v>
      </c>
      <c r="G2199" s="54" t="s">
        <v>326</v>
      </c>
      <c r="H2199" s="165"/>
      <c r="I2199" s="49"/>
      <c r="J2199" s="49"/>
      <c r="K2199" s="49"/>
      <c r="L2199" s="49"/>
      <c r="M2199" s="49"/>
      <c r="N2199" s="49"/>
      <c r="O2199" s="49"/>
    </row>
    <row r="2200" spans="1:15" ht="15" x14ac:dyDescent="0.2">
      <c r="A2200" s="16" t="s">
        <v>846</v>
      </c>
      <c r="C2200" s="448" t="s">
        <v>352</v>
      </c>
      <c r="D2200" s="449">
        <v>4245</v>
      </c>
      <c r="E2200" s="534">
        <v>4273375.7399999984</v>
      </c>
      <c r="F2200" s="398">
        <v>1006.6845088339219</v>
      </c>
      <c r="G2200" s="54" t="s">
        <v>326</v>
      </c>
      <c r="H2200" s="165"/>
      <c r="I2200" s="49"/>
      <c r="J2200" s="49"/>
      <c r="K2200" s="49"/>
      <c r="L2200" s="49"/>
      <c r="M2200" s="49"/>
      <c r="N2200" s="49"/>
      <c r="O2200" s="49"/>
    </row>
    <row r="2201" spans="1:15" ht="15" x14ac:dyDescent="0.2">
      <c r="A2201" s="16" t="s">
        <v>847</v>
      </c>
      <c r="C2201" s="448" t="s">
        <v>24</v>
      </c>
      <c r="D2201" s="449">
        <v>1640.0000000000002</v>
      </c>
      <c r="E2201" s="534">
        <v>2354691.5499999993</v>
      </c>
      <c r="F2201" s="398">
        <v>1435.7875304878044</v>
      </c>
      <c r="G2201" s="54" t="s">
        <v>326</v>
      </c>
      <c r="H2201" s="165"/>
      <c r="I2201" s="49"/>
      <c r="J2201" s="49"/>
      <c r="K2201" s="49"/>
      <c r="L2201" s="49"/>
      <c r="M2201" s="49"/>
      <c r="N2201" s="49"/>
      <c r="O2201" s="49"/>
    </row>
    <row r="2202" spans="1:15" ht="15" x14ac:dyDescent="0.2">
      <c r="A2202" s="16" t="s">
        <v>848</v>
      </c>
      <c r="C2202" s="448" t="s">
        <v>21</v>
      </c>
      <c r="D2202" s="449">
        <v>820</v>
      </c>
      <c r="E2202" s="534">
        <v>1209585.3199999996</v>
      </c>
      <c r="F2202" s="398">
        <v>1475.1040487804873</v>
      </c>
      <c r="G2202" s="54" t="s">
        <v>326</v>
      </c>
      <c r="H2202" s="165"/>
      <c r="I2202" s="49"/>
      <c r="J2202" s="49"/>
      <c r="K2202" s="49"/>
      <c r="L2202" s="49"/>
      <c r="M2202" s="49"/>
      <c r="N2202" s="49"/>
      <c r="O2202" s="49"/>
    </row>
    <row r="2203" spans="1:15" ht="15" x14ac:dyDescent="0.2">
      <c r="A2203" s="16" t="s">
        <v>849</v>
      </c>
      <c r="C2203" s="448" t="s">
        <v>351</v>
      </c>
      <c r="D2203" s="449">
        <v>718.00000000000023</v>
      </c>
      <c r="E2203" s="534">
        <v>889624.68000000017</v>
      </c>
      <c r="F2203" s="398">
        <v>1239.0315877437324</v>
      </c>
      <c r="G2203" s="54" t="s">
        <v>326</v>
      </c>
      <c r="H2203" s="165"/>
      <c r="I2203" s="49"/>
      <c r="J2203" s="49"/>
      <c r="K2203" s="49"/>
      <c r="L2203" s="49"/>
      <c r="M2203" s="49"/>
      <c r="N2203" s="49"/>
      <c r="O2203" s="49"/>
    </row>
    <row r="2204" spans="1:15" ht="15" x14ac:dyDescent="0.2">
      <c r="A2204" s="16" t="s">
        <v>850</v>
      </c>
      <c r="C2204" s="427" t="s">
        <v>20</v>
      </c>
      <c r="D2204" s="177">
        <v>477.00000000000011</v>
      </c>
      <c r="E2204" s="535">
        <v>864125.10999999987</v>
      </c>
      <c r="F2204" s="115">
        <v>1811.5830398322844</v>
      </c>
      <c r="G2204" s="54" t="s">
        <v>326</v>
      </c>
      <c r="H2204" s="165"/>
      <c r="I2204" s="49"/>
      <c r="J2204" s="49"/>
      <c r="K2204" s="49"/>
      <c r="L2204" s="49"/>
      <c r="M2204" s="49"/>
      <c r="N2204" s="49"/>
      <c r="O2204" s="49"/>
    </row>
    <row r="2205" spans="1:15" ht="15" x14ac:dyDescent="0.2">
      <c r="A2205" s="16" t="s">
        <v>851</v>
      </c>
      <c r="C2205" s="427" t="s">
        <v>17</v>
      </c>
      <c r="D2205" s="177">
        <v>672</v>
      </c>
      <c r="E2205" s="535">
        <v>582107.44000000006</v>
      </c>
      <c r="F2205" s="115">
        <v>866.23130952380961</v>
      </c>
      <c r="G2205" s="54" t="s">
        <v>326</v>
      </c>
      <c r="H2205" s="165"/>
      <c r="I2205" s="49"/>
      <c r="J2205" s="49"/>
      <c r="K2205" s="49"/>
      <c r="L2205" s="49"/>
      <c r="M2205" s="49"/>
      <c r="N2205" s="49"/>
      <c r="O2205" s="49"/>
    </row>
    <row r="2206" spans="1:15" ht="15" x14ac:dyDescent="0.2">
      <c r="A2206" s="16" t="s">
        <v>852</v>
      </c>
      <c r="C2206" s="427" t="s">
        <v>353</v>
      </c>
      <c r="D2206" s="177">
        <v>224</v>
      </c>
      <c r="E2206" s="535">
        <v>403260.88</v>
      </c>
      <c r="F2206" s="115">
        <v>1800.2717857142857</v>
      </c>
      <c r="G2206" s="54" t="s">
        <v>326</v>
      </c>
      <c r="H2206" s="165"/>
      <c r="I2206" s="49"/>
      <c r="J2206" s="49"/>
      <c r="K2206" s="49"/>
      <c r="L2206" s="49"/>
      <c r="M2206" s="49"/>
      <c r="N2206" s="49"/>
      <c r="O2206" s="49"/>
    </row>
    <row r="2207" spans="1:15" ht="15" x14ac:dyDescent="0.2">
      <c r="A2207" s="16" t="s">
        <v>853</v>
      </c>
      <c r="C2207" s="427" t="s">
        <v>18</v>
      </c>
      <c r="D2207" s="177">
        <v>118</v>
      </c>
      <c r="E2207" s="535">
        <v>79950.679999999993</v>
      </c>
      <c r="F2207" s="115">
        <v>677.54813559322031</v>
      </c>
      <c r="G2207" s="54" t="s">
        <v>326</v>
      </c>
      <c r="H2207" s="165"/>
      <c r="I2207" s="49"/>
      <c r="J2207" s="49"/>
      <c r="K2207" s="49"/>
      <c r="L2207" s="49"/>
      <c r="M2207" s="49"/>
      <c r="N2207" s="49"/>
      <c r="O2207" s="49"/>
    </row>
    <row r="2208" spans="1:15" ht="15" x14ac:dyDescent="0.2">
      <c r="A2208" s="16" t="s">
        <v>854</v>
      </c>
      <c r="C2208" s="448" t="s">
        <v>25</v>
      </c>
      <c r="D2208" s="449">
        <v>9</v>
      </c>
      <c r="E2208" s="534">
        <v>12200.33</v>
      </c>
      <c r="F2208" s="398">
        <v>1355.5922222222223</v>
      </c>
      <c r="G2208" s="54" t="s">
        <v>326</v>
      </c>
      <c r="H2208" s="165"/>
      <c r="I2208" s="49"/>
      <c r="J2208" s="49"/>
      <c r="K2208" s="49"/>
      <c r="L2208" s="49"/>
      <c r="M2208" s="49"/>
      <c r="N2208" s="49"/>
      <c r="O2208" s="49"/>
    </row>
    <row r="2209" spans="1:15" ht="15" x14ac:dyDescent="0.2">
      <c r="A2209" s="16" t="s">
        <v>855</v>
      </c>
      <c r="C2209" s="448" t="s">
        <v>23</v>
      </c>
      <c r="D2209" s="449">
        <v>0</v>
      </c>
      <c r="E2209" s="534">
        <v>0</v>
      </c>
      <c r="F2209" s="398"/>
      <c r="G2209" s="54" t="s">
        <v>326</v>
      </c>
      <c r="H2209" s="165"/>
      <c r="I2209" s="49"/>
      <c r="J2209" s="49"/>
      <c r="K2209" s="49"/>
      <c r="L2209" s="49"/>
      <c r="M2209" s="49"/>
      <c r="N2209" s="49"/>
      <c r="O2209" s="49"/>
    </row>
    <row r="2210" spans="1:15" ht="15" x14ac:dyDescent="0.2">
      <c r="A2210" s="16" t="s">
        <v>856</v>
      </c>
      <c r="C2210" s="448" t="s">
        <v>16</v>
      </c>
      <c r="D2210" s="449">
        <v>0</v>
      </c>
      <c r="E2210" s="534">
        <v>0</v>
      </c>
      <c r="F2210" s="398"/>
      <c r="G2210" s="54" t="s">
        <v>326</v>
      </c>
      <c r="H2210" s="165"/>
      <c r="I2210" s="49"/>
      <c r="J2210" s="49"/>
      <c r="K2210" s="49"/>
      <c r="L2210" s="49"/>
      <c r="M2210" s="49"/>
      <c r="N2210" s="49"/>
      <c r="O2210" s="49"/>
    </row>
    <row r="2211" spans="1:15" ht="15" x14ac:dyDescent="0.2">
      <c r="A2211" s="16" t="s">
        <v>857</v>
      </c>
      <c r="C2211" s="448" t="s">
        <v>19</v>
      </c>
      <c r="D2211" s="449">
        <v>0</v>
      </c>
      <c r="E2211" s="534">
        <v>0</v>
      </c>
      <c r="F2211" s="398"/>
      <c r="G2211" s="54" t="s">
        <v>326</v>
      </c>
      <c r="H2211" s="165"/>
      <c r="I2211" s="49"/>
      <c r="J2211" s="49"/>
      <c r="K2211" s="49"/>
      <c r="L2211" s="49"/>
      <c r="M2211" s="49"/>
      <c r="N2211" s="49"/>
      <c r="O2211" s="49"/>
    </row>
    <row r="2212" spans="1:15" ht="15" x14ac:dyDescent="0.2">
      <c r="A2212" s="16" t="s">
        <v>858</v>
      </c>
      <c r="B2212" s="180"/>
      <c r="C2212" s="450" t="s">
        <v>22</v>
      </c>
      <c r="D2212" s="452">
        <v>0</v>
      </c>
      <c r="E2212" s="536">
        <v>0</v>
      </c>
      <c r="F2212" s="454"/>
      <c r="G2212" s="54" t="s">
        <v>326</v>
      </c>
      <c r="H2212" s="165"/>
      <c r="I2212" s="49"/>
      <c r="J2212" s="49"/>
      <c r="K2212" s="49"/>
      <c r="L2212" s="49"/>
      <c r="M2212" s="49"/>
      <c r="N2212" s="49"/>
      <c r="O2212" s="49"/>
    </row>
    <row r="2213" spans="1:15" ht="15" x14ac:dyDescent="0.2">
      <c r="A2213" s="16" t="s">
        <v>859</v>
      </c>
      <c r="B2213" s="44" t="s">
        <v>331</v>
      </c>
      <c r="C2213" s="448" t="s">
        <v>354</v>
      </c>
      <c r="D2213" s="449">
        <v>2969.0000000000005</v>
      </c>
      <c r="E2213" s="534">
        <v>8206537.7399999965</v>
      </c>
      <c r="F2213" s="398">
        <v>2764.0746850791497</v>
      </c>
      <c r="G2213" s="54" t="s">
        <v>331</v>
      </c>
      <c r="H2213" s="165"/>
      <c r="I2213" s="49"/>
      <c r="J2213" s="49"/>
      <c r="K2213" s="49"/>
      <c r="L2213" s="49"/>
      <c r="M2213" s="49"/>
      <c r="N2213" s="49"/>
      <c r="O2213" s="49"/>
    </row>
    <row r="2214" spans="1:15" ht="15" x14ac:dyDescent="0.2">
      <c r="A2214" s="16" t="s">
        <v>860</v>
      </c>
      <c r="C2214" s="448" t="s">
        <v>24</v>
      </c>
      <c r="D2214" s="449">
        <v>3826.0000000000005</v>
      </c>
      <c r="E2214" s="534">
        <v>6140382.1999999993</v>
      </c>
      <c r="F2214" s="398">
        <v>1604.9090956612647</v>
      </c>
      <c r="G2214" s="54" t="s">
        <v>331</v>
      </c>
      <c r="H2214" s="165"/>
      <c r="I2214" s="49"/>
      <c r="J2214" s="49"/>
      <c r="K2214" s="49"/>
      <c r="L2214" s="49"/>
      <c r="M2214" s="49"/>
      <c r="N2214" s="49"/>
      <c r="O2214" s="49"/>
    </row>
    <row r="2215" spans="1:15" ht="15" x14ac:dyDescent="0.2">
      <c r="A2215" s="16" t="s">
        <v>861</v>
      </c>
      <c r="C2215" s="448" t="s">
        <v>21</v>
      </c>
      <c r="D2215" s="449">
        <v>1121.9999999999998</v>
      </c>
      <c r="E2215" s="534">
        <v>2192460.1</v>
      </c>
      <c r="F2215" s="398">
        <v>1954.0642602495548</v>
      </c>
      <c r="G2215" s="54" t="s">
        <v>331</v>
      </c>
      <c r="H2215" s="165"/>
      <c r="I2215" s="49"/>
      <c r="J2215" s="49"/>
      <c r="K2215" s="49"/>
      <c r="L2215" s="49"/>
      <c r="M2215" s="49"/>
      <c r="N2215" s="49"/>
      <c r="O2215" s="49"/>
    </row>
    <row r="2216" spans="1:15" ht="15" x14ac:dyDescent="0.2">
      <c r="A2216" s="16" t="s">
        <v>862</v>
      </c>
      <c r="C2216" s="448" t="s">
        <v>351</v>
      </c>
      <c r="D2216" s="449">
        <v>872.99999999999977</v>
      </c>
      <c r="E2216" s="534">
        <v>1438989.3499999999</v>
      </c>
      <c r="F2216" s="398">
        <v>1648.3268613974801</v>
      </c>
      <c r="G2216" s="54" t="s">
        <v>331</v>
      </c>
      <c r="H2216" s="165"/>
      <c r="I2216" s="49"/>
      <c r="J2216" s="49"/>
      <c r="K2216" s="49"/>
      <c r="L2216" s="49"/>
      <c r="M2216" s="49"/>
      <c r="N2216" s="49"/>
      <c r="O2216" s="49"/>
    </row>
    <row r="2217" spans="1:15" ht="15" x14ac:dyDescent="0.2">
      <c r="A2217" s="16" t="s">
        <v>863</v>
      </c>
      <c r="C2217" s="448" t="s">
        <v>352</v>
      </c>
      <c r="D2217" s="449">
        <v>620</v>
      </c>
      <c r="E2217" s="534">
        <v>997987.62</v>
      </c>
      <c r="F2217" s="398">
        <v>1609.6574516129033</v>
      </c>
      <c r="G2217" s="54" t="s">
        <v>331</v>
      </c>
      <c r="H2217" s="165"/>
      <c r="I2217" s="49"/>
      <c r="J2217" s="49"/>
      <c r="K2217" s="49"/>
      <c r="L2217" s="49"/>
      <c r="M2217" s="49"/>
      <c r="N2217" s="49"/>
      <c r="O2217" s="49"/>
    </row>
    <row r="2218" spans="1:15" ht="15" x14ac:dyDescent="0.2">
      <c r="A2218" s="16" t="s">
        <v>864</v>
      </c>
      <c r="C2218" s="427" t="s">
        <v>20</v>
      </c>
      <c r="D2218" s="177">
        <v>255</v>
      </c>
      <c r="E2218" s="535">
        <v>486563.68000000005</v>
      </c>
      <c r="F2218" s="115">
        <v>1908.0928627450983</v>
      </c>
      <c r="G2218" s="54" t="s">
        <v>331</v>
      </c>
      <c r="H2218" s="165"/>
      <c r="I2218" s="49"/>
      <c r="J2218" s="49"/>
      <c r="K2218" s="49"/>
      <c r="L2218" s="49"/>
      <c r="M2218" s="49"/>
      <c r="N2218" s="49"/>
      <c r="O2218" s="49"/>
    </row>
    <row r="2219" spans="1:15" ht="15" x14ac:dyDescent="0.2">
      <c r="A2219" s="16" t="s">
        <v>865</v>
      </c>
      <c r="C2219" s="427" t="s">
        <v>17</v>
      </c>
      <c r="D2219" s="177">
        <v>376.99999999999989</v>
      </c>
      <c r="E2219" s="535">
        <v>472144.27000000014</v>
      </c>
      <c r="F2219" s="115">
        <v>1252.3720689655179</v>
      </c>
      <c r="G2219" s="54" t="s">
        <v>331</v>
      </c>
      <c r="H2219" s="165"/>
      <c r="I2219" s="49"/>
      <c r="J2219" s="49"/>
      <c r="K2219" s="49"/>
      <c r="L2219" s="49"/>
      <c r="M2219" s="49"/>
      <c r="N2219" s="49"/>
      <c r="O2219" s="49"/>
    </row>
    <row r="2220" spans="1:15" ht="15" x14ac:dyDescent="0.2">
      <c r="A2220" s="16" t="s">
        <v>866</v>
      </c>
      <c r="C2220" s="427" t="s">
        <v>353</v>
      </c>
      <c r="D2220" s="177">
        <v>137</v>
      </c>
      <c r="E2220" s="535">
        <v>242612.17000000004</v>
      </c>
      <c r="F2220" s="115">
        <v>1770.8917518248179</v>
      </c>
      <c r="G2220" s="54" t="s">
        <v>331</v>
      </c>
      <c r="H2220" s="165"/>
      <c r="I2220" s="49"/>
      <c r="J2220" s="49"/>
      <c r="K2220" s="49"/>
      <c r="L2220" s="49"/>
      <c r="M2220" s="49"/>
      <c r="N2220" s="49"/>
      <c r="O2220" s="49"/>
    </row>
    <row r="2221" spans="1:15" ht="15" x14ac:dyDescent="0.2">
      <c r="A2221" s="16" t="s">
        <v>867</v>
      </c>
      <c r="C2221" s="427" t="s">
        <v>18</v>
      </c>
      <c r="D2221" s="177">
        <v>58</v>
      </c>
      <c r="E2221" s="535">
        <v>84162.180000000008</v>
      </c>
      <c r="F2221" s="115">
        <v>1451.0720689655175</v>
      </c>
      <c r="G2221" s="54" t="s">
        <v>331</v>
      </c>
      <c r="H2221" s="165"/>
      <c r="I2221" s="49"/>
      <c r="J2221" s="49"/>
      <c r="K2221" s="49"/>
      <c r="L2221" s="49"/>
      <c r="M2221" s="49"/>
      <c r="N2221" s="49"/>
      <c r="O2221" s="49"/>
    </row>
    <row r="2222" spans="1:15" ht="15" x14ac:dyDescent="0.2">
      <c r="A2222" s="16" t="s">
        <v>868</v>
      </c>
      <c r="C2222" s="448" t="s">
        <v>25</v>
      </c>
      <c r="D2222" s="449">
        <v>3</v>
      </c>
      <c r="E2222" s="534">
        <v>3613.57</v>
      </c>
      <c r="F2222" s="398">
        <v>1204.5233333333333</v>
      </c>
      <c r="G2222" s="54" t="s">
        <v>331</v>
      </c>
      <c r="H2222" s="165"/>
      <c r="I2222" s="49"/>
      <c r="J2222" s="49"/>
      <c r="K2222" s="49"/>
      <c r="L2222" s="49"/>
      <c r="M2222" s="49"/>
      <c r="N2222" s="49"/>
      <c r="O2222" s="49"/>
    </row>
    <row r="2223" spans="1:15" ht="15" x14ac:dyDescent="0.2">
      <c r="A2223" s="16" t="s">
        <v>869</v>
      </c>
      <c r="C2223" s="448" t="s">
        <v>23</v>
      </c>
      <c r="D2223" s="449">
        <v>0</v>
      </c>
      <c r="E2223" s="534">
        <v>0</v>
      </c>
      <c r="F2223" s="398"/>
      <c r="G2223" s="54" t="s">
        <v>331</v>
      </c>
      <c r="H2223" s="165"/>
      <c r="I2223" s="49"/>
      <c r="J2223" s="49"/>
      <c r="K2223" s="49"/>
      <c r="L2223" s="49"/>
      <c r="M2223" s="49"/>
      <c r="N2223" s="49"/>
      <c r="O2223" s="49"/>
    </row>
    <row r="2224" spans="1:15" ht="15" x14ac:dyDescent="0.2">
      <c r="A2224" s="16" t="s">
        <v>870</v>
      </c>
      <c r="C2224" s="448" t="s">
        <v>16</v>
      </c>
      <c r="D2224" s="449">
        <v>0</v>
      </c>
      <c r="E2224" s="534">
        <v>0</v>
      </c>
      <c r="F2224" s="398"/>
      <c r="G2224" s="54" t="s">
        <v>331</v>
      </c>
      <c r="H2224" s="165"/>
      <c r="I2224" s="49"/>
      <c r="J2224" s="49"/>
      <c r="K2224" s="49"/>
      <c r="L2224" s="49"/>
      <c r="M2224" s="49"/>
      <c r="N2224" s="49"/>
      <c r="O2224" s="49"/>
    </row>
    <row r="2225" spans="1:15" ht="15" x14ac:dyDescent="0.2">
      <c r="A2225" s="16" t="s">
        <v>871</v>
      </c>
      <c r="C2225" s="448" t="s">
        <v>19</v>
      </c>
      <c r="D2225" s="449">
        <v>0</v>
      </c>
      <c r="E2225" s="534">
        <v>0</v>
      </c>
      <c r="F2225" s="398"/>
      <c r="G2225" s="54" t="s">
        <v>331</v>
      </c>
      <c r="H2225" s="165"/>
      <c r="I2225" s="49"/>
      <c r="J2225" s="49"/>
      <c r="K2225" s="49"/>
      <c r="L2225" s="49"/>
      <c r="M2225" s="49"/>
      <c r="N2225" s="49"/>
      <c r="O2225" s="49"/>
    </row>
    <row r="2226" spans="1:15" ht="15" x14ac:dyDescent="0.2">
      <c r="A2226" s="16" t="s">
        <v>872</v>
      </c>
      <c r="B2226" s="180"/>
      <c r="C2226" s="450" t="s">
        <v>22</v>
      </c>
      <c r="D2226" s="452">
        <v>0</v>
      </c>
      <c r="E2226" s="536">
        <v>0</v>
      </c>
      <c r="F2226" s="454"/>
      <c r="G2226" s="54" t="s">
        <v>331</v>
      </c>
      <c r="H2226" s="165"/>
      <c r="I2226" s="49"/>
      <c r="J2226" s="49"/>
      <c r="K2226" s="49"/>
      <c r="L2226" s="49"/>
      <c r="M2226" s="49"/>
      <c r="N2226" s="49"/>
      <c r="O2226" s="49"/>
    </row>
    <row r="2227" spans="1:15" ht="15" x14ac:dyDescent="0.2">
      <c r="A2227" s="16" t="s">
        <v>873</v>
      </c>
      <c r="B2227" s="44" t="s">
        <v>337</v>
      </c>
      <c r="C2227" s="448" t="s">
        <v>352</v>
      </c>
      <c r="D2227" s="449">
        <v>5500.0000000000018</v>
      </c>
      <c r="E2227" s="534">
        <v>16020683.079999993</v>
      </c>
      <c r="F2227" s="398">
        <v>2912.8514690909069</v>
      </c>
      <c r="G2227" s="54" t="s">
        <v>337</v>
      </c>
      <c r="H2227" s="165"/>
      <c r="I2227" s="49"/>
      <c r="J2227" s="49"/>
      <c r="K2227" s="49"/>
      <c r="L2227" s="49"/>
      <c r="M2227" s="49"/>
      <c r="N2227" s="49"/>
      <c r="O2227" s="49"/>
    </row>
    <row r="2228" spans="1:15" ht="15" x14ac:dyDescent="0.2">
      <c r="A2228" s="16" t="s">
        <v>874</v>
      </c>
      <c r="C2228" s="448" t="s">
        <v>354</v>
      </c>
      <c r="D2228" s="449">
        <v>1409.0000000000005</v>
      </c>
      <c r="E2228" s="534">
        <v>5606198.3100000024</v>
      </c>
      <c r="F2228" s="398">
        <v>3978.8490489709015</v>
      </c>
      <c r="G2228" s="54" t="s">
        <v>337</v>
      </c>
      <c r="H2228" s="165"/>
      <c r="I2228" s="49"/>
      <c r="J2228" s="49"/>
      <c r="K2228" s="49"/>
      <c r="L2228" s="49"/>
      <c r="M2228" s="49"/>
      <c r="N2228" s="49"/>
      <c r="O2228" s="49"/>
    </row>
    <row r="2229" spans="1:15" ht="15" x14ac:dyDescent="0.2">
      <c r="A2229" s="16" t="s">
        <v>875</v>
      </c>
      <c r="C2229" s="448" t="s">
        <v>24</v>
      </c>
      <c r="D2229" s="449">
        <v>753</v>
      </c>
      <c r="E2229" s="534">
        <v>1673888.8800000001</v>
      </c>
      <c r="F2229" s="398">
        <v>2222.96</v>
      </c>
      <c r="G2229" s="54" t="s">
        <v>337</v>
      </c>
      <c r="H2229" s="165"/>
      <c r="I2229" s="49"/>
      <c r="J2229" s="49"/>
      <c r="K2229" s="49"/>
      <c r="L2229" s="49"/>
      <c r="M2229" s="49"/>
      <c r="N2229" s="49"/>
      <c r="O2229" s="49"/>
    </row>
    <row r="2230" spans="1:15" ht="15" x14ac:dyDescent="0.2">
      <c r="A2230" s="16" t="s">
        <v>876</v>
      </c>
      <c r="C2230" s="448" t="s">
        <v>353</v>
      </c>
      <c r="D2230" s="449">
        <v>92.000000000000014</v>
      </c>
      <c r="E2230" s="534">
        <v>307366.15999999997</v>
      </c>
      <c r="F2230" s="398">
        <v>3340.9365217391296</v>
      </c>
      <c r="G2230" s="54" t="s">
        <v>337</v>
      </c>
      <c r="H2230" s="165"/>
      <c r="I2230" s="49"/>
      <c r="J2230" s="49"/>
      <c r="K2230" s="49"/>
      <c r="L2230" s="49"/>
      <c r="M2230" s="49"/>
      <c r="N2230" s="49"/>
      <c r="O2230" s="49"/>
    </row>
    <row r="2231" spans="1:15" ht="15" x14ac:dyDescent="0.2">
      <c r="A2231" s="16" t="s">
        <v>877</v>
      </c>
      <c r="C2231" s="448" t="s">
        <v>21</v>
      </c>
      <c r="D2231" s="449">
        <v>65</v>
      </c>
      <c r="E2231" s="534">
        <v>157348.54</v>
      </c>
      <c r="F2231" s="398">
        <v>2420.7467692307691</v>
      </c>
      <c r="G2231" s="54" t="s">
        <v>337</v>
      </c>
      <c r="H2231" s="165"/>
      <c r="I2231" s="49"/>
      <c r="J2231" s="49"/>
      <c r="K2231" s="49"/>
      <c r="L2231" s="49"/>
      <c r="M2231" s="49"/>
      <c r="N2231" s="49"/>
      <c r="O2231" s="49"/>
    </row>
    <row r="2232" spans="1:15" ht="15" x14ac:dyDescent="0.2">
      <c r="A2232" s="16" t="s">
        <v>878</v>
      </c>
      <c r="C2232" s="427" t="s">
        <v>17</v>
      </c>
      <c r="D2232" s="177">
        <v>38</v>
      </c>
      <c r="E2232" s="535">
        <v>69537.200000000012</v>
      </c>
      <c r="F2232" s="115">
        <v>1829.9263157894741</v>
      </c>
      <c r="G2232" s="54" t="s">
        <v>337</v>
      </c>
      <c r="H2232" s="165"/>
      <c r="I2232" s="49"/>
      <c r="J2232" s="49"/>
      <c r="K2232" s="49"/>
      <c r="L2232" s="49"/>
      <c r="M2232" s="49"/>
      <c r="N2232" s="49"/>
      <c r="O2232" s="49"/>
    </row>
    <row r="2233" spans="1:15" ht="15" x14ac:dyDescent="0.2">
      <c r="A2233" s="16" t="s">
        <v>879</v>
      </c>
      <c r="C2233" s="427" t="s">
        <v>18</v>
      </c>
      <c r="D2233" s="177">
        <v>11</v>
      </c>
      <c r="E2233" s="535">
        <v>37638.53</v>
      </c>
      <c r="F2233" s="115">
        <v>3421.6845454545455</v>
      </c>
      <c r="G2233" s="54" t="s">
        <v>337</v>
      </c>
      <c r="H2233" s="165"/>
      <c r="I2233" s="49"/>
      <c r="J2233" s="49"/>
      <c r="K2233" s="49"/>
      <c r="L2233" s="49"/>
      <c r="M2233" s="49"/>
      <c r="N2233" s="49"/>
      <c r="O2233" s="49"/>
    </row>
    <row r="2234" spans="1:15" ht="15" x14ac:dyDescent="0.2">
      <c r="A2234" s="16" t="s">
        <v>880</v>
      </c>
      <c r="C2234" s="427" t="s">
        <v>20</v>
      </c>
      <c r="D2234" s="177">
        <v>8</v>
      </c>
      <c r="E2234" s="535">
        <v>30707.559999999998</v>
      </c>
      <c r="F2234" s="115">
        <v>3838.4449999999997</v>
      </c>
      <c r="G2234" s="54" t="s">
        <v>337</v>
      </c>
      <c r="H2234" s="165"/>
      <c r="I2234" s="49"/>
      <c r="J2234" s="49"/>
      <c r="K2234" s="49"/>
      <c r="L2234" s="49"/>
      <c r="M2234" s="49"/>
      <c r="N2234" s="49"/>
      <c r="O2234" s="49"/>
    </row>
    <row r="2235" spans="1:15" ht="15" x14ac:dyDescent="0.2">
      <c r="A2235" s="16" t="s">
        <v>881</v>
      </c>
      <c r="C2235" s="427" t="s">
        <v>25</v>
      </c>
      <c r="D2235" s="177">
        <v>1</v>
      </c>
      <c r="E2235" s="535">
        <v>1391.07</v>
      </c>
      <c r="F2235" s="115">
        <v>1391.07</v>
      </c>
      <c r="G2235" s="54" t="s">
        <v>337</v>
      </c>
      <c r="H2235" s="165"/>
      <c r="I2235" s="49"/>
      <c r="J2235" s="49"/>
      <c r="K2235" s="49"/>
      <c r="L2235" s="49"/>
      <c r="M2235" s="49"/>
      <c r="N2235" s="49"/>
      <c r="O2235" s="49"/>
    </row>
    <row r="2236" spans="1:15" ht="15" x14ac:dyDescent="0.2">
      <c r="A2236" s="16" t="s">
        <v>882</v>
      </c>
      <c r="C2236" s="448" t="s">
        <v>351</v>
      </c>
      <c r="D2236" s="449">
        <v>0</v>
      </c>
      <c r="E2236" s="534">
        <v>0</v>
      </c>
      <c r="F2236" s="398"/>
      <c r="G2236" s="54" t="s">
        <v>337</v>
      </c>
      <c r="H2236" s="165"/>
      <c r="I2236" s="49"/>
      <c r="J2236" s="49"/>
      <c r="K2236" s="49"/>
      <c r="L2236" s="49"/>
      <c r="M2236" s="49"/>
      <c r="N2236" s="49"/>
      <c r="O2236" s="49"/>
    </row>
    <row r="2237" spans="1:15" ht="15" x14ac:dyDescent="0.2">
      <c r="A2237" s="16" t="s">
        <v>883</v>
      </c>
      <c r="C2237" s="448" t="s">
        <v>23</v>
      </c>
      <c r="D2237" s="449">
        <v>0</v>
      </c>
      <c r="E2237" s="534">
        <v>0</v>
      </c>
      <c r="F2237" s="398"/>
      <c r="G2237" s="54" t="s">
        <v>337</v>
      </c>
      <c r="H2237" s="165"/>
      <c r="I2237" s="49"/>
      <c r="J2237" s="49"/>
      <c r="K2237" s="49"/>
      <c r="L2237" s="49"/>
      <c r="M2237" s="49"/>
      <c r="N2237" s="49"/>
      <c r="O2237" s="49"/>
    </row>
    <row r="2238" spans="1:15" ht="15" x14ac:dyDescent="0.2">
      <c r="A2238" s="16" t="s">
        <v>884</v>
      </c>
      <c r="C2238" s="448" t="s">
        <v>16</v>
      </c>
      <c r="D2238" s="449">
        <v>0</v>
      </c>
      <c r="E2238" s="534">
        <v>0</v>
      </c>
      <c r="F2238" s="398"/>
      <c r="G2238" s="54" t="s">
        <v>337</v>
      </c>
      <c r="H2238" s="165"/>
      <c r="I2238" s="49"/>
      <c r="J2238" s="49"/>
      <c r="K2238" s="49"/>
      <c r="L2238" s="49"/>
      <c r="M2238" s="49"/>
      <c r="N2238" s="49"/>
      <c r="O2238" s="49"/>
    </row>
    <row r="2239" spans="1:15" ht="15" x14ac:dyDescent="0.2">
      <c r="A2239" s="16" t="s">
        <v>885</v>
      </c>
      <c r="C2239" s="448" t="s">
        <v>19</v>
      </c>
      <c r="D2239" s="449">
        <v>0</v>
      </c>
      <c r="E2239" s="534">
        <v>0</v>
      </c>
      <c r="F2239" s="398"/>
      <c r="G2239" s="54" t="s">
        <v>337</v>
      </c>
      <c r="H2239" s="165"/>
      <c r="I2239" s="49"/>
      <c r="J2239" s="49"/>
      <c r="K2239" s="49"/>
      <c r="L2239" s="49"/>
      <c r="M2239" s="49"/>
      <c r="N2239" s="49"/>
      <c r="O2239" s="49"/>
    </row>
    <row r="2240" spans="1:15" ht="15" x14ac:dyDescent="0.2">
      <c r="A2240" s="16" t="s">
        <v>886</v>
      </c>
      <c r="B2240" s="180"/>
      <c r="C2240" s="450" t="s">
        <v>22</v>
      </c>
      <c r="D2240" s="451">
        <v>0</v>
      </c>
      <c r="E2240" s="536">
        <v>0</v>
      </c>
      <c r="F2240" s="454"/>
      <c r="G2240" s="54" t="s">
        <v>337</v>
      </c>
      <c r="H2240" s="165"/>
      <c r="I2240" s="49"/>
      <c r="J2240" s="49"/>
      <c r="K2240" s="49"/>
      <c r="L2240" s="49"/>
      <c r="M2240" s="49"/>
      <c r="N2240" s="49"/>
      <c r="O2240" s="49"/>
    </row>
    <row r="2241" spans="1:15" ht="15" x14ac:dyDescent="0.2">
      <c r="A2241" s="16" t="s">
        <v>887</v>
      </c>
      <c r="B2241" s="44" t="s">
        <v>325</v>
      </c>
      <c r="C2241" s="448" t="s">
        <v>354</v>
      </c>
      <c r="D2241" s="449">
        <v>2127</v>
      </c>
      <c r="E2241" s="534">
        <v>5423388.9000000032</v>
      </c>
      <c r="F2241" s="398">
        <v>2549.7832157968987</v>
      </c>
      <c r="G2241" s="54" t="s">
        <v>325</v>
      </c>
      <c r="H2241" s="165"/>
      <c r="I2241" s="49"/>
      <c r="J2241" s="49"/>
      <c r="K2241" s="49"/>
      <c r="L2241" s="49"/>
      <c r="M2241" s="49"/>
      <c r="N2241" s="49"/>
      <c r="O2241" s="49"/>
    </row>
    <row r="2242" spans="1:15" ht="15" x14ac:dyDescent="0.2">
      <c r="A2242" s="16" t="s">
        <v>888</v>
      </c>
      <c r="C2242" s="448" t="s">
        <v>24</v>
      </c>
      <c r="D2242" s="449">
        <v>2022.0000000000009</v>
      </c>
      <c r="E2242" s="534">
        <v>2999618.9899999993</v>
      </c>
      <c r="F2242" s="398">
        <v>1483.4910929772493</v>
      </c>
      <c r="G2242" s="54" t="s">
        <v>325</v>
      </c>
      <c r="H2242" s="165"/>
      <c r="I2242" s="49"/>
      <c r="J2242" s="49"/>
      <c r="K2242" s="49"/>
      <c r="L2242" s="49"/>
      <c r="M2242" s="49"/>
      <c r="N2242" s="49"/>
      <c r="O2242" s="49"/>
    </row>
    <row r="2243" spans="1:15" ht="15" x14ac:dyDescent="0.2">
      <c r="A2243" s="16" t="s">
        <v>889</v>
      </c>
      <c r="C2243" s="448" t="s">
        <v>17</v>
      </c>
      <c r="D2243" s="449">
        <v>781</v>
      </c>
      <c r="E2243" s="534">
        <v>774479.25999999989</v>
      </c>
      <c r="F2243" s="398">
        <v>991.65078104993586</v>
      </c>
      <c r="G2243" s="54" t="s">
        <v>325</v>
      </c>
      <c r="H2243" s="165"/>
      <c r="I2243" s="49"/>
      <c r="J2243" s="49"/>
      <c r="K2243" s="49"/>
      <c r="L2243" s="49"/>
      <c r="M2243" s="49"/>
      <c r="N2243" s="49"/>
      <c r="O2243" s="49"/>
    </row>
    <row r="2244" spans="1:15" ht="15" x14ac:dyDescent="0.2">
      <c r="A2244" s="16" t="s">
        <v>890</v>
      </c>
      <c r="C2244" s="448" t="s">
        <v>352</v>
      </c>
      <c r="D2244" s="449">
        <v>600</v>
      </c>
      <c r="E2244" s="534">
        <v>937734.99</v>
      </c>
      <c r="F2244" s="398">
        <v>1562.89165</v>
      </c>
      <c r="G2244" s="54" t="s">
        <v>325</v>
      </c>
      <c r="H2244" s="165"/>
      <c r="I2244" s="49"/>
      <c r="J2244" s="49"/>
      <c r="K2244" s="49"/>
      <c r="L2244" s="49"/>
      <c r="M2244" s="49"/>
      <c r="N2244" s="49"/>
      <c r="O2244" s="49"/>
    </row>
    <row r="2245" spans="1:15" ht="15" x14ac:dyDescent="0.2">
      <c r="A2245" s="16" t="s">
        <v>891</v>
      </c>
      <c r="C2245" s="448" t="s">
        <v>353</v>
      </c>
      <c r="D2245" s="449">
        <v>86</v>
      </c>
      <c r="E2245" s="534">
        <v>191123.21000000002</v>
      </c>
      <c r="F2245" s="398">
        <v>2222.3629069767444</v>
      </c>
      <c r="G2245" s="54" t="s">
        <v>325</v>
      </c>
      <c r="H2245" s="165"/>
      <c r="I2245" s="49"/>
      <c r="J2245" s="49"/>
      <c r="K2245" s="49"/>
      <c r="L2245" s="49"/>
      <c r="M2245" s="49"/>
      <c r="N2245" s="49"/>
      <c r="O2245" s="49"/>
    </row>
    <row r="2246" spans="1:15" ht="15" x14ac:dyDescent="0.2">
      <c r="A2246" s="16" t="s">
        <v>892</v>
      </c>
      <c r="C2246" s="427" t="s">
        <v>21</v>
      </c>
      <c r="D2246" s="177">
        <v>151.00000000000006</v>
      </c>
      <c r="E2246" s="535">
        <v>216113.12</v>
      </c>
      <c r="F2246" s="115">
        <v>1431.2127152317876</v>
      </c>
      <c r="G2246" s="54" t="s">
        <v>325</v>
      </c>
      <c r="H2246" s="165"/>
      <c r="I2246" s="49"/>
      <c r="J2246" s="49"/>
      <c r="K2246" s="49"/>
      <c r="L2246" s="49"/>
      <c r="M2246" s="49"/>
      <c r="N2246" s="49"/>
      <c r="O2246" s="49"/>
    </row>
    <row r="2247" spans="1:15" ht="15" x14ac:dyDescent="0.2">
      <c r="A2247" s="16" t="s">
        <v>893</v>
      </c>
      <c r="C2247" s="427" t="s">
        <v>20</v>
      </c>
      <c r="D2247" s="177">
        <v>97</v>
      </c>
      <c r="E2247" s="535">
        <v>216900.87</v>
      </c>
      <c r="F2247" s="115">
        <v>2236.0914432989689</v>
      </c>
      <c r="G2247" s="54" t="s">
        <v>325</v>
      </c>
      <c r="H2247" s="165"/>
      <c r="I2247" s="49"/>
      <c r="J2247" s="49"/>
      <c r="K2247" s="49"/>
      <c r="L2247" s="49"/>
      <c r="M2247" s="49"/>
      <c r="N2247" s="49"/>
      <c r="O2247" s="49"/>
    </row>
    <row r="2248" spans="1:15" ht="15" x14ac:dyDescent="0.2">
      <c r="A2248" s="16" t="s">
        <v>894</v>
      </c>
      <c r="C2248" s="427" t="s">
        <v>18</v>
      </c>
      <c r="D2248" s="177">
        <v>98</v>
      </c>
      <c r="E2248" s="535">
        <v>85344.44</v>
      </c>
      <c r="F2248" s="115">
        <v>870.86163265306129</v>
      </c>
      <c r="G2248" s="54" t="s">
        <v>325</v>
      </c>
      <c r="H2248" s="165"/>
      <c r="I2248" s="49"/>
      <c r="J2248" s="49"/>
      <c r="K2248" s="49"/>
      <c r="L2248" s="49"/>
      <c r="M2248" s="49"/>
      <c r="N2248" s="49"/>
      <c r="O2248" s="49"/>
    </row>
    <row r="2249" spans="1:15" ht="15" x14ac:dyDescent="0.2">
      <c r="A2249" s="16" t="s">
        <v>895</v>
      </c>
      <c r="C2249" s="427" t="s">
        <v>25</v>
      </c>
      <c r="D2249" s="177">
        <v>9</v>
      </c>
      <c r="E2249" s="535">
        <v>7368.1799999999985</v>
      </c>
      <c r="F2249" s="115">
        <v>818.6866666666665</v>
      </c>
      <c r="G2249" s="54" t="s">
        <v>325</v>
      </c>
      <c r="H2249" s="165"/>
      <c r="I2249" s="49"/>
      <c r="J2249" s="49"/>
      <c r="K2249" s="49"/>
      <c r="L2249" s="49"/>
      <c r="M2249" s="49"/>
      <c r="N2249" s="49"/>
      <c r="O2249" s="49"/>
    </row>
    <row r="2250" spans="1:15" ht="15" x14ac:dyDescent="0.2">
      <c r="A2250" s="16" t="s">
        <v>896</v>
      </c>
      <c r="C2250" s="448" t="s">
        <v>351</v>
      </c>
      <c r="D2250" s="449">
        <v>0</v>
      </c>
      <c r="E2250" s="534">
        <v>0</v>
      </c>
      <c r="F2250" s="398"/>
      <c r="G2250" s="54" t="s">
        <v>325</v>
      </c>
      <c r="H2250" s="165"/>
      <c r="I2250" s="49"/>
      <c r="J2250" s="49"/>
      <c r="K2250" s="49"/>
      <c r="L2250" s="49"/>
      <c r="M2250" s="49"/>
      <c r="N2250" s="49"/>
      <c r="O2250" s="49"/>
    </row>
    <row r="2251" spans="1:15" ht="15" x14ac:dyDescent="0.2">
      <c r="A2251" s="16" t="s">
        <v>897</v>
      </c>
      <c r="C2251" s="448" t="s">
        <v>23</v>
      </c>
      <c r="D2251" s="449">
        <v>0</v>
      </c>
      <c r="E2251" s="534">
        <v>0</v>
      </c>
      <c r="F2251" s="398"/>
      <c r="G2251" s="54" t="s">
        <v>325</v>
      </c>
      <c r="H2251" s="165"/>
      <c r="I2251" s="49"/>
      <c r="J2251" s="49"/>
      <c r="K2251" s="49"/>
      <c r="L2251" s="49"/>
      <c r="M2251" s="49"/>
      <c r="N2251" s="49"/>
      <c r="O2251" s="49"/>
    </row>
    <row r="2252" spans="1:15" ht="15" x14ac:dyDescent="0.2">
      <c r="A2252" s="16" t="s">
        <v>898</v>
      </c>
      <c r="C2252" s="448" t="s">
        <v>16</v>
      </c>
      <c r="D2252" s="449">
        <v>0</v>
      </c>
      <c r="E2252" s="534">
        <v>0</v>
      </c>
      <c r="F2252" s="398"/>
      <c r="G2252" s="54" t="s">
        <v>325</v>
      </c>
      <c r="H2252" s="165"/>
      <c r="I2252" s="49"/>
      <c r="J2252" s="49"/>
      <c r="K2252" s="49"/>
      <c r="L2252" s="49"/>
      <c r="M2252" s="49"/>
      <c r="N2252" s="49"/>
      <c r="O2252" s="49"/>
    </row>
    <row r="2253" spans="1:15" ht="15" x14ac:dyDescent="0.2">
      <c r="A2253" s="16" t="s">
        <v>899</v>
      </c>
      <c r="C2253" s="448" t="s">
        <v>19</v>
      </c>
      <c r="D2253" s="449">
        <v>0</v>
      </c>
      <c r="E2253" s="534">
        <v>0</v>
      </c>
      <c r="F2253" s="398"/>
      <c r="G2253" s="54" t="s">
        <v>325</v>
      </c>
      <c r="H2253" s="165"/>
      <c r="I2253" s="49"/>
      <c r="J2253" s="49"/>
      <c r="K2253" s="49"/>
      <c r="L2253" s="49"/>
      <c r="M2253" s="49"/>
      <c r="N2253" s="49"/>
      <c r="O2253" s="49"/>
    </row>
    <row r="2254" spans="1:15" ht="15" x14ac:dyDescent="0.2">
      <c r="A2254" s="16" t="s">
        <v>900</v>
      </c>
      <c r="B2254" s="180"/>
      <c r="C2254" s="450" t="s">
        <v>22</v>
      </c>
      <c r="D2254" s="452">
        <v>2</v>
      </c>
      <c r="E2254" s="536">
        <v>3914.4300000000003</v>
      </c>
      <c r="F2254" s="454"/>
      <c r="G2254" s="54" t="s">
        <v>325</v>
      </c>
      <c r="H2254" s="165"/>
      <c r="I2254" s="49"/>
      <c r="J2254" s="49"/>
      <c r="K2254" s="49"/>
      <c r="L2254" s="49"/>
      <c r="M2254" s="49"/>
      <c r="N2254" s="49"/>
      <c r="O2254" s="49"/>
    </row>
    <row r="2255" spans="1:15" ht="15" x14ac:dyDescent="0.2">
      <c r="A2255" s="16" t="s">
        <v>901</v>
      </c>
      <c r="B2255" s="44" t="s">
        <v>324</v>
      </c>
      <c r="C2255" s="448" t="s">
        <v>354</v>
      </c>
      <c r="D2255" s="449">
        <v>1469.0000000000005</v>
      </c>
      <c r="E2255" s="534">
        <v>3062101.160000002</v>
      </c>
      <c r="F2255" s="398">
        <v>2084.4800272294083</v>
      </c>
      <c r="G2255" s="54" t="s">
        <v>324</v>
      </c>
      <c r="H2255" s="165"/>
      <c r="I2255" s="49"/>
      <c r="J2255" s="49"/>
      <c r="K2255" s="49"/>
      <c r="L2255" s="49"/>
      <c r="M2255" s="49"/>
      <c r="N2255" s="49"/>
      <c r="O2255" s="49"/>
    </row>
    <row r="2256" spans="1:15" ht="15" x14ac:dyDescent="0.2">
      <c r="A2256" s="16" t="s">
        <v>902</v>
      </c>
      <c r="C2256" s="448" t="s">
        <v>24</v>
      </c>
      <c r="D2256" s="449">
        <v>1109</v>
      </c>
      <c r="E2256" s="534">
        <v>1686130.0399999996</v>
      </c>
      <c r="F2256" s="398">
        <v>1520.4058070333631</v>
      </c>
      <c r="G2256" s="54" t="s">
        <v>324</v>
      </c>
      <c r="H2256" s="165"/>
      <c r="I2256" s="49"/>
      <c r="J2256" s="49"/>
      <c r="K2256" s="49"/>
      <c r="L2256" s="49"/>
      <c r="M2256" s="49"/>
      <c r="N2256" s="49"/>
      <c r="O2256" s="49"/>
    </row>
    <row r="2257" spans="1:15" ht="15" x14ac:dyDescent="0.2">
      <c r="A2257" s="16" t="s">
        <v>903</v>
      </c>
      <c r="C2257" s="448" t="s">
        <v>17</v>
      </c>
      <c r="D2257" s="449">
        <v>793.00000000000023</v>
      </c>
      <c r="E2257" s="534">
        <v>726180.73000000021</v>
      </c>
      <c r="F2257" s="398">
        <v>915.73862547288775</v>
      </c>
      <c r="G2257" s="54" t="s">
        <v>324</v>
      </c>
      <c r="H2257" s="165"/>
      <c r="I2257" s="49"/>
      <c r="J2257" s="49"/>
      <c r="K2257" s="49"/>
      <c r="L2257" s="49"/>
      <c r="M2257" s="49"/>
      <c r="N2257" s="49"/>
      <c r="O2257" s="49"/>
    </row>
    <row r="2258" spans="1:15" ht="15" x14ac:dyDescent="0.2">
      <c r="A2258" s="16" t="s">
        <v>904</v>
      </c>
      <c r="C2258" s="448" t="s">
        <v>352</v>
      </c>
      <c r="D2258" s="449">
        <v>615</v>
      </c>
      <c r="E2258" s="534">
        <v>566787.54</v>
      </c>
      <c r="F2258" s="398">
        <v>921.60575609756108</v>
      </c>
      <c r="G2258" s="54" t="s">
        <v>324</v>
      </c>
      <c r="H2258" s="165"/>
      <c r="I2258" s="49"/>
      <c r="J2258" s="49"/>
      <c r="K2258" s="49"/>
      <c r="L2258" s="49"/>
      <c r="M2258" s="49"/>
      <c r="N2258" s="49"/>
      <c r="O2258" s="49"/>
    </row>
    <row r="2259" spans="1:15" ht="15" x14ac:dyDescent="0.2">
      <c r="A2259" s="16" t="s">
        <v>905</v>
      </c>
      <c r="C2259" s="448" t="s">
        <v>22</v>
      </c>
      <c r="D2259" s="449">
        <v>239</v>
      </c>
      <c r="E2259" s="534">
        <v>343585.7</v>
      </c>
      <c r="F2259" s="398">
        <v>1437.5970711297073</v>
      </c>
      <c r="G2259" s="54" t="s">
        <v>324</v>
      </c>
      <c r="H2259" s="165"/>
      <c r="I2259" s="49"/>
      <c r="J2259" s="49"/>
      <c r="K2259" s="49"/>
      <c r="L2259" s="49"/>
      <c r="M2259" s="49"/>
      <c r="N2259" s="49"/>
      <c r="O2259" s="49"/>
    </row>
    <row r="2260" spans="1:15" ht="15" x14ac:dyDescent="0.2">
      <c r="A2260" s="16" t="s">
        <v>906</v>
      </c>
      <c r="C2260" s="427" t="s">
        <v>20</v>
      </c>
      <c r="D2260" s="177">
        <v>82</v>
      </c>
      <c r="E2260" s="535">
        <v>181559.74999999997</v>
      </c>
      <c r="F2260" s="115">
        <v>2214.1432926829266</v>
      </c>
      <c r="G2260" s="54" t="s">
        <v>324</v>
      </c>
      <c r="H2260" s="165"/>
      <c r="I2260" s="49"/>
      <c r="J2260" s="49"/>
      <c r="K2260" s="49"/>
      <c r="L2260" s="49"/>
      <c r="M2260" s="49"/>
      <c r="N2260" s="49"/>
      <c r="O2260" s="49"/>
    </row>
    <row r="2261" spans="1:15" ht="15" x14ac:dyDescent="0.2">
      <c r="A2261" s="16" t="s">
        <v>907</v>
      </c>
      <c r="C2261" s="427" t="s">
        <v>21</v>
      </c>
      <c r="D2261" s="177">
        <v>41</v>
      </c>
      <c r="E2261" s="535">
        <v>58853.520000000011</v>
      </c>
      <c r="F2261" s="115">
        <v>1435.4517073170734</v>
      </c>
      <c r="G2261" s="54" t="s">
        <v>324</v>
      </c>
      <c r="H2261" s="165"/>
      <c r="I2261" s="49"/>
      <c r="J2261" s="49"/>
      <c r="K2261" s="49"/>
      <c r="L2261" s="49"/>
      <c r="M2261" s="49"/>
      <c r="N2261" s="49"/>
      <c r="O2261" s="49"/>
    </row>
    <row r="2262" spans="1:15" ht="15" x14ac:dyDescent="0.2">
      <c r="A2262" s="16" t="s">
        <v>908</v>
      </c>
      <c r="C2262" s="427" t="s">
        <v>353</v>
      </c>
      <c r="D2262" s="177">
        <v>59.000000000000014</v>
      </c>
      <c r="E2262" s="535">
        <v>75665.829999999987</v>
      </c>
      <c r="F2262" s="115">
        <v>1282.4716949152537</v>
      </c>
      <c r="G2262" s="54" t="s">
        <v>324</v>
      </c>
      <c r="H2262" s="165"/>
      <c r="I2262" s="49"/>
      <c r="J2262" s="49"/>
      <c r="K2262" s="49"/>
      <c r="L2262" s="49"/>
      <c r="M2262" s="49"/>
      <c r="N2262" s="49"/>
      <c r="O2262" s="49"/>
    </row>
    <row r="2263" spans="1:15" ht="15" x14ac:dyDescent="0.2">
      <c r="A2263" s="16" t="s">
        <v>909</v>
      </c>
      <c r="C2263" s="427" t="s">
        <v>18</v>
      </c>
      <c r="D2263" s="177">
        <v>108</v>
      </c>
      <c r="E2263" s="535">
        <v>97525.42</v>
      </c>
      <c r="F2263" s="115">
        <v>903.01314814814816</v>
      </c>
      <c r="G2263" s="54" t="s">
        <v>324</v>
      </c>
      <c r="H2263" s="165"/>
      <c r="I2263" s="49"/>
      <c r="J2263" s="49"/>
      <c r="K2263" s="49"/>
      <c r="L2263" s="49"/>
      <c r="M2263" s="49"/>
      <c r="N2263" s="49"/>
      <c r="O2263" s="49"/>
    </row>
    <row r="2264" spans="1:15" ht="15" x14ac:dyDescent="0.2">
      <c r="A2264" s="16" t="s">
        <v>910</v>
      </c>
      <c r="C2264" s="448" t="s">
        <v>25</v>
      </c>
      <c r="D2264" s="449">
        <v>3</v>
      </c>
      <c r="E2264" s="534">
        <v>1005.06</v>
      </c>
      <c r="F2264" s="398">
        <v>335.02</v>
      </c>
      <c r="G2264" s="54" t="s">
        <v>324</v>
      </c>
      <c r="H2264" s="165"/>
      <c r="I2264" s="49"/>
      <c r="J2264" s="49"/>
      <c r="K2264" s="49"/>
      <c r="L2264" s="49"/>
      <c r="M2264" s="49"/>
      <c r="N2264" s="49"/>
      <c r="O2264" s="49"/>
    </row>
    <row r="2265" spans="1:15" ht="15" x14ac:dyDescent="0.2">
      <c r="A2265" s="16" t="s">
        <v>911</v>
      </c>
      <c r="C2265" s="448" t="s">
        <v>351</v>
      </c>
      <c r="D2265" s="449">
        <v>0</v>
      </c>
      <c r="E2265" s="534">
        <v>0</v>
      </c>
      <c r="F2265" s="398"/>
      <c r="G2265" s="54" t="s">
        <v>324</v>
      </c>
      <c r="H2265" s="165"/>
      <c r="I2265" s="49"/>
      <c r="J2265" s="49"/>
      <c r="K2265" s="49"/>
      <c r="L2265" s="49"/>
      <c r="M2265" s="49"/>
      <c r="N2265" s="49"/>
      <c r="O2265" s="49"/>
    </row>
    <row r="2266" spans="1:15" ht="15" x14ac:dyDescent="0.2">
      <c r="A2266" s="16" t="s">
        <v>912</v>
      </c>
      <c r="C2266" s="448" t="s">
        <v>23</v>
      </c>
      <c r="D2266" s="449">
        <v>0</v>
      </c>
      <c r="E2266" s="534">
        <v>0</v>
      </c>
      <c r="F2266" s="398"/>
      <c r="G2266" s="54" t="s">
        <v>324</v>
      </c>
      <c r="H2266" s="165"/>
      <c r="I2266" s="49"/>
      <c r="J2266" s="49"/>
      <c r="K2266" s="49"/>
      <c r="L2266" s="49"/>
      <c r="M2266" s="49"/>
      <c r="N2266" s="49"/>
      <c r="O2266" s="49"/>
    </row>
    <row r="2267" spans="1:15" ht="15" x14ac:dyDescent="0.2">
      <c r="A2267" s="16" t="s">
        <v>913</v>
      </c>
      <c r="C2267" s="448" t="s">
        <v>16</v>
      </c>
      <c r="D2267" s="449">
        <v>0</v>
      </c>
      <c r="E2267" s="534">
        <v>0</v>
      </c>
      <c r="F2267" s="398"/>
      <c r="G2267" s="54" t="s">
        <v>324</v>
      </c>
      <c r="H2267" s="165"/>
      <c r="I2267" s="49"/>
      <c r="J2267" s="49"/>
      <c r="K2267" s="49"/>
      <c r="L2267" s="49"/>
      <c r="M2267" s="49"/>
      <c r="N2267" s="49"/>
      <c r="O2267" s="49"/>
    </row>
    <row r="2268" spans="1:15" ht="15" x14ac:dyDescent="0.2">
      <c r="A2268" s="16" t="s">
        <v>914</v>
      </c>
      <c r="B2268" s="180"/>
      <c r="C2268" s="450" t="s">
        <v>19</v>
      </c>
      <c r="D2268" s="451">
        <v>0</v>
      </c>
      <c r="E2268" s="536">
        <v>0</v>
      </c>
      <c r="F2268" s="454"/>
      <c r="G2268" s="54" t="s">
        <v>324</v>
      </c>
      <c r="H2268" s="165"/>
      <c r="I2268" s="49"/>
      <c r="J2268" s="49"/>
      <c r="K2268" s="49"/>
      <c r="L2268" s="49"/>
      <c r="M2268" s="49"/>
      <c r="N2268" s="49"/>
      <c r="O2268" s="49"/>
    </row>
    <row r="2269" spans="1:15" ht="15" x14ac:dyDescent="0.2">
      <c r="A2269" s="16" t="s">
        <v>915</v>
      </c>
      <c r="B2269" s="44" t="s">
        <v>329</v>
      </c>
      <c r="C2269" s="448" t="s">
        <v>354</v>
      </c>
      <c r="D2269" s="449">
        <v>995.99999999999955</v>
      </c>
      <c r="E2269" s="534">
        <v>2122196.1599999997</v>
      </c>
      <c r="F2269" s="398">
        <v>2130.7190361445791</v>
      </c>
      <c r="G2269" s="54" t="s">
        <v>329</v>
      </c>
      <c r="H2269" s="165"/>
      <c r="I2269" s="49"/>
      <c r="J2269" s="49"/>
      <c r="K2269" s="49"/>
      <c r="L2269" s="49"/>
      <c r="M2269" s="49"/>
      <c r="N2269" s="49"/>
      <c r="O2269" s="49"/>
    </row>
    <row r="2270" spans="1:15" ht="15" x14ac:dyDescent="0.2">
      <c r="A2270" s="16" t="s">
        <v>916</v>
      </c>
      <c r="C2270" s="448" t="s">
        <v>24</v>
      </c>
      <c r="D2270" s="449">
        <v>1042.0000000000002</v>
      </c>
      <c r="E2270" s="534">
        <v>1146787.1600000004</v>
      </c>
      <c r="F2270" s="398">
        <v>1100.5634932821499</v>
      </c>
      <c r="G2270" s="54" t="s">
        <v>329</v>
      </c>
      <c r="H2270" s="165"/>
      <c r="I2270" s="49"/>
      <c r="J2270" s="49"/>
      <c r="K2270" s="49"/>
      <c r="L2270" s="49"/>
      <c r="M2270" s="49"/>
      <c r="N2270" s="49"/>
      <c r="O2270" s="49"/>
    </row>
    <row r="2271" spans="1:15" ht="15" x14ac:dyDescent="0.2">
      <c r="A2271" s="16" t="s">
        <v>917</v>
      </c>
      <c r="C2271" s="448" t="s">
        <v>17</v>
      </c>
      <c r="D2271" s="449">
        <v>545.99999999999989</v>
      </c>
      <c r="E2271" s="534">
        <v>636209.53000000014</v>
      </c>
      <c r="F2271" s="398">
        <v>1165.2189194139198</v>
      </c>
      <c r="G2271" s="54" t="s">
        <v>329</v>
      </c>
      <c r="H2271" s="165"/>
      <c r="I2271" s="49"/>
      <c r="J2271" s="49"/>
      <c r="K2271" s="49"/>
      <c r="L2271" s="49"/>
      <c r="M2271" s="49"/>
      <c r="N2271" s="49"/>
      <c r="O2271" s="49"/>
    </row>
    <row r="2272" spans="1:15" ht="15" x14ac:dyDescent="0.2">
      <c r="A2272" s="16" t="s">
        <v>918</v>
      </c>
      <c r="C2272" s="448" t="s">
        <v>21</v>
      </c>
      <c r="D2272" s="449">
        <v>286.00000000000006</v>
      </c>
      <c r="E2272" s="534">
        <v>564889.55000000016</v>
      </c>
      <c r="F2272" s="398">
        <v>1975.1382867132868</v>
      </c>
      <c r="G2272" s="54" t="s">
        <v>329</v>
      </c>
      <c r="H2272" s="165"/>
      <c r="I2272" s="49"/>
      <c r="J2272" s="49"/>
      <c r="K2272" s="49"/>
      <c r="L2272" s="49"/>
      <c r="M2272" s="49"/>
      <c r="N2272" s="49"/>
      <c r="O2272" s="49"/>
    </row>
    <row r="2273" spans="1:15" ht="15" x14ac:dyDescent="0.2">
      <c r="A2273" s="16" t="s">
        <v>919</v>
      </c>
      <c r="C2273" s="448" t="s">
        <v>22</v>
      </c>
      <c r="D2273" s="449">
        <v>573.00000000000011</v>
      </c>
      <c r="E2273" s="534">
        <v>818856.95</v>
      </c>
      <c r="F2273" s="398">
        <v>1429.0697207678879</v>
      </c>
      <c r="G2273" s="54" t="s">
        <v>329</v>
      </c>
      <c r="H2273" s="165"/>
      <c r="I2273" s="49"/>
      <c r="J2273" s="49"/>
      <c r="K2273" s="49"/>
      <c r="L2273" s="49"/>
      <c r="M2273" s="49"/>
      <c r="N2273" s="49"/>
      <c r="O2273" s="49"/>
    </row>
    <row r="2274" spans="1:15" ht="15" x14ac:dyDescent="0.2">
      <c r="A2274" s="16" t="s">
        <v>920</v>
      </c>
      <c r="C2274" s="427" t="s">
        <v>352</v>
      </c>
      <c r="D2274" s="177">
        <v>483.00000000000017</v>
      </c>
      <c r="E2274" s="535">
        <v>381035.58999999997</v>
      </c>
      <c r="F2274" s="115">
        <v>788.89356107660421</v>
      </c>
      <c r="G2274" s="54" t="s">
        <v>329</v>
      </c>
      <c r="H2274" s="165"/>
      <c r="I2274" s="49"/>
      <c r="J2274" s="49"/>
      <c r="K2274" s="49"/>
      <c r="L2274" s="49"/>
      <c r="M2274" s="49"/>
      <c r="N2274" s="49"/>
      <c r="O2274" s="49"/>
    </row>
    <row r="2275" spans="1:15" ht="15" x14ac:dyDescent="0.2">
      <c r="A2275" s="16" t="s">
        <v>921</v>
      </c>
      <c r="C2275" s="427" t="s">
        <v>20</v>
      </c>
      <c r="D2275" s="177">
        <v>119.00000000000003</v>
      </c>
      <c r="E2275" s="535">
        <v>228124.84999999998</v>
      </c>
      <c r="F2275" s="115">
        <v>1917.0155462184866</v>
      </c>
      <c r="G2275" s="54" t="s">
        <v>329</v>
      </c>
      <c r="H2275" s="165"/>
      <c r="I2275" s="49"/>
      <c r="J2275" s="49"/>
      <c r="K2275" s="49"/>
      <c r="L2275" s="49"/>
      <c r="M2275" s="49"/>
      <c r="N2275" s="49"/>
      <c r="O2275" s="49"/>
    </row>
    <row r="2276" spans="1:15" ht="15" x14ac:dyDescent="0.2">
      <c r="A2276" s="16" t="s">
        <v>922</v>
      </c>
      <c r="C2276" s="427" t="s">
        <v>353</v>
      </c>
      <c r="D2276" s="177">
        <v>42</v>
      </c>
      <c r="E2276" s="535">
        <v>107257.55999999998</v>
      </c>
      <c r="F2276" s="115">
        <v>2553.7514285714283</v>
      </c>
      <c r="G2276" s="54" t="s">
        <v>329</v>
      </c>
      <c r="H2276" s="165"/>
      <c r="I2276" s="49"/>
      <c r="J2276" s="49"/>
      <c r="K2276" s="49"/>
      <c r="L2276" s="49"/>
      <c r="M2276" s="49"/>
      <c r="N2276" s="49"/>
      <c r="O2276" s="49"/>
    </row>
    <row r="2277" spans="1:15" ht="15" x14ac:dyDescent="0.2">
      <c r="A2277" s="16" t="s">
        <v>923</v>
      </c>
      <c r="C2277" s="427" t="s">
        <v>18</v>
      </c>
      <c r="D2277" s="177">
        <v>129</v>
      </c>
      <c r="E2277" s="535">
        <v>106472.87</v>
      </c>
      <c r="F2277" s="115">
        <v>825.37108527131784</v>
      </c>
      <c r="G2277" s="54" t="s">
        <v>329</v>
      </c>
      <c r="H2277" s="165"/>
      <c r="I2277" s="49"/>
      <c r="J2277" s="49"/>
      <c r="K2277" s="49"/>
      <c r="L2277" s="49"/>
      <c r="M2277" s="49"/>
      <c r="N2277" s="49"/>
      <c r="O2277" s="49"/>
    </row>
    <row r="2278" spans="1:15" ht="15" x14ac:dyDescent="0.2">
      <c r="A2278" s="16" t="s">
        <v>924</v>
      </c>
      <c r="C2278" s="448" t="s">
        <v>25</v>
      </c>
      <c r="D2278" s="449">
        <v>5</v>
      </c>
      <c r="E2278" s="534">
        <v>8677.23</v>
      </c>
      <c r="F2278" s="398">
        <v>1735.4459999999999</v>
      </c>
      <c r="G2278" s="54" t="s">
        <v>329</v>
      </c>
      <c r="H2278" s="165"/>
      <c r="I2278" s="49"/>
      <c r="J2278" s="49"/>
      <c r="K2278" s="49"/>
      <c r="L2278" s="49"/>
      <c r="M2278" s="49"/>
      <c r="N2278" s="49"/>
      <c r="O2278" s="49"/>
    </row>
    <row r="2279" spans="1:15" ht="15" x14ac:dyDescent="0.2">
      <c r="A2279" s="16" t="s">
        <v>925</v>
      </c>
      <c r="C2279" s="448" t="s">
        <v>23</v>
      </c>
      <c r="D2279" s="449">
        <v>3</v>
      </c>
      <c r="E2279" s="534">
        <v>768.82</v>
      </c>
      <c r="F2279" s="398">
        <v>256.27333333333337</v>
      </c>
      <c r="G2279" s="54" t="s">
        <v>329</v>
      </c>
      <c r="H2279" s="165"/>
      <c r="I2279" s="49"/>
      <c r="J2279" s="49"/>
      <c r="K2279" s="49"/>
      <c r="L2279" s="49"/>
      <c r="M2279" s="49"/>
      <c r="N2279" s="49"/>
      <c r="O2279" s="49"/>
    </row>
    <row r="2280" spans="1:15" ht="15" x14ac:dyDescent="0.2">
      <c r="A2280" s="16" t="s">
        <v>926</v>
      </c>
      <c r="C2280" s="448" t="s">
        <v>351</v>
      </c>
      <c r="D2280" s="449">
        <v>0</v>
      </c>
      <c r="E2280" s="534">
        <v>0</v>
      </c>
      <c r="F2280" s="398"/>
      <c r="G2280" s="54" t="s">
        <v>329</v>
      </c>
      <c r="H2280" s="165"/>
      <c r="I2280" s="49"/>
      <c r="J2280" s="49"/>
      <c r="K2280" s="49"/>
      <c r="L2280" s="49"/>
      <c r="M2280" s="49"/>
      <c r="N2280" s="49"/>
      <c r="O2280" s="49"/>
    </row>
    <row r="2281" spans="1:15" ht="15" x14ac:dyDescent="0.2">
      <c r="A2281" s="16" t="s">
        <v>927</v>
      </c>
      <c r="C2281" s="448" t="s">
        <v>16</v>
      </c>
      <c r="D2281" s="449">
        <v>0</v>
      </c>
      <c r="E2281" s="534">
        <v>0</v>
      </c>
      <c r="F2281" s="398"/>
      <c r="G2281" s="54" t="s">
        <v>329</v>
      </c>
      <c r="H2281" s="165"/>
      <c r="I2281" s="49"/>
      <c r="J2281" s="49"/>
      <c r="K2281" s="49"/>
      <c r="L2281" s="49"/>
      <c r="M2281" s="49"/>
      <c r="N2281" s="49"/>
      <c r="O2281" s="49"/>
    </row>
    <row r="2282" spans="1:15" ht="15.75" thickBot="1" x14ac:dyDescent="0.25">
      <c r="A2282" s="16" t="s">
        <v>928</v>
      </c>
      <c r="C2282" s="456" t="s">
        <v>19</v>
      </c>
      <c r="D2282" s="449">
        <v>0</v>
      </c>
      <c r="E2282" s="534">
        <v>0</v>
      </c>
      <c r="F2282" s="398"/>
      <c r="G2282" s="54" t="s">
        <v>329</v>
      </c>
      <c r="H2282" s="165"/>
      <c r="I2282" s="49"/>
      <c r="J2282" s="49"/>
      <c r="K2282" s="49"/>
      <c r="L2282" s="49"/>
      <c r="M2282" s="49"/>
      <c r="N2282" s="49"/>
      <c r="O2282" s="49"/>
    </row>
    <row r="2283" spans="1:15" ht="17.25" thickTop="1" thickBot="1" x14ac:dyDescent="0.3">
      <c r="B2283" s="101" t="s">
        <v>0</v>
      </c>
      <c r="C2283" s="166"/>
      <c r="D2283" s="181">
        <v>3392684</v>
      </c>
      <c r="E2283" s="118">
        <v>7479051576.6999941</v>
      </c>
      <c r="F2283" s="118">
        <v>2204.4645409652044</v>
      </c>
      <c r="G2283" s="165"/>
      <c r="H2283" s="165"/>
      <c r="I2283" s="49"/>
      <c r="J2283" s="49"/>
      <c r="K2283" s="49"/>
      <c r="L2283" s="49"/>
      <c r="M2283" s="49"/>
      <c r="N2283" s="49"/>
      <c r="O2283" s="49"/>
    </row>
    <row r="2284" spans="1:15" ht="15" x14ac:dyDescent="0.2">
      <c r="B2284" s="38"/>
      <c r="C2284" s="49"/>
      <c r="D2284" s="11">
        <v>3392684.0000000005</v>
      </c>
      <c r="E2284" s="11">
        <v>7479051576.7000017</v>
      </c>
      <c r="F2284" s="49"/>
      <c r="G2284" s="49"/>
      <c r="H2284" s="49"/>
      <c r="I2284" s="49"/>
      <c r="J2284" s="49"/>
      <c r="K2284" s="49"/>
      <c r="L2284" s="49"/>
      <c r="M2284" s="49"/>
      <c r="N2284" s="49"/>
      <c r="O2284" s="49"/>
    </row>
    <row r="2285" spans="1:15" ht="15" x14ac:dyDescent="0.2">
      <c r="B2285" s="38"/>
      <c r="C2285" s="49"/>
      <c r="D2285" s="49"/>
      <c r="E2285" s="49"/>
      <c r="F2285" s="49"/>
      <c r="G2285" s="49"/>
      <c r="H2285" s="49"/>
      <c r="I2285" s="49"/>
      <c r="J2285" s="49"/>
      <c r="K2285" s="49"/>
      <c r="L2285" s="49"/>
      <c r="M2285" s="49"/>
      <c r="N2285" s="49"/>
      <c r="O2285" s="49"/>
    </row>
    <row r="2286" spans="1:15" ht="23.25" x14ac:dyDescent="0.2">
      <c r="B2286" s="331" t="s">
        <v>240</v>
      </c>
      <c r="C2286" s="49"/>
      <c r="D2286" s="49"/>
      <c r="E2286" s="49"/>
      <c r="F2286" s="49"/>
      <c r="G2286" s="49"/>
      <c r="H2286" s="49"/>
      <c r="I2286" s="49"/>
      <c r="J2286" s="49"/>
      <c r="K2286" s="49"/>
      <c r="L2286" s="49"/>
      <c r="M2286" s="49"/>
      <c r="N2286" s="49"/>
      <c r="O2286" s="49"/>
    </row>
    <row r="2287" spans="1:15" x14ac:dyDescent="0.2">
      <c r="C2287" s="49"/>
      <c r="D2287" s="49"/>
      <c r="E2287" s="49"/>
      <c r="F2287" s="49"/>
      <c r="G2287" s="49"/>
      <c r="H2287" s="49"/>
      <c r="I2287" s="49"/>
      <c r="J2287" s="49"/>
      <c r="K2287" s="49"/>
      <c r="L2287" s="49"/>
      <c r="M2287" s="49"/>
      <c r="N2287" s="49"/>
      <c r="O2287" s="49"/>
    </row>
    <row r="2288" spans="1:15" ht="20.25" x14ac:dyDescent="0.3">
      <c r="B2288" s="330" t="s">
        <v>249</v>
      </c>
      <c r="C2288" s="49"/>
      <c r="D2288" s="49"/>
      <c r="E2288" s="49"/>
      <c r="F2288" s="49"/>
      <c r="G2288" s="49"/>
      <c r="H2288" s="49"/>
      <c r="I2288" s="49"/>
      <c r="J2288" s="49"/>
      <c r="K2288" s="49"/>
      <c r="L2288" s="49"/>
      <c r="M2288" s="49"/>
      <c r="N2288" s="49"/>
      <c r="O2288" s="49"/>
    </row>
    <row r="2289" spans="1:24" s="74" customFormat="1" ht="15.75" x14ac:dyDescent="0.25">
      <c r="A2289" s="20"/>
      <c r="B2289" s="69"/>
      <c r="C2289" s="137"/>
      <c r="D2289" s="137"/>
      <c r="E2289" s="137"/>
      <c r="F2289" s="137"/>
      <c r="G2289" s="137"/>
      <c r="H2289" s="137"/>
      <c r="I2289" s="137"/>
      <c r="J2289" s="137"/>
      <c r="K2289" s="137"/>
      <c r="L2289" s="137"/>
      <c r="M2289" s="137"/>
      <c r="N2289" s="137"/>
      <c r="O2289" s="137"/>
    </row>
    <row r="2290" spans="1:24" ht="18" x14ac:dyDescent="0.25">
      <c r="B2290" s="332" t="s">
        <v>250</v>
      </c>
      <c r="C2290" s="49"/>
      <c r="D2290" s="49"/>
      <c r="E2290" s="49"/>
      <c r="F2290" s="49"/>
      <c r="G2290" s="49"/>
      <c r="H2290" s="49"/>
      <c r="I2290" s="49"/>
      <c r="J2290" s="49"/>
      <c r="K2290" s="49"/>
      <c r="L2290" s="49"/>
      <c r="M2290" s="49"/>
      <c r="N2290" s="49"/>
      <c r="O2290" s="49"/>
    </row>
    <row r="2291" spans="1:24" ht="20.25" x14ac:dyDescent="0.3">
      <c r="B2291" s="34"/>
      <c r="C2291" s="49"/>
      <c r="D2291" s="49"/>
      <c r="E2291" s="49"/>
      <c r="F2291" s="49"/>
      <c r="G2291" s="49"/>
      <c r="H2291" s="49"/>
      <c r="I2291" s="49"/>
      <c r="J2291" s="49"/>
      <c r="K2291" s="49"/>
      <c r="L2291" s="49"/>
      <c r="M2291" s="49"/>
      <c r="N2291" s="49"/>
      <c r="O2291" s="49"/>
    </row>
    <row r="2292" spans="1:24" s="74" customFormat="1" ht="15.75" x14ac:dyDescent="0.25">
      <c r="A2292" s="20"/>
      <c r="B2292" s="329"/>
      <c r="C2292" s="30">
        <v>3</v>
      </c>
      <c r="D2292" s="30">
        <v>4</v>
      </c>
      <c r="E2292" s="30">
        <v>5</v>
      </c>
      <c r="F2292" s="30">
        <v>6</v>
      </c>
      <c r="G2292" s="30">
        <v>7</v>
      </c>
      <c r="H2292" s="30">
        <v>8</v>
      </c>
      <c r="I2292" s="30">
        <v>9</v>
      </c>
      <c r="J2292" s="30">
        <v>10</v>
      </c>
      <c r="K2292" s="30">
        <v>11</v>
      </c>
      <c r="L2292" s="30">
        <v>12</v>
      </c>
      <c r="M2292" s="30">
        <v>13</v>
      </c>
      <c r="N2292" s="30">
        <v>14</v>
      </c>
      <c r="O2292" s="30"/>
    </row>
    <row r="2293" spans="1:24" ht="32.25" thickBot="1" x14ac:dyDescent="0.25">
      <c r="B2293" s="183" t="s">
        <v>245</v>
      </c>
      <c r="C2293" s="83" t="s">
        <v>339</v>
      </c>
      <c r="D2293" s="83" t="s">
        <v>340</v>
      </c>
      <c r="E2293" s="83" t="s">
        <v>341</v>
      </c>
      <c r="F2293" s="83" t="s">
        <v>342</v>
      </c>
      <c r="G2293" s="83" t="s">
        <v>343</v>
      </c>
      <c r="H2293" s="83" t="s">
        <v>344</v>
      </c>
      <c r="I2293" s="83" t="s">
        <v>345</v>
      </c>
      <c r="J2293" s="83" t="s">
        <v>346</v>
      </c>
      <c r="K2293" s="83" t="s">
        <v>347</v>
      </c>
      <c r="L2293" s="83" t="s">
        <v>348</v>
      </c>
      <c r="M2293" s="83" t="s">
        <v>349</v>
      </c>
      <c r="N2293" s="83" t="s">
        <v>350</v>
      </c>
      <c r="O2293" s="82" t="s">
        <v>1</v>
      </c>
      <c r="P2293" s="96" t="s">
        <v>246</v>
      </c>
    </row>
    <row r="2294" spans="1:24" ht="15" x14ac:dyDescent="0.25">
      <c r="B2294" s="133" t="s">
        <v>241</v>
      </c>
      <c r="C2294" s="49">
        <v>163023.99999999945</v>
      </c>
      <c r="D2294" s="49">
        <v>166288.99999999997</v>
      </c>
      <c r="E2294" s="49">
        <v>167812.00000000017</v>
      </c>
      <c r="F2294" s="49">
        <v>166524.99999999991</v>
      </c>
      <c r="G2294" s="49">
        <v>166400.99999999959</v>
      </c>
      <c r="H2294" s="49">
        <v>164339.99999999971</v>
      </c>
      <c r="I2294" s="49">
        <v>166092</v>
      </c>
      <c r="J2294" s="49">
        <v>164563.99999999956</v>
      </c>
      <c r="K2294" s="49">
        <v>164676.00000000006</v>
      </c>
      <c r="L2294" s="49">
        <v>165718.00000000006</v>
      </c>
      <c r="M2294" s="49">
        <v>166526.99999999945</v>
      </c>
      <c r="N2294" s="49">
        <v>168522.99999999974</v>
      </c>
      <c r="O2294" s="124">
        <v>165874.2499999998</v>
      </c>
      <c r="P2294" s="105">
        <v>4.8278429034887646E-2</v>
      </c>
      <c r="W2294" s="529">
        <v>8.0724310530981107E-3</v>
      </c>
      <c r="X2294" s="529">
        <v>1.8819314947495849E-2</v>
      </c>
    </row>
    <row r="2295" spans="1:24" ht="15" x14ac:dyDescent="0.25">
      <c r="B2295" s="133" t="s">
        <v>242</v>
      </c>
      <c r="C2295" s="49">
        <v>185818.99999999953</v>
      </c>
      <c r="D2295" s="49">
        <v>188188.99999999959</v>
      </c>
      <c r="E2295" s="49">
        <v>188120.00000000017</v>
      </c>
      <c r="F2295" s="49">
        <v>185380.00000000009</v>
      </c>
      <c r="G2295" s="49">
        <v>184543.99999999994</v>
      </c>
      <c r="H2295" s="49">
        <v>183698.99999999991</v>
      </c>
      <c r="I2295" s="49">
        <v>184166.99999999953</v>
      </c>
      <c r="J2295" s="49">
        <v>190736.99999999942</v>
      </c>
      <c r="K2295" s="49">
        <v>184066.99999999991</v>
      </c>
      <c r="L2295" s="49">
        <v>184738.00000000023</v>
      </c>
      <c r="M2295" s="49">
        <v>185140.99999999991</v>
      </c>
      <c r="N2295" s="49">
        <v>186309.9999999998</v>
      </c>
      <c r="O2295" s="124">
        <v>185909.24999999985</v>
      </c>
      <c r="P2295" s="105">
        <v>5.4109703784970785E-2</v>
      </c>
      <c r="W2295" s="529">
        <v>-1.1408951721834834E-2</v>
      </c>
      <c r="X2295" s="529">
        <v>-8.890371813431372E-3</v>
      </c>
    </row>
    <row r="2296" spans="1:24" ht="15" x14ac:dyDescent="0.25">
      <c r="B2296" s="133" t="s">
        <v>243</v>
      </c>
      <c r="C2296" s="49">
        <v>799447.00000000384</v>
      </c>
      <c r="D2296" s="49">
        <v>806974.00000000116</v>
      </c>
      <c r="E2296" s="49">
        <v>805777.99999999988</v>
      </c>
      <c r="F2296" s="49">
        <v>793546.00000000093</v>
      </c>
      <c r="G2296" s="49">
        <v>787075.99999999721</v>
      </c>
      <c r="H2296" s="49">
        <v>787083.0000000007</v>
      </c>
      <c r="I2296" s="49">
        <v>786418.99999999814</v>
      </c>
      <c r="J2296" s="49">
        <v>788552.00000000279</v>
      </c>
      <c r="K2296" s="49">
        <v>789909.99999999651</v>
      </c>
      <c r="L2296" s="49">
        <v>790839.99999999965</v>
      </c>
      <c r="M2296" s="49">
        <v>795439.99999999767</v>
      </c>
      <c r="N2296" s="49">
        <v>795778.99999999953</v>
      </c>
      <c r="O2296" s="124">
        <v>793903.66666666651</v>
      </c>
      <c r="P2296" s="105">
        <v>0.2310691492603813</v>
      </c>
      <c r="W2296" s="529">
        <v>-1.5465690658671661E-2</v>
      </c>
      <c r="X2296" s="529">
        <v>-1.6296264793045245E-2</v>
      </c>
    </row>
    <row r="2297" spans="1:24" ht="15" x14ac:dyDescent="0.25">
      <c r="B2297" s="428" t="s">
        <v>244</v>
      </c>
      <c r="C2297" s="409">
        <v>1204695.0000000009</v>
      </c>
      <c r="D2297" s="409">
        <v>1221163.0000000042</v>
      </c>
      <c r="E2297" s="409">
        <v>1228086.9999999984</v>
      </c>
      <c r="F2297" s="409">
        <v>1211683.9999999935</v>
      </c>
      <c r="G2297" s="409">
        <v>1201502.9999999972</v>
      </c>
      <c r="H2297" s="409">
        <v>1184225.9999999965</v>
      </c>
      <c r="I2297" s="409">
        <v>1191632.0000000002</v>
      </c>
      <c r="J2297" s="409">
        <v>1174147.9999999925</v>
      </c>
      <c r="K2297" s="409">
        <v>1173986.9999999951</v>
      </c>
      <c r="L2297" s="409">
        <v>1178199.0000000005</v>
      </c>
      <c r="M2297" s="409">
        <v>1173958.9999999972</v>
      </c>
      <c r="N2297" s="409">
        <v>1173179.9999999981</v>
      </c>
      <c r="O2297" s="402">
        <v>1193038.5833333309</v>
      </c>
      <c r="P2297" s="395">
        <v>0.34723911988353334</v>
      </c>
      <c r="W2297" s="529">
        <v>-1.6991022623987322E-2</v>
      </c>
      <c r="X2297" s="529">
        <v>-1.0843408497587097E-2</v>
      </c>
    </row>
    <row r="2298" spans="1:24" ht="15" x14ac:dyDescent="0.25">
      <c r="B2298" s="428" t="s">
        <v>40</v>
      </c>
      <c r="C2298" s="409">
        <v>1087422.9999999956</v>
      </c>
      <c r="D2298" s="409">
        <v>1013093.9999999962</v>
      </c>
      <c r="E2298" s="409">
        <v>1081106.9999999977</v>
      </c>
      <c r="F2298" s="409">
        <v>1068720.0000000005</v>
      </c>
      <c r="G2298" s="409">
        <v>986616.99999999814</v>
      </c>
      <c r="H2298" s="409">
        <v>972501.00000000105</v>
      </c>
      <c r="I2298" s="409">
        <v>967901.99999999884</v>
      </c>
      <c r="J2298" s="409">
        <v>962253.99999999953</v>
      </c>
      <c r="K2298" s="409">
        <v>961098.99999999849</v>
      </c>
      <c r="L2298" s="409">
        <v>956860.99999999418</v>
      </c>
      <c r="M2298" s="409">
        <v>951131.9999999986</v>
      </c>
      <c r="N2298" s="409">
        <v>943693.00000000279</v>
      </c>
      <c r="O2298" s="402">
        <v>996033.58333333174</v>
      </c>
      <c r="P2298" s="395">
        <v>0.28989994932500474</v>
      </c>
      <c r="W2298" s="529">
        <v>-0.10568288513301172</v>
      </c>
      <c r="X2298" s="529">
        <v>-0.10991215010165982</v>
      </c>
    </row>
    <row r="2299" spans="1:24" ht="15" x14ac:dyDescent="0.25">
      <c r="B2299" s="428" t="s">
        <v>41</v>
      </c>
      <c r="C2299" s="409">
        <v>49881.999999999978</v>
      </c>
      <c r="D2299" s="409">
        <v>117343.99999999967</v>
      </c>
      <c r="E2299" s="409">
        <v>46776.999999999949</v>
      </c>
      <c r="F2299" s="409">
        <v>48927.000000000007</v>
      </c>
      <c r="G2299" s="409">
        <v>117339.0000000001</v>
      </c>
      <c r="H2299" s="409">
        <v>115869.99999999994</v>
      </c>
      <c r="I2299" s="409">
        <v>115459.00000000016</v>
      </c>
      <c r="J2299" s="409">
        <v>115198.00000000016</v>
      </c>
      <c r="K2299" s="409">
        <v>117864.0000000001</v>
      </c>
      <c r="L2299" s="409">
        <v>119964.99999999975</v>
      </c>
      <c r="M2299" s="409">
        <v>122470.9999999999</v>
      </c>
      <c r="N2299" s="409">
        <v>125199.0000000002</v>
      </c>
      <c r="O2299" s="402">
        <v>101024.58333333333</v>
      </c>
      <c r="P2299" s="395">
        <v>2.94036487112221E-2</v>
      </c>
      <c r="W2299" s="529">
        <v>1.3228820015235956</v>
      </c>
      <c r="X2299" s="529">
        <v>1.3146425564331863</v>
      </c>
    </row>
    <row r="2300" spans="1:24" ht="15.75" x14ac:dyDescent="0.25">
      <c r="B2300" s="148" t="s">
        <v>0</v>
      </c>
      <c r="C2300" s="149">
        <v>3490289.9999999991</v>
      </c>
      <c r="D2300" s="149">
        <v>3513053.0000000005</v>
      </c>
      <c r="E2300" s="149">
        <v>3517680.9999999963</v>
      </c>
      <c r="F2300" s="149">
        <v>3474781.9999999949</v>
      </c>
      <c r="G2300" s="149">
        <v>3443479.9999999921</v>
      </c>
      <c r="H2300" s="149">
        <v>3407718.9999999981</v>
      </c>
      <c r="I2300" s="149">
        <v>3411670.9999999972</v>
      </c>
      <c r="J2300" s="149">
        <v>3395452.9999999939</v>
      </c>
      <c r="K2300" s="149">
        <v>3391602.9999999902</v>
      </c>
      <c r="L2300" s="149">
        <v>3396320.9999999939</v>
      </c>
      <c r="M2300" s="149">
        <v>3394669.999999993</v>
      </c>
      <c r="N2300" s="149">
        <v>3392684</v>
      </c>
      <c r="O2300" s="149">
        <v>3435783.9166666623</v>
      </c>
      <c r="P2300" s="184">
        <v>1</v>
      </c>
    </row>
    <row r="2301" spans="1:24" s="74" customFormat="1" ht="15.75" x14ac:dyDescent="0.25">
      <c r="A2301" s="20"/>
      <c r="B2301" s="69"/>
      <c r="C2301" s="137"/>
      <c r="D2301" s="137"/>
      <c r="E2301" s="137"/>
      <c r="F2301" s="137"/>
      <c r="G2301" s="137"/>
      <c r="H2301" s="137"/>
      <c r="I2301" s="137"/>
      <c r="J2301" s="137"/>
      <c r="K2301" s="137"/>
      <c r="L2301" s="137"/>
      <c r="M2301" s="137"/>
      <c r="N2301" s="137"/>
      <c r="O2301" s="137"/>
    </row>
    <row r="2302" spans="1:24" s="74" customFormat="1" ht="15.75" x14ac:dyDescent="0.25">
      <c r="A2302" s="20"/>
      <c r="B2302" s="69"/>
      <c r="C2302" s="137"/>
      <c r="D2302" s="137"/>
      <c r="E2302" s="137"/>
      <c r="F2302" s="137"/>
      <c r="G2302" s="137"/>
      <c r="H2302" s="137"/>
      <c r="I2302" s="137"/>
      <c r="J2302" s="137"/>
      <c r="K2302" s="137"/>
      <c r="L2302" s="137"/>
      <c r="M2302" s="137"/>
      <c r="N2302" s="137"/>
      <c r="O2302" s="137"/>
    </row>
    <row r="2303" spans="1:24" s="74" customFormat="1" ht="15.75" x14ac:dyDescent="0.25">
      <c r="A2303" s="20"/>
      <c r="B2303" s="69"/>
      <c r="C2303" s="137"/>
      <c r="D2303" s="137"/>
      <c r="E2303" s="137"/>
      <c r="F2303" s="137"/>
      <c r="G2303" s="137"/>
      <c r="H2303" s="137"/>
      <c r="I2303" s="137"/>
      <c r="J2303" s="137"/>
      <c r="K2303" s="137"/>
      <c r="L2303" s="137"/>
      <c r="M2303" s="137"/>
      <c r="N2303" s="137"/>
      <c r="O2303" s="137"/>
    </row>
    <row r="2304" spans="1:24" s="74" customFormat="1" ht="15.75" x14ac:dyDescent="0.25">
      <c r="A2304" s="20"/>
      <c r="B2304" s="69"/>
      <c r="C2304" s="137"/>
      <c r="D2304" s="137"/>
      <c r="E2304" s="137"/>
      <c r="F2304" s="137"/>
      <c r="G2304" s="137"/>
      <c r="H2304" s="137"/>
      <c r="I2304" s="137"/>
      <c r="J2304" s="137"/>
      <c r="K2304" s="137"/>
      <c r="L2304" s="137"/>
      <c r="M2304" s="137"/>
      <c r="N2304" s="137"/>
      <c r="O2304" s="137"/>
    </row>
    <row r="2305" spans="1:15" s="74" customFormat="1" ht="15.75" x14ac:dyDescent="0.25">
      <c r="A2305" s="20"/>
      <c r="B2305" s="69"/>
      <c r="C2305" s="137"/>
      <c r="D2305" s="137"/>
      <c r="E2305" s="137"/>
      <c r="F2305" s="137"/>
      <c r="G2305" s="137"/>
      <c r="H2305" s="137"/>
      <c r="I2305" s="137"/>
      <c r="J2305" s="137"/>
      <c r="K2305" s="137"/>
      <c r="L2305" s="137"/>
      <c r="M2305" s="137"/>
      <c r="N2305" s="137"/>
      <c r="O2305" s="137"/>
    </row>
    <row r="2306" spans="1:15" s="74" customFormat="1" ht="15.75" x14ac:dyDescent="0.25">
      <c r="A2306" s="20"/>
      <c r="B2306" s="69"/>
      <c r="C2306" s="137"/>
      <c r="D2306" s="137"/>
      <c r="E2306" s="137"/>
      <c r="F2306" s="137"/>
      <c r="G2306" s="137"/>
      <c r="H2306" s="137"/>
      <c r="I2306" s="137"/>
      <c r="J2306" s="137"/>
      <c r="K2306" s="137"/>
      <c r="L2306" s="137"/>
      <c r="M2306" s="137"/>
      <c r="N2306" s="137"/>
      <c r="O2306" s="137"/>
    </row>
    <row r="2307" spans="1:15" s="74" customFormat="1" ht="15.75" x14ac:dyDescent="0.25">
      <c r="A2307" s="20"/>
      <c r="B2307" s="69"/>
      <c r="C2307" s="137"/>
      <c r="D2307" s="137"/>
      <c r="E2307" s="137"/>
      <c r="F2307" s="137"/>
      <c r="G2307" s="137"/>
      <c r="H2307" s="137"/>
      <c r="I2307" s="137"/>
      <c r="J2307" s="137"/>
      <c r="K2307" s="137"/>
      <c r="L2307" s="137"/>
      <c r="M2307" s="137"/>
      <c r="N2307" s="137"/>
      <c r="O2307" s="137"/>
    </row>
    <row r="2308" spans="1:15" s="74" customFormat="1" ht="15.75" x14ac:dyDescent="0.25">
      <c r="A2308" s="20"/>
      <c r="B2308" s="69"/>
      <c r="C2308" s="137"/>
      <c r="D2308" s="137"/>
      <c r="E2308" s="137"/>
      <c r="F2308" s="137"/>
      <c r="G2308" s="137"/>
      <c r="H2308" s="137"/>
      <c r="I2308" s="137"/>
      <c r="J2308" s="137"/>
      <c r="K2308" s="137"/>
      <c r="L2308" s="137"/>
      <c r="M2308" s="137"/>
      <c r="N2308" s="137"/>
      <c r="O2308" s="137"/>
    </row>
    <row r="2309" spans="1:15" s="74" customFormat="1" ht="15.75" x14ac:dyDescent="0.25">
      <c r="A2309" s="20"/>
      <c r="B2309" s="69"/>
      <c r="C2309" s="137"/>
      <c r="D2309" s="137"/>
      <c r="E2309" s="137"/>
      <c r="F2309" s="137"/>
      <c r="G2309" s="137"/>
      <c r="H2309" s="137"/>
      <c r="I2309" s="137"/>
      <c r="J2309" s="137"/>
      <c r="K2309" s="137"/>
      <c r="L2309" s="137"/>
      <c r="M2309" s="137"/>
      <c r="N2309" s="137"/>
      <c r="O2309" s="137"/>
    </row>
    <row r="2310" spans="1:15" s="74" customFormat="1" ht="15.75" x14ac:dyDescent="0.25">
      <c r="A2310" s="20"/>
      <c r="B2310" s="69"/>
      <c r="C2310" s="137"/>
      <c r="D2310" s="137"/>
      <c r="E2310" s="137"/>
      <c r="F2310" s="137"/>
      <c r="G2310" s="137"/>
      <c r="H2310" s="137"/>
      <c r="I2310" s="137"/>
      <c r="J2310" s="137"/>
      <c r="K2310" s="137"/>
      <c r="L2310" s="137"/>
      <c r="M2310" s="137"/>
      <c r="N2310" s="137"/>
      <c r="O2310" s="137"/>
    </row>
    <row r="2311" spans="1:15" s="74" customFormat="1" ht="15.75" x14ac:dyDescent="0.25">
      <c r="A2311" s="20"/>
      <c r="B2311" s="69"/>
      <c r="C2311" s="137"/>
      <c r="D2311" s="137"/>
      <c r="E2311" s="137"/>
      <c r="F2311" s="137"/>
      <c r="G2311" s="137"/>
      <c r="H2311" s="137"/>
      <c r="I2311" s="137"/>
      <c r="J2311" s="137"/>
      <c r="K2311" s="137"/>
      <c r="L2311" s="137"/>
      <c r="M2311" s="137"/>
      <c r="N2311" s="137"/>
      <c r="O2311" s="137"/>
    </row>
    <row r="2312" spans="1:15" s="74" customFormat="1" ht="15.75" x14ac:dyDescent="0.25">
      <c r="A2312" s="20"/>
      <c r="B2312" s="69"/>
      <c r="C2312" s="137"/>
      <c r="D2312" s="137"/>
      <c r="E2312" s="137"/>
      <c r="F2312" s="137"/>
      <c r="G2312" s="137"/>
      <c r="H2312" s="137"/>
      <c r="I2312" s="137"/>
      <c r="J2312" s="137"/>
      <c r="K2312" s="137"/>
      <c r="L2312" s="137"/>
      <c r="M2312" s="137"/>
      <c r="N2312" s="137"/>
      <c r="O2312" s="137"/>
    </row>
    <row r="2313" spans="1:15" s="74" customFormat="1" ht="15.75" x14ac:dyDescent="0.25">
      <c r="A2313" s="20"/>
      <c r="B2313" s="69"/>
      <c r="C2313" s="137"/>
      <c r="D2313" s="137"/>
      <c r="E2313" s="137"/>
      <c r="F2313" s="137"/>
      <c r="G2313" s="137"/>
      <c r="H2313" s="137"/>
      <c r="I2313" s="137"/>
      <c r="J2313" s="137"/>
      <c r="K2313" s="137"/>
      <c r="L2313" s="137"/>
      <c r="M2313" s="137"/>
      <c r="N2313" s="137"/>
      <c r="O2313" s="137"/>
    </row>
    <row r="2314" spans="1:15" s="74" customFormat="1" ht="15.75" x14ac:dyDescent="0.25">
      <c r="A2314" s="20"/>
      <c r="B2314" s="69"/>
      <c r="C2314" s="137"/>
      <c r="D2314" s="137"/>
      <c r="E2314" s="137"/>
      <c r="F2314" s="137"/>
      <c r="G2314" s="137"/>
      <c r="H2314" s="137"/>
      <c r="I2314" s="137"/>
      <c r="J2314" s="137"/>
      <c r="K2314" s="137"/>
      <c r="L2314" s="137"/>
      <c r="M2314" s="137"/>
      <c r="N2314" s="137"/>
      <c r="O2314" s="137"/>
    </row>
    <row r="2315" spans="1:15" s="74" customFormat="1" ht="15.75" x14ac:dyDescent="0.25">
      <c r="A2315" s="20"/>
      <c r="B2315" s="69"/>
      <c r="C2315" s="137"/>
      <c r="D2315" s="137"/>
      <c r="E2315" s="137"/>
      <c r="F2315" s="137"/>
      <c r="G2315" s="137"/>
      <c r="H2315" s="137"/>
      <c r="I2315" s="137"/>
      <c r="J2315" s="137"/>
      <c r="K2315" s="137"/>
      <c r="L2315" s="137"/>
      <c r="M2315" s="137"/>
      <c r="N2315" s="137"/>
      <c r="O2315" s="137"/>
    </row>
    <row r="2316" spans="1:15" s="74" customFormat="1" ht="15.75" x14ac:dyDescent="0.25">
      <c r="A2316" s="20"/>
      <c r="B2316" s="69"/>
      <c r="C2316" s="137"/>
      <c r="D2316" s="137"/>
      <c r="E2316" s="137"/>
      <c r="F2316" s="137"/>
      <c r="G2316" s="137"/>
      <c r="H2316" s="137"/>
      <c r="I2316" s="137"/>
      <c r="J2316" s="137"/>
      <c r="K2316" s="137"/>
      <c r="L2316" s="137"/>
      <c r="M2316" s="137"/>
      <c r="N2316" s="137"/>
      <c r="O2316" s="137"/>
    </row>
    <row r="2317" spans="1:15" s="74" customFormat="1" ht="15.75" x14ac:dyDescent="0.25">
      <c r="A2317" s="20"/>
      <c r="B2317" s="69"/>
      <c r="C2317" s="137"/>
      <c r="D2317" s="137"/>
      <c r="E2317" s="137"/>
      <c r="F2317" s="137"/>
      <c r="G2317" s="137"/>
      <c r="H2317" s="137"/>
      <c r="I2317" s="137"/>
      <c r="J2317" s="137"/>
      <c r="K2317" s="137"/>
      <c r="L2317" s="137"/>
      <c r="M2317" s="137"/>
      <c r="N2317" s="137"/>
      <c r="O2317" s="137"/>
    </row>
    <row r="2318" spans="1:15" s="74" customFormat="1" ht="15.75" x14ac:dyDescent="0.25">
      <c r="A2318" s="20"/>
      <c r="B2318" s="69"/>
      <c r="C2318" s="137"/>
      <c r="D2318" s="137"/>
      <c r="E2318" s="137"/>
      <c r="F2318" s="137"/>
      <c r="G2318" s="137"/>
      <c r="H2318" s="137"/>
      <c r="I2318" s="137"/>
      <c r="J2318" s="137"/>
      <c r="K2318" s="137"/>
      <c r="L2318" s="137"/>
      <c r="M2318" s="137"/>
      <c r="N2318" s="137"/>
      <c r="O2318" s="137"/>
    </row>
    <row r="2319" spans="1:15" s="74" customFormat="1" ht="15.75" x14ac:dyDescent="0.25">
      <c r="A2319" s="20"/>
      <c r="B2319" s="69"/>
      <c r="C2319" s="137"/>
      <c r="D2319" s="137"/>
      <c r="E2319" s="137"/>
      <c r="F2319" s="137"/>
      <c r="G2319" s="137"/>
      <c r="H2319" s="137"/>
      <c r="I2319" s="137"/>
      <c r="J2319" s="137"/>
      <c r="K2319" s="137"/>
      <c r="L2319" s="137"/>
      <c r="M2319" s="137"/>
      <c r="N2319" s="137"/>
      <c r="O2319" s="137"/>
    </row>
    <row r="2320" spans="1:15" s="74" customFormat="1" ht="15.75" x14ac:dyDescent="0.25">
      <c r="A2320" s="20"/>
      <c r="B2320" s="69"/>
      <c r="C2320" s="137"/>
      <c r="D2320" s="137"/>
      <c r="E2320" s="137"/>
      <c r="F2320" s="137"/>
      <c r="G2320" s="137"/>
      <c r="H2320" s="137"/>
      <c r="I2320" s="137"/>
      <c r="J2320" s="137"/>
      <c r="K2320" s="137"/>
      <c r="L2320" s="137"/>
      <c r="M2320" s="137"/>
      <c r="N2320" s="137"/>
      <c r="O2320" s="137"/>
    </row>
    <row r="2321" spans="1:18" s="74" customFormat="1" ht="15.75" x14ac:dyDescent="0.25">
      <c r="A2321" s="20"/>
      <c r="B2321" s="69"/>
      <c r="C2321" s="137"/>
      <c r="D2321" s="137"/>
      <c r="E2321" s="137"/>
      <c r="F2321" s="137"/>
      <c r="G2321" s="137"/>
      <c r="H2321" s="137"/>
      <c r="I2321" s="137"/>
      <c r="J2321" s="137"/>
      <c r="K2321" s="137"/>
      <c r="L2321" s="137"/>
      <c r="M2321" s="137"/>
      <c r="N2321" s="137"/>
      <c r="O2321" s="137"/>
    </row>
    <row r="2322" spans="1:18" s="74" customFormat="1" ht="15.75" x14ac:dyDescent="0.25">
      <c r="A2322" s="20"/>
      <c r="B2322" s="69"/>
      <c r="C2322" s="137"/>
      <c r="D2322" s="137"/>
      <c r="E2322" s="137"/>
      <c r="F2322" s="137"/>
      <c r="G2322" s="137"/>
      <c r="H2322" s="137"/>
      <c r="I2322" s="137"/>
      <c r="J2322" s="137"/>
      <c r="K2322" s="137"/>
      <c r="L2322" s="137"/>
      <c r="M2322" s="137"/>
      <c r="N2322" s="137"/>
      <c r="O2322" s="137"/>
    </row>
    <row r="2323" spans="1:18" s="74" customFormat="1" ht="15.75" x14ac:dyDescent="0.25">
      <c r="A2323" s="20"/>
      <c r="B2323" s="69"/>
      <c r="C2323" s="137"/>
      <c r="D2323" s="137"/>
      <c r="E2323" s="137"/>
      <c r="F2323" s="137"/>
      <c r="G2323" s="137"/>
      <c r="H2323" s="137"/>
      <c r="I2323" s="137"/>
      <c r="J2323" s="137"/>
      <c r="K2323" s="137"/>
      <c r="L2323" s="137"/>
      <c r="M2323" s="137"/>
      <c r="N2323" s="137"/>
      <c r="O2323" s="137"/>
    </row>
    <row r="2324" spans="1:18" ht="20.25" x14ac:dyDescent="0.3">
      <c r="B2324" s="34" t="s">
        <v>251</v>
      </c>
      <c r="C2324" s="49"/>
      <c r="D2324" s="49"/>
      <c r="E2324" s="49"/>
      <c r="F2324" s="49"/>
      <c r="G2324" s="49"/>
      <c r="H2324" s="49"/>
      <c r="I2324" s="49"/>
      <c r="J2324" s="49"/>
      <c r="K2324" s="49"/>
      <c r="L2324" s="49"/>
      <c r="M2324" s="49"/>
      <c r="N2324" s="49"/>
      <c r="O2324" s="49"/>
    </row>
    <row r="2325" spans="1:18" ht="20.25" x14ac:dyDescent="0.3">
      <c r="B2325" s="34"/>
      <c r="C2325" s="49"/>
      <c r="D2325" s="49"/>
      <c r="E2325" s="49"/>
      <c r="F2325" s="49"/>
      <c r="G2325" s="49"/>
      <c r="H2325" s="49"/>
      <c r="I2325" s="49"/>
      <c r="J2325" s="49"/>
      <c r="K2325" s="49"/>
      <c r="L2325" s="49"/>
      <c r="M2325" s="49"/>
      <c r="N2325" s="49"/>
      <c r="O2325" s="49"/>
    </row>
    <row r="2326" spans="1:18" s="10" customFormat="1" ht="15.75" x14ac:dyDescent="0.25">
      <c r="A2326" s="20"/>
      <c r="B2326" s="329"/>
      <c r="C2326" s="30"/>
      <c r="D2326" s="30">
        <v>6</v>
      </c>
      <c r="E2326" s="30">
        <v>7</v>
      </c>
      <c r="F2326" s="30">
        <v>8</v>
      </c>
      <c r="G2326" s="30">
        <v>9</v>
      </c>
      <c r="H2326" s="30">
        <v>10</v>
      </c>
      <c r="I2326" s="30">
        <v>11</v>
      </c>
      <c r="J2326" s="30">
        <v>12</v>
      </c>
      <c r="K2326" s="30">
        <v>13</v>
      </c>
      <c r="L2326" s="30">
        <v>14</v>
      </c>
      <c r="M2326" s="30">
        <v>15</v>
      </c>
      <c r="N2326" s="30">
        <v>16</v>
      </c>
      <c r="O2326" s="30">
        <v>17</v>
      </c>
    </row>
    <row r="2327" spans="1:18" ht="42.75" customHeight="1" thickBot="1" x14ac:dyDescent="0.25">
      <c r="B2327" s="183" t="s">
        <v>14</v>
      </c>
      <c r="C2327" s="83" t="s">
        <v>245</v>
      </c>
      <c r="D2327" s="83" t="s">
        <v>339</v>
      </c>
      <c r="E2327" s="83" t="s">
        <v>340</v>
      </c>
      <c r="F2327" s="83" t="s">
        <v>341</v>
      </c>
      <c r="G2327" s="83" t="s">
        <v>342</v>
      </c>
      <c r="H2327" s="83" t="s">
        <v>343</v>
      </c>
      <c r="I2327" s="83" t="s">
        <v>344</v>
      </c>
      <c r="J2327" s="83" t="s">
        <v>345</v>
      </c>
      <c r="K2327" s="83" t="s">
        <v>346</v>
      </c>
      <c r="L2327" s="83" t="s">
        <v>347</v>
      </c>
      <c r="M2327" s="83" t="s">
        <v>348</v>
      </c>
      <c r="N2327" s="83" t="s">
        <v>349</v>
      </c>
      <c r="O2327" s="83" t="s">
        <v>350</v>
      </c>
      <c r="P2327" s="185" t="s">
        <v>1</v>
      </c>
      <c r="Q2327" s="96" t="s">
        <v>253</v>
      </c>
      <c r="R2327" s="96" t="s">
        <v>254</v>
      </c>
    </row>
    <row r="2328" spans="1:18" ht="15" x14ac:dyDescent="0.25">
      <c r="A2328" s="16" t="s">
        <v>929</v>
      </c>
      <c r="B2328" s="133" t="s">
        <v>352</v>
      </c>
      <c r="C2328" s="45" t="s">
        <v>241</v>
      </c>
      <c r="D2328" s="186">
        <v>26094.000000000007</v>
      </c>
      <c r="E2328" s="186">
        <v>26153.999999999996</v>
      </c>
      <c r="F2328" s="186">
        <v>26194.999999999982</v>
      </c>
      <c r="G2328" s="186">
        <v>26144.000000000015</v>
      </c>
      <c r="H2328" s="186">
        <v>26021.999999999989</v>
      </c>
      <c r="I2328" s="186">
        <v>25918.000000000007</v>
      </c>
      <c r="J2328" s="186">
        <v>25891.999999999993</v>
      </c>
      <c r="K2328" s="186">
        <v>25729.999999999996</v>
      </c>
      <c r="L2328" s="186">
        <v>25757.999999999993</v>
      </c>
      <c r="M2328" s="186">
        <v>26789.999999999989</v>
      </c>
      <c r="N2328" s="186">
        <v>26897.999999999996</v>
      </c>
      <c r="O2328" s="186">
        <v>27136.000000000011</v>
      </c>
      <c r="P2328" s="187">
        <v>26227.583333333332</v>
      </c>
      <c r="Q2328" s="105">
        <v>2.7454554843860297E-2</v>
      </c>
      <c r="R2328" s="105">
        <v>7.6336533290425456E-3</v>
      </c>
    </row>
    <row r="2329" spans="1:18" ht="15" x14ac:dyDescent="0.25">
      <c r="A2329" s="16" t="s">
        <v>930</v>
      </c>
      <c r="B2329" s="133"/>
      <c r="C2329" s="45" t="s">
        <v>242</v>
      </c>
      <c r="D2329" s="186">
        <v>797.99999999999977</v>
      </c>
      <c r="E2329" s="186">
        <v>811.99999999999989</v>
      </c>
      <c r="F2329" s="186">
        <v>813.00000000000023</v>
      </c>
      <c r="G2329" s="186">
        <v>809</v>
      </c>
      <c r="H2329" s="186">
        <v>800</v>
      </c>
      <c r="I2329" s="186">
        <v>808.00000000000045</v>
      </c>
      <c r="J2329" s="186">
        <v>811.99999999999989</v>
      </c>
      <c r="K2329" s="186">
        <v>824.99999999999966</v>
      </c>
      <c r="L2329" s="186">
        <v>834</v>
      </c>
      <c r="M2329" s="186">
        <v>850.99999999999989</v>
      </c>
      <c r="N2329" s="186">
        <v>864.00000000000011</v>
      </c>
      <c r="O2329" s="186">
        <v>875</v>
      </c>
      <c r="P2329" s="187">
        <v>825.08333333333337</v>
      </c>
      <c r="Q2329" s="105">
        <v>8.6368215240653385E-4</v>
      </c>
      <c r="R2329" s="105">
        <v>2.4014412819471312E-4</v>
      </c>
    </row>
    <row r="2330" spans="1:18" ht="15" x14ac:dyDescent="0.25">
      <c r="A2330" s="16" t="s">
        <v>931</v>
      </c>
      <c r="B2330" s="133"/>
      <c r="C2330" s="45" t="s">
        <v>243</v>
      </c>
      <c r="D2330" s="186">
        <v>51996.000000000007</v>
      </c>
      <c r="E2330" s="186">
        <v>52177.999999999978</v>
      </c>
      <c r="F2330" s="186">
        <v>52191.000000000029</v>
      </c>
      <c r="G2330" s="186">
        <v>52011.999999999964</v>
      </c>
      <c r="H2330" s="186">
        <v>51656.999999999949</v>
      </c>
      <c r="I2330" s="186">
        <v>51451.999999999993</v>
      </c>
      <c r="J2330" s="186">
        <v>51342.999999999978</v>
      </c>
      <c r="K2330" s="186">
        <v>51307.000000000022</v>
      </c>
      <c r="L2330" s="186">
        <v>51424.999999999964</v>
      </c>
      <c r="M2330" s="186">
        <v>53094.000000000022</v>
      </c>
      <c r="N2330" s="186">
        <v>53819.999999999942</v>
      </c>
      <c r="O2330" s="186">
        <v>54224.000000000007</v>
      </c>
      <c r="P2330" s="187">
        <v>52224.91666666665</v>
      </c>
      <c r="Q2330" s="105">
        <v>5.4668088196245045E-2</v>
      </c>
      <c r="R2330" s="105">
        <v>1.520029138425396E-2</v>
      </c>
    </row>
    <row r="2331" spans="1:18" ht="15" x14ac:dyDescent="0.25">
      <c r="A2331" s="16" t="s">
        <v>932</v>
      </c>
      <c r="B2331" s="133"/>
      <c r="C2331" s="429" t="s">
        <v>244</v>
      </c>
      <c r="D2331" s="430">
        <v>349294.00000000012</v>
      </c>
      <c r="E2331" s="430">
        <v>357447.99999999977</v>
      </c>
      <c r="F2331" s="430">
        <v>362403.99999999971</v>
      </c>
      <c r="G2331" s="430">
        <v>360623.00000000111</v>
      </c>
      <c r="H2331" s="430">
        <v>357434</v>
      </c>
      <c r="I2331" s="430">
        <v>355493.99999999959</v>
      </c>
      <c r="J2331" s="430">
        <v>355980.00000000023</v>
      </c>
      <c r="K2331" s="430">
        <v>356151.00000000029</v>
      </c>
      <c r="L2331" s="430">
        <v>358886.99999999977</v>
      </c>
      <c r="M2331" s="430">
        <v>359749.99999999994</v>
      </c>
      <c r="N2331" s="430">
        <v>362082.99999999983</v>
      </c>
      <c r="O2331" s="430">
        <v>363242.99999999988</v>
      </c>
      <c r="P2331" s="431">
        <v>358232.58333333343</v>
      </c>
      <c r="Q2331" s="395">
        <v>0.37499132043488909</v>
      </c>
      <c r="R2331" s="395">
        <v>0.10426516685044734</v>
      </c>
    </row>
    <row r="2332" spans="1:18" ht="15" x14ac:dyDescent="0.25">
      <c r="A2332" s="16" t="s">
        <v>933</v>
      </c>
      <c r="B2332" s="133"/>
      <c r="C2332" s="429" t="s">
        <v>40</v>
      </c>
      <c r="D2332" s="430">
        <v>503127.00000000023</v>
      </c>
      <c r="E2332" s="430">
        <v>433094.99999999808</v>
      </c>
      <c r="F2332" s="430">
        <v>503367.00000000157</v>
      </c>
      <c r="G2332" s="430">
        <v>499573.00000000111</v>
      </c>
      <c r="H2332" s="430">
        <v>425175.99999999884</v>
      </c>
      <c r="I2332" s="430">
        <v>423230.99999999965</v>
      </c>
      <c r="J2332" s="430">
        <v>424219.99999999942</v>
      </c>
      <c r="K2332" s="430">
        <v>426231.9999999993</v>
      </c>
      <c r="L2332" s="430">
        <v>429292.99999999983</v>
      </c>
      <c r="M2332" s="430">
        <v>428820</v>
      </c>
      <c r="N2332" s="430">
        <v>430394.00000000041</v>
      </c>
      <c r="O2332" s="430">
        <v>432865.99999999994</v>
      </c>
      <c r="P2332" s="431">
        <v>446616.16666666651</v>
      </c>
      <c r="Q2332" s="395">
        <v>0.4675096399873408</v>
      </c>
      <c r="R2332" s="395">
        <v>0.12998959698838256</v>
      </c>
    </row>
    <row r="2333" spans="1:18" ht="15" x14ac:dyDescent="0.25">
      <c r="A2333" s="16" t="s">
        <v>934</v>
      </c>
      <c r="B2333" s="188"/>
      <c r="C2333" s="380" t="s">
        <v>41</v>
      </c>
      <c r="D2333" s="432">
        <v>18046.999999999993</v>
      </c>
      <c r="E2333" s="432">
        <v>88674.999999999898</v>
      </c>
      <c r="F2333" s="432">
        <v>18370.000000000015</v>
      </c>
      <c r="G2333" s="432">
        <v>18197</v>
      </c>
      <c r="H2333" s="432">
        <v>86416.999999999622</v>
      </c>
      <c r="I2333" s="432">
        <v>86022.999999999971</v>
      </c>
      <c r="J2333" s="432">
        <v>86291.000000000058</v>
      </c>
      <c r="K2333" s="432">
        <v>86342.999999999927</v>
      </c>
      <c r="L2333" s="432">
        <v>87667</v>
      </c>
      <c r="M2333" s="432">
        <v>89765.000000000073</v>
      </c>
      <c r="N2333" s="432">
        <v>92501</v>
      </c>
      <c r="O2333" s="432">
        <v>95895.999999999796</v>
      </c>
      <c r="P2333" s="433">
        <v>71182.666666666613</v>
      </c>
      <c r="Q2333" s="434">
        <v>7.4512714385258194E-2</v>
      </c>
      <c r="R2333" s="434">
        <v>2.071802779021293E-2</v>
      </c>
    </row>
    <row r="2334" spans="1:18" ht="15" x14ac:dyDescent="0.25">
      <c r="A2334" s="16" t="s">
        <v>935</v>
      </c>
      <c r="B2334" s="133" t="s">
        <v>24</v>
      </c>
      <c r="C2334" s="45" t="s">
        <v>241</v>
      </c>
      <c r="D2334" s="186">
        <v>41805.000000000007</v>
      </c>
      <c r="E2334" s="186">
        <v>44188</v>
      </c>
      <c r="F2334" s="186">
        <v>44148.999999999971</v>
      </c>
      <c r="G2334" s="186">
        <v>43583</v>
      </c>
      <c r="H2334" s="186">
        <v>43430.999999999993</v>
      </c>
      <c r="I2334" s="186">
        <v>43011.999999999964</v>
      </c>
      <c r="J2334" s="186">
        <v>42955.000000000044</v>
      </c>
      <c r="K2334" s="186">
        <v>42387.000000000036</v>
      </c>
      <c r="L2334" s="186">
        <v>42252.000000000015</v>
      </c>
      <c r="M2334" s="186">
        <v>42311.000000000029</v>
      </c>
      <c r="N2334" s="186">
        <v>42427.999999999978</v>
      </c>
      <c r="O2334" s="186">
        <v>42859.999999999993</v>
      </c>
      <c r="P2334" s="187">
        <v>42946.750000000007</v>
      </c>
      <c r="Q2334" s="105">
        <v>7.2449952469571963E-2</v>
      </c>
      <c r="R2334" s="105">
        <v>1.2499840223265888E-2</v>
      </c>
    </row>
    <row r="2335" spans="1:18" ht="15" x14ac:dyDescent="0.25">
      <c r="A2335" s="16" t="s">
        <v>936</v>
      </c>
      <c r="B2335" s="133"/>
      <c r="C2335" s="45" t="s">
        <v>242</v>
      </c>
      <c r="D2335" s="186">
        <v>43115</v>
      </c>
      <c r="E2335" s="186">
        <v>43789.000000000022</v>
      </c>
      <c r="F2335" s="186">
        <v>43617</v>
      </c>
      <c r="G2335" s="186">
        <v>42922.999999999993</v>
      </c>
      <c r="H2335" s="186">
        <v>42812.000000000015</v>
      </c>
      <c r="I2335" s="186">
        <v>42136.999999999985</v>
      </c>
      <c r="J2335" s="186">
        <v>41729.999999999956</v>
      </c>
      <c r="K2335" s="186">
        <v>41228.999999999949</v>
      </c>
      <c r="L2335" s="186">
        <v>40906.999999999956</v>
      </c>
      <c r="M2335" s="186">
        <v>40901.999999999993</v>
      </c>
      <c r="N2335" s="186">
        <v>40689.000000000007</v>
      </c>
      <c r="O2335" s="186">
        <v>41214.999999999993</v>
      </c>
      <c r="P2335" s="187">
        <v>42088.749999999993</v>
      </c>
      <c r="Q2335" s="105">
        <v>7.1002530738733347E-2</v>
      </c>
      <c r="R2335" s="105">
        <v>1.2250115554657383E-2</v>
      </c>
    </row>
    <row r="2336" spans="1:18" ht="15" x14ac:dyDescent="0.25">
      <c r="A2336" s="16" t="s">
        <v>937</v>
      </c>
      <c r="B2336" s="133"/>
      <c r="C2336" s="45" t="s">
        <v>243</v>
      </c>
      <c r="D2336" s="186">
        <v>87150.000000000015</v>
      </c>
      <c r="E2336" s="186">
        <v>88911.000000000087</v>
      </c>
      <c r="F2336" s="186">
        <v>88979.000000000058</v>
      </c>
      <c r="G2336" s="186">
        <v>87197.999999999927</v>
      </c>
      <c r="H2336" s="186">
        <v>86794.000000000058</v>
      </c>
      <c r="I2336" s="186">
        <v>84854.999999999898</v>
      </c>
      <c r="J2336" s="186">
        <v>84323.999999999869</v>
      </c>
      <c r="K2336" s="186">
        <v>83089.000000000015</v>
      </c>
      <c r="L2336" s="186">
        <v>82748.000000000204</v>
      </c>
      <c r="M2336" s="186">
        <v>83164.000000000102</v>
      </c>
      <c r="N2336" s="186">
        <v>84050.999999999942</v>
      </c>
      <c r="O2336" s="186">
        <v>84424.000000000058</v>
      </c>
      <c r="P2336" s="187">
        <v>85473.916666666686</v>
      </c>
      <c r="Q2336" s="105">
        <v>0.14419207972403397</v>
      </c>
      <c r="R2336" s="105">
        <v>2.4877558874421852E-2</v>
      </c>
    </row>
    <row r="2337" spans="1:18" ht="15" x14ac:dyDescent="0.25">
      <c r="A2337" s="16" t="s">
        <v>938</v>
      </c>
      <c r="B2337" s="133"/>
      <c r="C2337" s="429" t="s">
        <v>244</v>
      </c>
      <c r="D2337" s="430">
        <v>297181.99999999988</v>
      </c>
      <c r="E2337" s="430">
        <v>300233.00000000029</v>
      </c>
      <c r="F2337" s="430">
        <v>300672.99999999936</v>
      </c>
      <c r="G2337" s="430">
        <v>293872.00000000041</v>
      </c>
      <c r="H2337" s="430">
        <v>292238.99999999965</v>
      </c>
      <c r="I2337" s="430">
        <v>280680.00000000093</v>
      </c>
      <c r="J2337" s="430">
        <v>279535.99999999948</v>
      </c>
      <c r="K2337" s="430">
        <v>272347.99999999959</v>
      </c>
      <c r="L2337" s="430">
        <v>271501.00000000017</v>
      </c>
      <c r="M2337" s="430">
        <v>271660.99999999942</v>
      </c>
      <c r="N2337" s="430">
        <v>263553.00000000023</v>
      </c>
      <c r="O2337" s="430">
        <v>260673.99999999951</v>
      </c>
      <c r="P2337" s="431">
        <v>282012.66666666657</v>
      </c>
      <c r="Q2337" s="395">
        <v>0.47574739173085817</v>
      </c>
      <c r="R2337" s="395">
        <v>8.2081025322532516E-2</v>
      </c>
    </row>
    <row r="2338" spans="1:18" ht="15" x14ac:dyDescent="0.25">
      <c r="A2338" s="16" t="s">
        <v>939</v>
      </c>
      <c r="B2338" s="133"/>
      <c r="C2338" s="429" t="s">
        <v>40</v>
      </c>
      <c r="D2338" s="430">
        <v>141522.99999999991</v>
      </c>
      <c r="E2338" s="430">
        <v>139304.00000000006</v>
      </c>
      <c r="F2338" s="430">
        <v>137728.99999999965</v>
      </c>
      <c r="G2338" s="430">
        <v>134913.00000000009</v>
      </c>
      <c r="H2338" s="430">
        <v>132663.00000000017</v>
      </c>
      <c r="I2338" s="430">
        <v>126058.00000000009</v>
      </c>
      <c r="J2338" s="430">
        <v>123642.00000000007</v>
      </c>
      <c r="K2338" s="430">
        <v>120913.99999999987</v>
      </c>
      <c r="L2338" s="430">
        <v>120122.00000000019</v>
      </c>
      <c r="M2338" s="430">
        <v>119844.00000000001</v>
      </c>
      <c r="N2338" s="430">
        <v>115574.99999999981</v>
      </c>
      <c r="O2338" s="430">
        <v>113038.99999999997</v>
      </c>
      <c r="P2338" s="431">
        <v>127110.5</v>
      </c>
      <c r="Q2338" s="395">
        <v>0.21443181808596753</v>
      </c>
      <c r="R2338" s="395">
        <v>3.6996069334686292E-2</v>
      </c>
    </row>
    <row r="2339" spans="1:18" ht="15" x14ac:dyDescent="0.25">
      <c r="A2339" s="16" t="s">
        <v>940</v>
      </c>
      <c r="B2339" s="188"/>
      <c r="C2339" s="380" t="s">
        <v>41</v>
      </c>
      <c r="D2339" s="432">
        <v>18058.000000000025</v>
      </c>
      <c r="E2339" s="432">
        <v>15096.000000000002</v>
      </c>
      <c r="F2339" s="432">
        <v>14902.999999999993</v>
      </c>
      <c r="G2339" s="432">
        <v>13515.999999999993</v>
      </c>
      <c r="H2339" s="432">
        <v>14034.000000000004</v>
      </c>
      <c r="I2339" s="432">
        <v>12808</v>
      </c>
      <c r="J2339" s="432">
        <v>12325.000000000002</v>
      </c>
      <c r="K2339" s="432">
        <v>11583.999999999995</v>
      </c>
      <c r="L2339" s="432">
        <v>12005.999999999989</v>
      </c>
      <c r="M2339" s="432">
        <v>11631.000000000002</v>
      </c>
      <c r="N2339" s="432">
        <v>11203.000000000013</v>
      </c>
      <c r="O2339" s="432">
        <v>10583.000000000005</v>
      </c>
      <c r="P2339" s="433">
        <v>13145.583333333334</v>
      </c>
      <c r="Q2339" s="434">
        <v>2.2176227250834984E-2</v>
      </c>
      <c r="R2339" s="434">
        <v>3.8260797687437037E-3</v>
      </c>
    </row>
    <row r="2340" spans="1:18" ht="15" x14ac:dyDescent="0.25">
      <c r="A2340" s="16" t="s">
        <v>941</v>
      </c>
      <c r="B2340" s="133" t="s">
        <v>354</v>
      </c>
      <c r="C2340" s="45" t="s">
        <v>241</v>
      </c>
      <c r="D2340" s="186">
        <v>28033.999999999982</v>
      </c>
      <c r="E2340" s="186">
        <v>28280.000000000029</v>
      </c>
      <c r="F2340" s="186">
        <v>28092.000000000004</v>
      </c>
      <c r="G2340" s="186">
        <v>27750.99999999996</v>
      </c>
      <c r="H2340" s="186">
        <v>27744.999999999942</v>
      </c>
      <c r="I2340" s="186">
        <v>27715.000000000033</v>
      </c>
      <c r="J2340" s="186">
        <v>27540.999999999978</v>
      </c>
      <c r="K2340" s="186">
        <v>27621</v>
      </c>
      <c r="L2340" s="186">
        <v>27652.999999999978</v>
      </c>
      <c r="M2340" s="186">
        <v>27713.000000000025</v>
      </c>
      <c r="N2340" s="186">
        <v>27810.999999999971</v>
      </c>
      <c r="O2340" s="186">
        <v>27739.999999999985</v>
      </c>
      <c r="P2340" s="187">
        <v>27807.999999999989</v>
      </c>
      <c r="Q2340" s="105">
        <v>4.4154914817175032E-2</v>
      </c>
      <c r="R2340" s="105">
        <v>8.0936405415678158E-3</v>
      </c>
    </row>
    <row r="2341" spans="1:18" ht="15" x14ac:dyDescent="0.25">
      <c r="A2341" s="16" t="s">
        <v>942</v>
      </c>
      <c r="B2341" s="133"/>
      <c r="C2341" s="45" t="s">
        <v>242</v>
      </c>
      <c r="D2341" s="186">
        <v>57149.999999999927</v>
      </c>
      <c r="E2341" s="186">
        <v>57513.000000000036</v>
      </c>
      <c r="F2341" s="186">
        <v>57184.000000000131</v>
      </c>
      <c r="G2341" s="186">
        <v>55839.999999999985</v>
      </c>
      <c r="H2341" s="186">
        <v>55856.999999999847</v>
      </c>
      <c r="I2341" s="186">
        <v>55838.999999999927</v>
      </c>
      <c r="J2341" s="186">
        <v>55593</v>
      </c>
      <c r="K2341" s="186">
        <v>55577.000000000029</v>
      </c>
      <c r="L2341" s="186">
        <v>55820.000000000022</v>
      </c>
      <c r="M2341" s="186">
        <v>56104.999999999956</v>
      </c>
      <c r="N2341" s="186">
        <v>56311</v>
      </c>
      <c r="O2341" s="186">
        <v>56355.000000000007</v>
      </c>
      <c r="P2341" s="187">
        <v>56261.999999999993</v>
      </c>
      <c r="Q2341" s="105">
        <v>8.9335580316596039E-2</v>
      </c>
      <c r="R2341" s="105">
        <v>1.6375302220572808E-2</v>
      </c>
    </row>
    <row r="2342" spans="1:18" ht="15" x14ac:dyDescent="0.25">
      <c r="A2342" s="16" t="s">
        <v>943</v>
      </c>
      <c r="B2342" s="133"/>
      <c r="C2342" s="45" t="s">
        <v>243</v>
      </c>
      <c r="D2342" s="186">
        <v>325498.99999999953</v>
      </c>
      <c r="E2342" s="186">
        <v>328834</v>
      </c>
      <c r="F2342" s="186">
        <v>325948.00000000064</v>
      </c>
      <c r="G2342" s="186">
        <v>319746.99999999849</v>
      </c>
      <c r="H2342" s="186">
        <v>321359.99999999936</v>
      </c>
      <c r="I2342" s="186">
        <v>324632.99999999959</v>
      </c>
      <c r="J2342" s="186">
        <v>326654.99999999988</v>
      </c>
      <c r="K2342" s="186">
        <v>333441.00000000023</v>
      </c>
      <c r="L2342" s="186">
        <v>336230.9999999979</v>
      </c>
      <c r="M2342" s="186">
        <v>335701.00000000175</v>
      </c>
      <c r="N2342" s="186">
        <v>339327.99999999953</v>
      </c>
      <c r="O2342" s="186">
        <v>339894.00000000087</v>
      </c>
      <c r="P2342" s="187">
        <v>329772.58333333314</v>
      </c>
      <c r="Q2342" s="105">
        <v>0.52362918318912133</v>
      </c>
      <c r="R2342" s="105">
        <v>9.5981758845088375E-2</v>
      </c>
    </row>
    <row r="2343" spans="1:18" ht="15" x14ac:dyDescent="0.25">
      <c r="A2343" s="16" t="s">
        <v>944</v>
      </c>
      <c r="B2343" s="133"/>
      <c r="C2343" s="429" t="s">
        <v>244</v>
      </c>
      <c r="D2343" s="430">
        <v>210451.99999999997</v>
      </c>
      <c r="E2343" s="430">
        <v>210559.99999999962</v>
      </c>
      <c r="F2343" s="430">
        <v>208919.00000000012</v>
      </c>
      <c r="G2343" s="430">
        <v>204142.99999999991</v>
      </c>
      <c r="H2343" s="430">
        <v>203499.99999999953</v>
      </c>
      <c r="I2343" s="430">
        <v>203338.99999999924</v>
      </c>
      <c r="J2343" s="430">
        <v>204255.99999999962</v>
      </c>
      <c r="K2343" s="430">
        <v>197815.99999999953</v>
      </c>
      <c r="L2343" s="430">
        <v>197523.99999999956</v>
      </c>
      <c r="M2343" s="430">
        <v>198914.00000000009</v>
      </c>
      <c r="N2343" s="430">
        <v>199452.00000000009</v>
      </c>
      <c r="O2343" s="430">
        <v>198632.00000000041</v>
      </c>
      <c r="P2343" s="431">
        <v>203125.58333333314</v>
      </c>
      <c r="Q2343" s="395">
        <v>0.32253282613896422</v>
      </c>
      <c r="R2343" s="395">
        <v>5.9120593221241288E-2</v>
      </c>
    </row>
    <row r="2344" spans="1:18" ht="15" x14ac:dyDescent="0.25">
      <c r="A2344" s="16" t="s">
        <v>945</v>
      </c>
      <c r="B2344" s="133"/>
      <c r="C2344" s="429" t="s">
        <v>40</v>
      </c>
      <c r="D2344" s="430">
        <v>2048.0000000000014</v>
      </c>
      <c r="E2344" s="430">
        <v>2050</v>
      </c>
      <c r="F2344" s="430">
        <v>2004.9999999999989</v>
      </c>
      <c r="G2344" s="430">
        <v>1913.0000000000007</v>
      </c>
      <c r="H2344" s="430">
        <v>1921.0000000000007</v>
      </c>
      <c r="I2344" s="430">
        <v>1930.0000000000007</v>
      </c>
      <c r="J2344" s="430">
        <v>1947</v>
      </c>
      <c r="K2344" s="430">
        <v>1963.0000000000002</v>
      </c>
      <c r="L2344" s="430">
        <v>1947.9999999999995</v>
      </c>
      <c r="M2344" s="430">
        <v>1971.9999999999975</v>
      </c>
      <c r="N2344" s="430">
        <v>2016.0000000000025</v>
      </c>
      <c r="O2344" s="430">
        <v>1991</v>
      </c>
      <c r="P2344" s="431">
        <v>1975.3333333333333</v>
      </c>
      <c r="Q2344" s="395">
        <v>3.1365317559285022E-3</v>
      </c>
      <c r="R2344" s="395">
        <v>5.7492944295803241E-4</v>
      </c>
    </row>
    <row r="2345" spans="1:18" ht="15" x14ac:dyDescent="0.25">
      <c r="A2345" s="16" t="s">
        <v>946</v>
      </c>
      <c r="B2345" s="188"/>
      <c r="C2345" s="380" t="s">
        <v>41</v>
      </c>
      <c r="D2345" s="432">
        <v>7251</v>
      </c>
      <c r="E2345" s="432">
        <v>7400.0000000000036</v>
      </c>
      <c r="F2345" s="432">
        <v>7401.9999999999982</v>
      </c>
      <c r="G2345" s="432">
        <v>11092</v>
      </c>
      <c r="H2345" s="432">
        <v>10851.000000000002</v>
      </c>
      <c r="I2345" s="432">
        <v>11144.000000000009</v>
      </c>
      <c r="J2345" s="432">
        <v>11060.999999999995</v>
      </c>
      <c r="K2345" s="432">
        <v>11555.000000000002</v>
      </c>
      <c r="L2345" s="432">
        <v>12585.999999999998</v>
      </c>
      <c r="M2345" s="432">
        <v>13066.999999999996</v>
      </c>
      <c r="N2345" s="432">
        <v>13337.000000000002</v>
      </c>
      <c r="O2345" s="432">
        <v>13324.000000000002</v>
      </c>
      <c r="P2345" s="433">
        <v>10839.166666666666</v>
      </c>
      <c r="Q2345" s="434">
        <v>1.7210963782214827E-2</v>
      </c>
      <c r="R2345" s="434">
        <v>3.154787067395852E-3</v>
      </c>
    </row>
    <row r="2346" spans="1:18" ht="15" x14ac:dyDescent="0.25">
      <c r="A2346" s="16" t="s">
        <v>947</v>
      </c>
      <c r="B2346" s="133" t="s">
        <v>351</v>
      </c>
      <c r="C2346" s="90" t="s">
        <v>241</v>
      </c>
      <c r="D2346" s="186">
        <v>227.00000000000003</v>
      </c>
      <c r="E2346" s="186">
        <v>221.00000000000006</v>
      </c>
      <c r="F2346" s="186">
        <v>213</v>
      </c>
      <c r="G2346" s="186">
        <v>202</v>
      </c>
      <c r="H2346" s="186">
        <v>198</v>
      </c>
      <c r="I2346" s="186">
        <v>192.00000000000003</v>
      </c>
      <c r="J2346" s="186">
        <v>190.00000000000003</v>
      </c>
      <c r="K2346" s="186">
        <v>185.00000000000006</v>
      </c>
      <c r="L2346" s="186">
        <v>181.00000000000006</v>
      </c>
      <c r="M2346" s="186">
        <v>176</v>
      </c>
      <c r="N2346" s="186">
        <v>173.00000000000006</v>
      </c>
      <c r="O2346" s="186">
        <v>170</v>
      </c>
      <c r="P2346" s="187">
        <v>194</v>
      </c>
      <c r="Q2346" s="105">
        <v>6.1800119618272791E-4</v>
      </c>
      <c r="R2346" s="105">
        <v>5.6464552109614395E-5</v>
      </c>
    </row>
    <row r="2347" spans="1:18" ht="15" x14ac:dyDescent="0.25">
      <c r="A2347" s="16" t="s">
        <v>948</v>
      </c>
      <c r="B2347" s="133"/>
      <c r="C2347" s="45" t="s">
        <v>242</v>
      </c>
      <c r="D2347" s="186">
        <v>11339.999999999998</v>
      </c>
      <c r="E2347" s="186">
        <v>11372.999999999998</v>
      </c>
      <c r="F2347" s="186">
        <v>11229.999999999993</v>
      </c>
      <c r="G2347" s="186">
        <v>10976.000000000004</v>
      </c>
      <c r="H2347" s="186">
        <v>10936</v>
      </c>
      <c r="I2347" s="186">
        <v>10790</v>
      </c>
      <c r="J2347" s="186">
        <v>10710.000000000002</v>
      </c>
      <c r="K2347" s="186">
        <v>10735.000000000005</v>
      </c>
      <c r="L2347" s="186">
        <v>10757.000000000004</v>
      </c>
      <c r="M2347" s="186">
        <v>10748.000000000002</v>
      </c>
      <c r="N2347" s="186">
        <v>10823.999999999995</v>
      </c>
      <c r="O2347" s="186">
        <v>11135.999999999995</v>
      </c>
      <c r="P2347" s="187">
        <v>10962.916666666664</v>
      </c>
      <c r="Q2347" s="105">
        <v>3.4923173266245167E-2</v>
      </c>
      <c r="R2347" s="105">
        <v>3.1908050484451547E-3</v>
      </c>
    </row>
    <row r="2348" spans="1:18" ht="15" x14ac:dyDescent="0.25">
      <c r="A2348" s="16" t="s">
        <v>949</v>
      </c>
      <c r="B2348" s="133"/>
      <c r="C2348" s="45" t="s">
        <v>243</v>
      </c>
      <c r="D2348" s="186">
        <v>67385.999999999913</v>
      </c>
      <c r="E2348" s="186">
        <v>67096.000000000044</v>
      </c>
      <c r="F2348" s="186">
        <v>66562.999999999985</v>
      </c>
      <c r="G2348" s="186">
        <v>65215.999999999935</v>
      </c>
      <c r="H2348" s="186">
        <v>64075.000000000044</v>
      </c>
      <c r="I2348" s="186">
        <v>63469.000000000015</v>
      </c>
      <c r="J2348" s="186">
        <v>63065.000000000065</v>
      </c>
      <c r="K2348" s="186">
        <v>62954.999999999825</v>
      </c>
      <c r="L2348" s="186">
        <v>62430.999999999971</v>
      </c>
      <c r="M2348" s="186">
        <v>62306.000000000044</v>
      </c>
      <c r="N2348" s="186">
        <v>61762.000000000102</v>
      </c>
      <c r="O2348" s="186">
        <v>61073.000000000022</v>
      </c>
      <c r="P2348" s="187">
        <v>63949.749999999993</v>
      </c>
      <c r="Q2348" s="105">
        <v>0.20371660822467216</v>
      </c>
      <c r="R2348" s="105">
        <v>1.8612855625112435E-2</v>
      </c>
    </row>
    <row r="2349" spans="1:18" ht="15" x14ac:dyDescent="0.25">
      <c r="A2349" s="16" t="s">
        <v>950</v>
      </c>
      <c r="B2349" s="133"/>
      <c r="C2349" s="429" t="s">
        <v>244</v>
      </c>
      <c r="D2349" s="430">
        <v>25069.000000000011</v>
      </c>
      <c r="E2349" s="430">
        <v>24744.999999999978</v>
      </c>
      <c r="F2349" s="430">
        <v>24630</v>
      </c>
      <c r="G2349" s="430">
        <v>24163</v>
      </c>
      <c r="H2349" s="430">
        <v>23819.000000000007</v>
      </c>
      <c r="I2349" s="430">
        <v>23427.000000000007</v>
      </c>
      <c r="J2349" s="430">
        <v>23246</v>
      </c>
      <c r="K2349" s="430">
        <v>22791.000000000015</v>
      </c>
      <c r="L2349" s="430">
        <v>22382.000000000015</v>
      </c>
      <c r="M2349" s="430">
        <v>22059</v>
      </c>
      <c r="N2349" s="430">
        <v>22193.000000000025</v>
      </c>
      <c r="O2349" s="430">
        <v>22191.999999999982</v>
      </c>
      <c r="P2349" s="431">
        <v>23393</v>
      </c>
      <c r="Q2349" s="395">
        <v>7.452011331083791E-2</v>
      </c>
      <c r="R2349" s="395">
        <v>6.808635399485616E-3</v>
      </c>
    </row>
    <row r="2350" spans="1:18" ht="15" x14ac:dyDescent="0.25">
      <c r="A2350" s="16" t="s">
        <v>951</v>
      </c>
      <c r="B2350" s="188"/>
      <c r="C2350" s="380" t="s">
        <v>40</v>
      </c>
      <c r="D2350" s="432">
        <v>226714.99999999965</v>
      </c>
      <c r="E2350" s="432">
        <v>224879.99999999945</v>
      </c>
      <c r="F2350" s="432">
        <v>225181.9999999998</v>
      </c>
      <c r="G2350" s="432">
        <v>221474.99999999968</v>
      </c>
      <c r="H2350" s="432">
        <v>217667.99999999971</v>
      </c>
      <c r="I2350" s="432">
        <v>215013.0000000002</v>
      </c>
      <c r="J2350" s="432">
        <v>213612.99999999977</v>
      </c>
      <c r="K2350" s="432">
        <v>213240.00000000081</v>
      </c>
      <c r="L2350" s="432">
        <v>211219.00000000009</v>
      </c>
      <c r="M2350" s="432">
        <v>208915.00000000015</v>
      </c>
      <c r="N2350" s="432">
        <v>207154.99999999994</v>
      </c>
      <c r="O2350" s="432">
        <v>199912</v>
      </c>
      <c r="P2350" s="433">
        <v>215415.58333333326</v>
      </c>
      <c r="Q2350" s="434">
        <v>0.68622210400206218</v>
      </c>
      <c r="R2350" s="434">
        <v>6.2697651702824625E-2</v>
      </c>
    </row>
    <row r="2351" spans="1:18" ht="15" x14ac:dyDescent="0.25">
      <c r="A2351" s="16" t="s">
        <v>952</v>
      </c>
      <c r="B2351" s="133" t="s">
        <v>17</v>
      </c>
      <c r="C2351" s="45" t="s">
        <v>241</v>
      </c>
      <c r="D2351" s="186">
        <v>11601.999999999989</v>
      </c>
      <c r="E2351" s="186">
        <v>11915.999999999998</v>
      </c>
      <c r="F2351" s="186">
        <v>12604.999999999998</v>
      </c>
      <c r="G2351" s="186">
        <v>12722.000000000002</v>
      </c>
      <c r="H2351" s="186">
        <v>12717</v>
      </c>
      <c r="I2351" s="186">
        <v>12485.000000000007</v>
      </c>
      <c r="J2351" s="186">
        <v>12631.999999999998</v>
      </c>
      <c r="K2351" s="186">
        <v>12680.999999999993</v>
      </c>
      <c r="L2351" s="186">
        <v>12798.000000000005</v>
      </c>
      <c r="M2351" s="186">
        <v>12739</v>
      </c>
      <c r="N2351" s="186">
        <v>12751.000000000004</v>
      </c>
      <c r="O2351" s="186">
        <v>12738.000000000002</v>
      </c>
      <c r="P2351" s="187">
        <v>12532.166666666666</v>
      </c>
      <c r="Q2351" s="105">
        <v>5.9874784755193255E-2</v>
      </c>
      <c r="R2351" s="105">
        <v>3.6475421535895488E-3</v>
      </c>
    </row>
    <row r="2352" spans="1:18" ht="15" x14ac:dyDescent="0.25">
      <c r="A2352" s="16" t="s">
        <v>953</v>
      </c>
      <c r="B2352" s="133"/>
      <c r="C2352" s="45" t="s">
        <v>242</v>
      </c>
      <c r="D2352" s="186">
        <v>6533.0000000000027</v>
      </c>
      <c r="E2352" s="186">
        <v>6635.9999999999991</v>
      </c>
      <c r="F2352" s="186">
        <v>6791.0000000000036</v>
      </c>
      <c r="G2352" s="186">
        <v>6842.9999999999991</v>
      </c>
      <c r="H2352" s="186">
        <v>6846.9999999999955</v>
      </c>
      <c r="I2352" s="186">
        <v>6637.0000000000036</v>
      </c>
      <c r="J2352" s="186">
        <v>6748.0000000000064</v>
      </c>
      <c r="K2352" s="186">
        <v>6794.9999999999991</v>
      </c>
      <c r="L2352" s="186">
        <v>6884.9999999999982</v>
      </c>
      <c r="M2352" s="186">
        <v>6855.0000000000036</v>
      </c>
      <c r="N2352" s="186">
        <v>6834.0000000000055</v>
      </c>
      <c r="O2352" s="186">
        <v>6832.0000000000073</v>
      </c>
      <c r="P2352" s="187">
        <v>6769.6666666666688</v>
      </c>
      <c r="Q2352" s="105">
        <v>3.2343356525028136E-2</v>
      </c>
      <c r="R2352" s="105">
        <v>1.9703412178593799E-3</v>
      </c>
    </row>
    <row r="2353" spans="1:18" ht="15" x14ac:dyDescent="0.25">
      <c r="A2353" s="16" t="s">
        <v>954</v>
      </c>
      <c r="B2353" s="133"/>
      <c r="C2353" s="45" t="s">
        <v>243</v>
      </c>
      <c r="D2353" s="186">
        <v>30728</v>
      </c>
      <c r="E2353" s="186">
        <v>30688</v>
      </c>
      <c r="F2353" s="186">
        <v>30615.999999999989</v>
      </c>
      <c r="G2353" s="186">
        <v>30723.000000000015</v>
      </c>
      <c r="H2353" s="186">
        <v>30688.000000000022</v>
      </c>
      <c r="I2353" s="186">
        <v>30241.000000000022</v>
      </c>
      <c r="J2353" s="186">
        <v>30752.000000000033</v>
      </c>
      <c r="K2353" s="186">
        <v>30935.999999999989</v>
      </c>
      <c r="L2353" s="186">
        <v>31226.999999999985</v>
      </c>
      <c r="M2353" s="186">
        <v>31100.999999999975</v>
      </c>
      <c r="N2353" s="186">
        <v>30997.000000000022</v>
      </c>
      <c r="O2353" s="186">
        <v>30937.999999999996</v>
      </c>
      <c r="P2353" s="187">
        <v>30802.916666666672</v>
      </c>
      <c r="Q2353" s="105">
        <v>0.14716673136452771</v>
      </c>
      <c r="R2353" s="105">
        <v>8.9653241920263395E-3</v>
      </c>
    </row>
    <row r="2354" spans="1:18" ht="15" x14ac:dyDescent="0.25">
      <c r="A2354" s="16" t="s">
        <v>955</v>
      </c>
      <c r="B2354" s="133"/>
      <c r="C2354" s="429" t="s">
        <v>244</v>
      </c>
      <c r="D2354" s="430">
        <v>92365</v>
      </c>
      <c r="E2354" s="430">
        <v>91678.999999999913</v>
      </c>
      <c r="F2354" s="430">
        <v>92290.999999999782</v>
      </c>
      <c r="G2354" s="430">
        <v>92726.000000000102</v>
      </c>
      <c r="H2354" s="430">
        <v>92589.99999999984</v>
      </c>
      <c r="I2354" s="430">
        <v>91471.999999999985</v>
      </c>
      <c r="J2354" s="430">
        <v>92208.000000000058</v>
      </c>
      <c r="K2354" s="430">
        <v>92368.999999999971</v>
      </c>
      <c r="L2354" s="430">
        <v>92314.000000000029</v>
      </c>
      <c r="M2354" s="430">
        <v>91773.999999999956</v>
      </c>
      <c r="N2354" s="430">
        <v>91291.999999999985</v>
      </c>
      <c r="O2354" s="430">
        <v>91097.999999999913</v>
      </c>
      <c r="P2354" s="431">
        <v>92014.833333333314</v>
      </c>
      <c r="Q2354" s="395">
        <v>0.43961818308499306</v>
      </c>
      <c r="R2354" s="395">
        <v>2.6781321400038569E-2</v>
      </c>
    </row>
    <row r="2355" spans="1:18" ht="15" x14ac:dyDescent="0.25">
      <c r="A2355" s="16" t="s">
        <v>956</v>
      </c>
      <c r="B2355" s="133"/>
      <c r="C2355" s="429" t="s">
        <v>40</v>
      </c>
      <c r="D2355" s="430">
        <v>63816.999999999993</v>
      </c>
      <c r="E2355" s="430">
        <v>63609.999999999985</v>
      </c>
      <c r="F2355" s="430">
        <v>64378</v>
      </c>
      <c r="G2355" s="430">
        <v>64851.999999999869</v>
      </c>
      <c r="H2355" s="430">
        <v>64762.999999999971</v>
      </c>
      <c r="I2355" s="430">
        <v>63940.000000000051</v>
      </c>
      <c r="J2355" s="430">
        <v>63784</v>
      </c>
      <c r="K2355" s="430">
        <v>63549.000000000065</v>
      </c>
      <c r="L2355" s="430">
        <v>63235.000000000044</v>
      </c>
      <c r="M2355" s="430">
        <v>62845.000000000015</v>
      </c>
      <c r="N2355" s="430">
        <v>62667.999999999971</v>
      </c>
      <c r="O2355" s="430">
        <v>63258.000000000036</v>
      </c>
      <c r="P2355" s="431">
        <v>63724.916666666657</v>
      </c>
      <c r="Q2355" s="395">
        <v>0.30445778215732527</v>
      </c>
      <c r="R2355" s="395">
        <v>1.854741689590636E-2</v>
      </c>
    </row>
    <row r="2356" spans="1:18" ht="15" x14ac:dyDescent="0.25">
      <c r="A2356" s="16" t="s">
        <v>957</v>
      </c>
      <c r="B2356" s="188"/>
      <c r="C2356" s="380" t="s">
        <v>41</v>
      </c>
      <c r="D2356" s="432">
        <v>3788.0000000000014</v>
      </c>
      <c r="E2356" s="432">
        <v>3529.0000000000009</v>
      </c>
      <c r="F2356" s="432">
        <v>3517</v>
      </c>
      <c r="G2356" s="432">
        <v>3498</v>
      </c>
      <c r="H2356" s="432">
        <v>3486.0000000000023</v>
      </c>
      <c r="I2356" s="432">
        <v>3446.9999999999986</v>
      </c>
      <c r="J2356" s="432">
        <v>3424.9999999999991</v>
      </c>
      <c r="K2356" s="432">
        <v>3411.0000000000005</v>
      </c>
      <c r="L2356" s="432">
        <v>3384</v>
      </c>
      <c r="M2356" s="432">
        <v>3368.0000000000005</v>
      </c>
      <c r="N2356" s="432">
        <v>3351.0000000000014</v>
      </c>
      <c r="O2356" s="432">
        <v>3337</v>
      </c>
      <c r="P2356" s="433">
        <v>3461.7500000000005</v>
      </c>
      <c r="Q2356" s="434">
        <v>1.6539162112932611E-2</v>
      </c>
      <c r="R2356" s="434">
        <v>1.0075575426054517E-3</v>
      </c>
    </row>
    <row r="2357" spans="1:18" ht="15" x14ac:dyDescent="0.25">
      <c r="A2357" s="16" t="s">
        <v>958</v>
      </c>
      <c r="B2357" s="133" t="s">
        <v>25</v>
      </c>
      <c r="C2357" s="45" t="s">
        <v>242</v>
      </c>
      <c r="D2357" s="186">
        <v>17616.999999999996</v>
      </c>
      <c r="E2357" s="186">
        <v>17483.000000000004</v>
      </c>
      <c r="F2357" s="186">
        <v>17361.000000000004</v>
      </c>
      <c r="G2357" s="186">
        <v>17249</v>
      </c>
      <c r="H2357" s="186">
        <v>17042.000000000004</v>
      </c>
      <c r="I2357" s="186">
        <v>16827.999999999996</v>
      </c>
      <c r="J2357" s="186">
        <v>16589.999999999989</v>
      </c>
      <c r="K2357" s="186">
        <v>16482.999999999996</v>
      </c>
      <c r="L2357" s="186">
        <v>16382.000000000002</v>
      </c>
      <c r="M2357" s="186">
        <v>16296.999999999998</v>
      </c>
      <c r="N2357" s="186">
        <v>16170.999999999996</v>
      </c>
      <c r="O2357" s="186">
        <v>15946.999999999998</v>
      </c>
      <c r="P2357" s="187">
        <v>16787.499999999996</v>
      </c>
      <c r="Q2357" s="105">
        <v>0.12486766321124053</v>
      </c>
      <c r="R2357" s="105">
        <v>4.886075611031708E-3</v>
      </c>
    </row>
    <row r="2358" spans="1:18" ht="15" x14ac:dyDescent="0.25">
      <c r="A2358" s="16" t="s">
        <v>959</v>
      </c>
      <c r="B2358" s="133"/>
      <c r="C2358" s="45" t="s">
        <v>243</v>
      </c>
      <c r="D2358" s="186">
        <v>98537.000000000015</v>
      </c>
      <c r="E2358" s="186">
        <v>99174.999999999869</v>
      </c>
      <c r="F2358" s="186">
        <v>99069.999999999898</v>
      </c>
      <c r="G2358" s="186">
        <v>97839.000000000058</v>
      </c>
      <c r="H2358" s="186">
        <v>95963</v>
      </c>
      <c r="I2358" s="186">
        <v>94140.999999999985</v>
      </c>
      <c r="J2358" s="186">
        <v>92613.999999999898</v>
      </c>
      <c r="K2358" s="186">
        <v>91998.999999999927</v>
      </c>
      <c r="L2358" s="186">
        <v>91681.000000000116</v>
      </c>
      <c r="M2358" s="186">
        <v>91173.999999999942</v>
      </c>
      <c r="N2358" s="186">
        <v>90857.000000000015</v>
      </c>
      <c r="O2358" s="186">
        <v>89936.000000000102</v>
      </c>
      <c r="P2358" s="187">
        <v>94415.499999999956</v>
      </c>
      <c r="Q2358" s="105">
        <v>0.70227507704666425</v>
      </c>
      <c r="R2358" s="105">
        <v>2.7480045977862348E-2</v>
      </c>
    </row>
    <row r="2359" spans="1:18" ht="15" x14ac:dyDescent="0.25">
      <c r="A2359" s="16" t="s">
        <v>960</v>
      </c>
      <c r="B2359" s="133"/>
      <c r="C2359" s="429" t="s">
        <v>244</v>
      </c>
      <c r="D2359" s="430">
        <v>19087.999999999996</v>
      </c>
      <c r="E2359" s="430">
        <v>18869.999999999996</v>
      </c>
      <c r="F2359" s="430">
        <v>18678.999999999996</v>
      </c>
      <c r="G2359" s="430">
        <v>18460.000000000004</v>
      </c>
      <c r="H2359" s="430">
        <v>18176.000000000015</v>
      </c>
      <c r="I2359" s="430">
        <v>17853</v>
      </c>
      <c r="J2359" s="430">
        <v>17530.000000000004</v>
      </c>
      <c r="K2359" s="430">
        <v>17362.999999999993</v>
      </c>
      <c r="L2359" s="430">
        <v>17229.999999999996</v>
      </c>
      <c r="M2359" s="430">
        <v>17092.999999999996</v>
      </c>
      <c r="N2359" s="430">
        <v>16980</v>
      </c>
      <c r="O2359" s="430">
        <v>16711.999999999993</v>
      </c>
      <c r="P2359" s="431">
        <v>17836.166666666668</v>
      </c>
      <c r="Q2359" s="395">
        <v>0.13266778569250268</v>
      </c>
      <c r="R2359" s="395">
        <v>5.1912946504420994E-3</v>
      </c>
    </row>
    <row r="2360" spans="1:18" ht="15" x14ac:dyDescent="0.25">
      <c r="A2360" s="16" t="s">
        <v>961</v>
      </c>
      <c r="B2360" s="188"/>
      <c r="C2360" s="380" t="s">
        <v>40</v>
      </c>
      <c r="D2360" s="432">
        <v>5867.9999999999982</v>
      </c>
      <c r="E2360" s="432">
        <v>5806.9999999999973</v>
      </c>
      <c r="F2360" s="432">
        <v>5721.9999999999964</v>
      </c>
      <c r="G2360" s="432">
        <v>5642.0000000000018</v>
      </c>
      <c r="H2360" s="432">
        <v>5530</v>
      </c>
      <c r="I2360" s="432">
        <v>5399</v>
      </c>
      <c r="J2360" s="432">
        <v>5283.9999999999991</v>
      </c>
      <c r="K2360" s="432">
        <v>5219.9999999999991</v>
      </c>
      <c r="L2360" s="432">
        <v>5179.0000000000018</v>
      </c>
      <c r="M2360" s="432">
        <v>5129</v>
      </c>
      <c r="N2360" s="432">
        <v>5079.0000000000009</v>
      </c>
      <c r="O2360" s="432">
        <v>4979</v>
      </c>
      <c r="P2360" s="433">
        <v>5403.1666666666661</v>
      </c>
      <c r="Q2360" s="434">
        <v>4.0189474049592527E-2</v>
      </c>
      <c r="R2360" s="434">
        <v>1.5726153907573788E-3</v>
      </c>
    </row>
    <row r="2361" spans="1:18" ht="15" x14ac:dyDescent="0.25">
      <c r="A2361" s="16" t="s">
        <v>962</v>
      </c>
      <c r="B2361" s="133" t="s">
        <v>353</v>
      </c>
      <c r="C2361" s="45" t="s">
        <v>241</v>
      </c>
      <c r="D2361" s="186">
        <v>34501.999999999985</v>
      </c>
      <c r="E2361" s="186">
        <v>34847.000000000022</v>
      </c>
      <c r="F2361" s="186">
        <v>34938.999999999978</v>
      </c>
      <c r="G2361" s="186">
        <v>34607.000000000029</v>
      </c>
      <c r="H2361" s="186">
        <v>34545.000000000022</v>
      </c>
      <c r="I2361" s="186">
        <v>34399.999999999993</v>
      </c>
      <c r="J2361" s="186">
        <v>34645.999999999985</v>
      </c>
      <c r="K2361" s="186">
        <v>33594</v>
      </c>
      <c r="L2361" s="186">
        <v>33831.999999999985</v>
      </c>
      <c r="M2361" s="186">
        <v>33785.000000000015</v>
      </c>
      <c r="N2361" s="186">
        <v>34347.000000000007</v>
      </c>
      <c r="O2361" s="186">
        <v>35595.000000000015</v>
      </c>
      <c r="P2361" s="187">
        <v>34469.916666666664</v>
      </c>
      <c r="Q2361" s="105">
        <v>0.17089992472188001</v>
      </c>
      <c r="R2361" s="105">
        <v>1.0032620648654978E-2</v>
      </c>
    </row>
    <row r="2362" spans="1:18" ht="15" x14ac:dyDescent="0.25">
      <c r="A2362" s="16" t="s">
        <v>963</v>
      </c>
      <c r="B2362" s="133"/>
      <c r="C2362" s="45" t="s">
        <v>242</v>
      </c>
      <c r="D2362" s="186">
        <v>10364.000000000002</v>
      </c>
      <c r="E2362" s="186">
        <v>10391.999999999996</v>
      </c>
      <c r="F2362" s="186">
        <v>10355.000000000004</v>
      </c>
      <c r="G2362" s="186">
        <v>10248.999999999993</v>
      </c>
      <c r="H2362" s="186">
        <v>10225.000000000002</v>
      </c>
      <c r="I2362" s="186">
        <v>10176.999999999998</v>
      </c>
      <c r="J2362" s="186">
        <v>10197.999999999998</v>
      </c>
      <c r="K2362" s="186">
        <v>16416.000000000004</v>
      </c>
      <c r="L2362" s="186">
        <v>9761.9999999999982</v>
      </c>
      <c r="M2362" s="186">
        <v>9914.9999999999945</v>
      </c>
      <c r="N2362" s="186">
        <v>10077.000000000007</v>
      </c>
      <c r="O2362" s="186">
        <v>10272.999999999995</v>
      </c>
      <c r="P2362" s="187">
        <v>10700.25</v>
      </c>
      <c r="Q2362" s="105">
        <v>5.3051242832671867E-2</v>
      </c>
      <c r="R2362" s="105">
        <v>3.1143547613963992E-3</v>
      </c>
    </row>
    <row r="2363" spans="1:18" ht="15" x14ac:dyDescent="0.25">
      <c r="A2363" s="16" t="s">
        <v>964</v>
      </c>
      <c r="B2363" s="133"/>
      <c r="C2363" s="45" t="s">
        <v>243</v>
      </c>
      <c r="D2363" s="186">
        <v>46057.000000000015</v>
      </c>
      <c r="E2363" s="186">
        <v>46688.000000000036</v>
      </c>
      <c r="F2363" s="186">
        <v>46833</v>
      </c>
      <c r="G2363" s="186">
        <v>46275.000000000022</v>
      </c>
      <c r="H2363" s="186">
        <v>46198.000000000007</v>
      </c>
      <c r="I2363" s="186">
        <v>46002.000000000036</v>
      </c>
      <c r="J2363" s="186">
        <v>45942.000000000058</v>
      </c>
      <c r="K2363" s="186">
        <v>43450.000000000065</v>
      </c>
      <c r="L2363" s="186">
        <v>43413.999999999985</v>
      </c>
      <c r="M2363" s="186">
        <v>43786.999999999993</v>
      </c>
      <c r="N2363" s="186">
        <v>44185.999999999956</v>
      </c>
      <c r="O2363" s="186">
        <v>44420.999999999993</v>
      </c>
      <c r="P2363" s="187">
        <v>45271.083333333343</v>
      </c>
      <c r="Q2363" s="105">
        <v>0.22445150676057021</v>
      </c>
      <c r="R2363" s="105">
        <v>1.3176347649142764E-2</v>
      </c>
    </row>
    <row r="2364" spans="1:18" ht="15" x14ac:dyDescent="0.25">
      <c r="A2364" s="16" t="s">
        <v>965</v>
      </c>
      <c r="B2364" s="133"/>
      <c r="C2364" s="429" t="s">
        <v>244</v>
      </c>
      <c r="D2364" s="430">
        <v>75356.000000000087</v>
      </c>
      <c r="E2364" s="430">
        <v>75833.000000000029</v>
      </c>
      <c r="F2364" s="430">
        <v>75817.999999999884</v>
      </c>
      <c r="G2364" s="430">
        <v>74633.999999999971</v>
      </c>
      <c r="H2364" s="430">
        <v>74461.000000000058</v>
      </c>
      <c r="I2364" s="430">
        <v>74135</v>
      </c>
      <c r="J2364" s="430">
        <v>73826.999999999884</v>
      </c>
      <c r="K2364" s="430">
        <v>68359.000000000058</v>
      </c>
      <c r="L2364" s="430">
        <v>67618.999999999913</v>
      </c>
      <c r="M2364" s="430">
        <v>67623</v>
      </c>
      <c r="N2364" s="430">
        <v>67475.999999999927</v>
      </c>
      <c r="O2364" s="430">
        <v>67490.999999999913</v>
      </c>
      <c r="P2364" s="431">
        <v>71885.999999999971</v>
      </c>
      <c r="Q2364" s="395">
        <v>0.35640677949295096</v>
      </c>
      <c r="R2364" s="395">
        <v>2.0922736046142983E-2</v>
      </c>
    </row>
    <row r="2365" spans="1:18" ht="15" x14ac:dyDescent="0.25">
      <c r="A2365" s="16" t="s">
        <v>966</v>
      </c>
      <c r="B2365" s="133"/>
      <c r="C2365" s="429" t="s">
        <v>40</v>
      </c>
      <c r="D2365" s="430">
        <v>40889.000000000015</v>
      </c>
      <c r="E2365" s="430">
        <v>41085.999999999964</v>
      </c>
      <c r="F2365" s="430">
        <v>40879</v>
      </c>
      <c r="G2365" s="430">
        <v>40466.999999999993</v>
      </c>
      <c r="H2365" s="430">
        <v>40364.999999999935</v>
      </c>
      <c r="I2365" s="430">
        <v>40071.999999999956</v>
      </c>
      <c r="J2365" s="430">
        <v>40142.000000000007</v>
      </c>
      <c r="K2365" s="430">
        <v>38141.999999999964</v>
      </c>
      <c r="L2365" s="430">
        <v>37728.999999999985</v>
      </c>
      <c r="M2365" s="430">
        <v>37192.000000000036</v>
      </c>
      <c r="N2365" s="430">
        <v>36778.999999999985</v>
      </c>
      <c r="O2365" s="430">
        <v>36378.999999999993</v>
      </c>
      <c r="P2365" s="431">
        <v>39176.749999999993</v>
      </c>
      <c r="Q2365" s="395">
        <v>0.19423614192611174</v>
      </c>
      <c r="R2365" s="395">
        <v>1.1402565164228532E-2</v>
      </c>
    </row>
    <row r="2366" spans="1:18" ht="15" x14ac:dyDescent="0.25">
      <c r="A2366" s="16" t="s">
        <v>967</v>
      </c>
      <c r="B2366" s="188"/>
      <c r="C2366" s="380" t="s">
        <v>41</v>
      </c>
      <c r="D2366" s="432">
        <v>195</v>
      </c>
      <c r="E2366" s="432">
        <v>187</v>
      </c>
      <c r="F2366" s="432">
        <v>187.00000000000003</v>
      </c>
      <c r="G2366" s="432">
        <v>280</v>
      </c>
      <c r="H2366" s="432">
        <v>187.00000000000003</v>
      </c>
      <c r="I2366" s="432">
        <v>187</v>
      </c>
      <c r="J2366" s="432">
        <v>187</v>
      </c>
      <c r="K2366" s="432">
        <v>185.00000000000003</v>
      </c>
      <c r="L2366" s="432">
        <v>183</v>
      </c>
      <c r="M2366" s="432">
        <v>179.00000000000003</v>
      </c>
      <c r="N2366" s="432">
        <v>177.00000000000006</v>
      </c>
      <c r="O2366" s="432">
        <v>176</v>
      </c>
      <c r="P2366" s="433">
        <v>192.5</v>
      </c>
      <c r="Q2366" s="434">
        <v>9.5440426581522254E-4</v>
      </c>
      <c r="R2366" s="434">
        <v>5.6027970521137994E-5</v>
      </c>
    </row>
    <row r="2367" spans="1:18" ht="15" x14ac:dyDescent="0.25">
      <c r="A2367" s="16" t="s">
        <v>968</v>
      </c>
      <c r="B2367" s="133" t="s">
        <v>18</v>
      </c>
      <c r="C2367" s="45" t="s">
        <v>241</v>
      </c>
      <c r="D2367" s="186">
        <v>12396.000000000005</v>
      </c>
      <c r="E2367" s="186">
        <v>12347.999999999998</v>
      </c>
      <c r="F2367" s="186">
        <v>13072.999999999989</v>
      </c>
      <c r="G2367" s="186">
        <v>12975.000000000004</v>
      </c>
      <c r="H2367" s="186">
        <v>13364.999999999998</v>
      </c>
      <c r="I2367" s="186">
        <v>12272.000000000002</v>
      </c>
      <c r="J2367" s="186">
        <v>13872.999999999993</v>
      </c>
      <c r="K2367" s="186">
        <v>14091.000000000009</v>
      </c>
      <c r="L2367" s="186">
        <v>14009.999999999991</v>
      </c>
      <c r="M2367" s="186">
        <v>14001.000000000002</v>
      </c>
      <c r="N2367" s="186">
        <v>13844.000000000007</v>
      </c>
      <c r="O2367" s="186">
        <v>13800.999999999998</v>
      </c>
      <c r="P2367" s="187">
        <v>13337.416666666666</v>
      </c>
      <c r="Q2367" s="105">
        <v>6.4836855597434531E-2</v>
      </c>
      <c r="R2367" s="105">
        <v>3.8819137030032961E-3</v>
      </c>
    </row>
    <row r="2368" spans="1:18" ht="15" x14ac:dyDescent="0.25">
      <c r="A2368" s="16" t="s">
        <v>969</v>
      </c>
      <c r="B2368" s="133"/>
      <c r="C2368" s="45" t="s">
        <v>242</v>
      </c>
      <c r="D2368" s="186">
        <v>25505.999999999993</v>
      </c>
      <c r="E2368" s="186">
        <v>26596.000000000004</v>
      </c>
      <c r="F2368" s="186">
        <v>27040.999999999985</v>
      </c>
      <c r="G2368" s="186">
        <v>26863.000000000004</v>
      </c>
      <c r="H2368" s="186">
        <v>27008.000000000007</v>
      </c>
      <c r="I2368" s="186">
        <v>27095.000000000004</v>
      </c>
      <c r="J2368" s="186">
        <v>28565.999999999978</v>
      </c>
      <c r="K2368" s="186">
        <v>29531.999999999989</v>
      </c>
      <c r="L2368" s="186">
        <v>29729.999999999996</v>
      </c>
      <c r="M2368" s="186">
        <v>30169.999999999996</v>
      </c>
      <c r="N2368" s="186">
        <v>30371.999999999993</v>
      </c>
      <c r="O2368" s="186">
        <v>30640.999999999993</v>
      </c>
      <c r="P2368" s="187">
        <v>28259.999999999996</v>
      </c>
      <c r="Q2368" s="105">
        <v>0.13737964292311727</v>
      </c>
      <c r="R2368" s="105">
        <v>8.2251971268953745E-3</v>
      </c>
    </row>
    <row r="2369" spans="1:18" ht="15" x14ac:dyDescent="0.25">
      <c r="A2369" s="16" t="s">
        <v>970</v>
      </c>
      <c r="B2369" s="133"/>
      <c r="C2369" s="45" t="s">
        <v>243</v>
      </c>
      <c r="D2369" s="186">
        <v>55234.000000000044</v>
      </c>
      <c r="E2369" s="186">
        <v>56198.999999999956</v>
      </c>
      <c r="F2369" s="186">
        <v>57904.000000000029</v>
      </c>
      <c r="G2369" s="186">
        <v>57261.000000000058</v>
      </c>
      <c r="H2369" s="186">
        <v>56514.000000000015</v>
      </c>
      <c r="I2369" s="186">
        <v>56029.000000000058</v>
      </c>
      <c r="J2369" s="186">
        <v>55924.000000000036</v>
      </c>
      <c r="K2369" s="186">
        <v>56035.000000000015</v>
      </c>
      <c r="L2369" s="186">
        <v>56165.999999999927</v>
      </c>
      <c r="M2369" s="186">
        <v>56324.999999999985</v>
      </c>
      <c r="N2369" s="186">
        <v>56155.999999999978</v>
      </c>
      <c r="O2369" s="186">
        <v>56333.000000000036</v>
      </c>
      <c r="P2369" s="187">
        <v>56340.000000000007</v>
      </c>
      <c r="Q2369" s="105">
        <v>0.2738842562734759</v>
      </c>
      <c r="R2369" s="105">
        <v>1.6398004463173584E-2</v>
      </c>
    </row>
    <row r="2370" spans="1:18" ht="15" x14ac:dyDescent="0.25">
      <c r="A2370" s="16" t="s">
        <v>971</v>
      </c>
      <c r="B2370" s="133"/>
      <c r="C2370" s="429" t="s">
        <v>244</v>
      </c>
      <c r="D2370" s="430">
        <v>73250.000000000044</v>
      </c>
      <c r="E2370" s="430">
        <v>78314.000000000073</v>
      </c>
      <c r="F2370" s="430">
        <v>79761.00000000016</v>
      </c>
      <c r="G2370" s="430">
        <v>78956.000000000058</v>
      </c>
      <c r="H2370" s="430">
        <v>78607.000000000146</v>
      </c>
      <c r="I2370" s="430">
        <v>76061.999999999971</v>
      </c>
      <c r="J2370" s="430">
        <v>83497</v>
      </c>
      <c r="K2370" s="430">
        <v>86314.999999999956</v>
      </c>
      <c r="L2370" s="430">
        <v>87089.999999999971</v>
      </c>
      <c r="M2370" s="430">
        <v>90000.999999999956</v>
      </c>
      <c r="N2370" s="430">
        <v>91707.999999999825</v>
      </c>
      <c r="O2370" s="430">
        <v>93355.999999999942</v>
      </c>
      <c r="P2370" s="431">
        <v>83076.416666666686</v>
      </c>
      <c r="Q2370" s="395">
        <v>0.40385734101198795</v>
      </c>
      <c r="R2370" s="395">
        <v>2.4179755968840404E-2</v>
      </c>
    </row>
    <row r="2371" spans="1:18" ht="15" x14ac:dyDescent="0.25">
      <c r="A2371" s="16" t="s">
        <v>972</v>
      </c>
      <c r="B2371" s="133"/>
      <c r="C2371" s="429" t="s">
        <v>40</v>
      </c>
      <c r="D2371" s="430">
        <v>27867.000000000007</v>
      </c>
      <c r="E2371" s="430">
        <v>27800.000000000007</v>
      </c>
      <c r="F2371" s="430">
        <v>26788.000000000007</v>
      </c>
      <c r="G2371" s="430">
        <v>26427.000000000022</v>
      </c>
      <c r="H2371" s="430">
        <v>25156.000000000015</v>
      </c>
      <c r="I2371" s="430">
        <v>24778.000000000007</v>
      </c>
      <c r="J2371" s="430">
        <v>22920.999999999996</v>
      </c>
      <c r="K2371" s="430">
        <v>21423.000000000018</v>
      </c>
      <c r="L2371" s="430">
        <v>21193.000000000018</v>
      </c>
      <c r="M2371" s="430">
        <v>20825.000000000007</v>
      </c>
      <c r="N2371" s="430">
        <v>20269.999999999989</v>
      </c>
      <c r="O2371" s="430">
        <v>20110.000000000007</v>
      </c>
      <c r="P2371" s="431">
        <v>23796.500000000011</v>
      </c>
      <c r="Q2371" s="395">
        <v>0.11568134015640347</v>
      </c>
      <c r="R2371" s="395">
        <v>6.9260758467857711E-3</v>
      </c>
    </row>
    <row r="2372" spans="1:18" ht="15" x14ac:dyDescent="0.25">
      <c r="A2372" s="16" t="s">
        <v>973</v>
      </c>
      <c r="B2372" s="188"/>
      <c r="C2372" s="380" t="s">
        <v>41</v>
      </c>
      <c r="D2372" s="432">
        <v>914</v>
      </c>
      <c r="E2372" s="432">
        <v>911.00000000000011</v>
      </c>
      <c r="F2372" s="432">
        <v>911</v>
      </c>
      <c r="G2372" s="432">
        <v>905</v>
      </c>
      <c r="H2372" s="432">
        <v>896</v>
      </c>
      <c r="I2372" s="432">
        <v>895</v>
      </c>
      <c r="J2372" s="432">
        <v>895</v>
      </c>
      <c r="K2372" s="432">
        <v>889.99999999999989</v>
      </c>
      <c r="L2372" s="432">
        <v>887.99999999999977</v>
      </c>
      <c r="M2372" s="432">
        <v>888.00000000000011</v>
      </c>
      <c r="N2372" s="432">
        <v>887</v>
      </c>
      <c r="O2372" s="432">
        <v>884</v>
      </c>
      <c r="P2372" s="433">
        <v>897</v>
      </c>
      <c r="Q2372" s="434">
        <v>4.3605640375808993E-3</v>
      </c>
      <c r="R2372" s="434">
        <v>2.6107578990888715E-4</v>
      </c>
    </row>
    <row r="2373" spans="1:18" ht="15" x14ac:dyDescent="0.25">
      <c r="A2373" s="16" t="s">
        <v>974</v>
      </c>
      <c r="B2373" s="133" t="s">
        <v>21</v>
      </c>
      <c r="C2373" s="45" t="s">
        <v>241</v>
      </c>
      <c r="D2373" s="186">
        <v>4903.9999999999982</v>
      </c>
      <c r="E2373" s="186">
        <v>4865.9999999999973</v>
      </c>
      <c r="F2373" s="186">
        <v>4877.9999999999991</v>
      </c>
      <c r="G2373" s="186">
        <v>4839.0000000000018</v>
      </c>
      <c r="H2373" s="186">
        <v>4591.0000000000018</v>
      </c>
      <c r="I2373" s="186">
        <v>4710.9999999999973</v>
      </c>
      <c r="J2373" s="186">
        <v>4678.9999999999991</v>
      </c>
      <c r="K2373" s="186">
        <v>4633</v>
      </c>
      <c r="L2373" s="186">
        <v>4553</v>
      </c>
      <c r="M2373" s="186">
        <v>4501</v>
      </c>
      <c r="N2373" s="186">
        <v>4495.0000000000027</v>
      </c>
      <c r="O2373" s="186">
        <v>4489.0000000000018</v>
      </c>
      <c r="P2373" s="187">
        <v>4678.2499999999991</v>
      </c>
      <c r="Q2373" s="105">
        <v>4.4605704451353555E-2</v>
      </c>
      <c r="R2373" s="105">
        <v>1.3616252108598118E-3</v>
      </c>
    </row>
    <row r="2374" spans="1:18" ht="15" x14ac:dyDescent="0.25">
      <c r="A2374" s="16" t="s">
        <v>975</v>
      </c>
      <c r="B2374" s="133"/>
      <c r="C2374" s="45" t="s">
        <v>242</v>
      </c>
      <c r="D2374" s="186">
        <v>11644.000000000004</v>
      </c>
      <c r="E2374" s="186">
        <v>11801.999999999987</v>
      </c>
      <c r="F2374" s="186">
        <v>11943</v>
      </c>
      <c r="G2374" s="186">
        <v>11844.000000000002</v>
      </c>
      <c r="H2374" s="186">
        <v>11238.000000000002</v>
      </c>
      <c r="I2374" s="186">
        <v>11628.999999999998</v>
      </c>
      <c r="J2374" s="186">
        <v>11495.000000000005</v>
      </c>
      <c r="K2374" s="186">
        <v>11446.999999999993</v>
      </c>
      <c r="L2374" s="186">
        <v>11270.999999999995</v>
      </c>
      <c r="M2374" s="186">
        <v>11222.000000000011</v>
      </c>
      <c r="N2374" s="186">
        <v>11347</v>
      </c>
      <c r="O2374" s="186">
        <v>11399.000000000009</v>
      </c>
      <c r="P2374" s="187">
        <v>11523.416666666666</v>
      </c>
      <c r="Q2374" s="105">
        <v>0.10987230654692143</v>
      </c>
      <c r="R2374" s="105">
        <v>3.35394103533917E-3</v>
      </c>
    </row>
    <row r="2375" spans="1:18" ht="15" x14ac:dyDescent="0.25">
      <c r="A2375" s="16" t="s">
        <v>976</v>
      </c>
      <c r="B2375" s="133"/>
      <c r="C2375" s="45" t="s">
        <v>243</v>
      </c>
      <c r="D2375" s="186">
        <v>34102.000000000007</v>
      </c>
      <c r="E2375" s="186">
        <v>34472.000000000007</v>
      </c>
      <c r="F2375" s="186">
        <v>34923</v>
      </c>
      <c r="G2375" s="186">
        <v>34507.999999999993</v>
      </c>
      <c r="H2375" s="186">
        <v>31066</v>
      </c>
      <c r="I2375" s="186">
        <v>33573.000000000029</v>
      </c>
      <c r="J2375" s="186">
        <v>33135</v>
      </c>
      <c r="K2375" s="186">
        <v>32740.000000000015</v>
      </c>
      <c r="L2375" s="186">
        <v>32034.999999999985</v>
      </c>
      <c r="M2375" s="186">
        <v>31624.000000000011</v>
      </c>
      <c r="N2375" s="186">
        <v>31739.000000000036</v>
      </c>
      <c r="O2375" s="186">
        <v>32029.000000000022</v>
      </c>
      <c r="P2375" s="187">
        <v>32995.500000000007</v>
      </c>
      <c r="Q2375" s="105">
        <v>0.31460215277606729</v>
      </c>
      <c r="R2375" s="105">
        <v>9.603485201715372E-3</v>
      </c>
    </row>
    <row r="2376" spans="1:18" ht="15" x14ac:dyDescent="0.25">
      <c r="A2376" s="16" t="s">
        <v>977</v>
      </c>
      <c r="B2376" s="133"/>
      <c r="C2376" s="429" t="s">
        <v>244</v>
      </c>
      <c r="D2376" s="430">
        <v>43807.999999999993</v>
      </c>
      <c r="E2376" s="430">
        <v>44567.000000000036</v>
      </c>
      <c r="F2376" s="430">
        <v>45623.000000000058</v>
      </c>
      <c r="G2376" s="430">
        <v>45000.999999999927</v>
      </c>
      <c r="H2376" s="430">
        <v>41498.999999999993</v>
      </c>
      <c r="I2376" s="430">
        <v>43586.999999999993</v>
      </c>
      <c r="J2376" s="430">
        <v>43037.000000000015</v>
      </c>
      <c r="K2376" s="430">
        <v>42486.999999999993</v>
      </c>
      <c r="L2376" s="430">
        <v>41385.000000000051</v>
      </c>
      <c r="M2376" s="430">
        <v>41076.999999999971</v>
      </c>
      <c r="N2376" s="430">
        <v>40893.000000000058</v>
      </c>
      <c r="O2376" s="430">
        <v>41369.999999999956</v>
      </c>
      <c r="P2376" s="431">
        <v>42861.166666666664</v>
      </c>
      <c r="Q2376" s="395">
        <v>0.40866831246161284</v>
      </c>
      <c r="R2376" s="395">
        <v>1.2474930818190037E-2</v>
      </c>
    </row>
    <row r="2377" spans="1:18" ht="15" x14ac:dyDescent="0.25">
      <c r="A2377" s="16" t="s">
        <v>978</v>
      </c>
      <c r="B2377" s="133"/>
      <c r="C2377" s="429" t="s">
        <v>40</v>
      </c>
      <c r="D2377" s="430">
        <v>13580.999999999993</v>
      </c>
      <c r="E2377" s="430">
        <v>13395</v>
      </c>
      <c r="F2377" s="430">
        <v>13381.000000000004</v>
      </c>
      <c r="G2377" s="430">
        <v>13200.999999999998</v>
      </c>
      <c r="H2377" s="430">
        <v>12192</v>
      </c>
      <c r="I2377" s="430">
        <v>12832.000000000002</v>
      </c>
      <c r="J2377" s="430">
        <v>12695.999999999996</v>
      </c>
      <c r="K2377" s="430">
        <v>12591.999999999996</v>
      </c>
      <c r="L2377" s="430">
        <v>12298.000000000011</v>
      </c>
      <c r="M2377" s="430">
        <v>12293.999999999996</v>
      </c>
      <c r="N2377" s="430">
        <v>12380</v>
      </c>
      <c r="O2377" s="430">
        <v>12305.999999999989</v>
      </c>
      <c r="P2377" s="431">
        <v>12762.333333333334</v>
      </c>
      <c r="Q2377" s="395">
        <v>0.12168500374634204</v>
      </c>
      <c r="R2377" s="395">
        <v>3.7145331728879833E-3</v>
      </c>
    </row>
    <row r="2378" spans="1:18" ht="15" x14ac:dyDescent="0.25">
      <c r="A2378" s="16" t="s">
        <v>979</v>
      </c>
      <c r="B2378" s="188"/>
      <c r="C2378" s="380" t="s">
        <v>41</v>
      </c>
      <c r="D2378" s="432">
        <v>60</v>
      </c>
      <c r="E2378" s="432">
        <v>60</v>
      </c>
      <c r="F2378" s="432">
        <v>60</v>
      </c>
      <c r="G2378" s="432">
        <v>60</v>
      </c>
      <c r="H2378" s="432">
        <v>60</v>
      </c>
      <c r="I2378" s="432">
        <v>60</v>
      </c>
      <c r="J2378" s="432">
        <v>60</v>
      </c>
      <c r="K2378" s="432">
        <v>60</v>
      </c>
      <c r="L2378" s="432">
        <v>58.000000000000007</v>
      </c>
      <c r="M2378" s="432">
        <v>58</v>
      </c>
      <c r="N2378" s="432">
        <v>59</v>
      </c>
      <c r="O2378" s="432">
        <v>58</v>
      </c>
      <c r="P2378" s="433">
        <v>59.416666666666664</v>
      </c>
      <c r="Q2378" s="434">
        <v>5.6652001770275727E-4</v>
      </c>
      <c r="R2378" s="434">
        <v>1.7293481810204064E-5</v>
      </c>
    </row>
    <row r="2379" spans="1:18" ht="15" x14ac:dyDescent="0.25">
      <c r="A2379" s="16" t="s">
        <v>980</v>
      </c>
      <c r="B2379" s="133" t="s">
        <v>20</v>
      </c>
      <c r="C2379" s="45" t="s">
        <v>241</v>
      </c>
      <c r="D2379" s="186">
        <v>1230.9999999999995</v>
      </c>
      <c r="E2379" s="186">
        <v>1271.9999999999998</v>
      </c>
      <c r="F2379" s="186">
        <v>1283.9999999999995</v>
      </c>
      <c r="G2379" s="186">
        <v>1320</v>
      </c>
      <c r="H2379" s="186">
        <v>1402.0000000000002</v>
      </c>
      <c r="I2379" s="186">
        <v>1435.0000000000005</v>
      </c>
      <c r="J2379" s="186">
        <v>1441</v>
      </c>
      <c r="K2379" s="186">
        <v>1433.0000000000005</v>
      </c>
      <c r="L2379" s="186">
        <v>1421.0000000000002</v>
      </c>
      <c r="M2379" s="186">
        <v>1429.0000000000002</v>
      </c>
      <c r="N2379" s="186">
        <v>1438.0000000000005</v>
      </c>
      <c r="O2379" s="186">
        <v>1437</v>
      </c>
      <c r="P2379" s="187">
        <v>1378.5833333333333</v>
      </c>
      <c r="Q2379" s="105">
        <v>2.9761144462894365E-2</v>
      </c>
      <c r="R2379" s="105">
        <v>4.0124273434250467E-4</v>
      </c>
    </row>
    <row r="2380" spans="1:18" ht="15" x14ac:dyDescent="0.25">
      <c r="A2380" s="16" t="s">
        <v>981</v>
      </c>
      <c r="B2380" s="133"/>
      <c r="C2380" s="45" t="s">
        <v>243</v>
      </c>
      <c r="D2380" s="186">
        <v>75</v>
      </c>
      <c r="E2380" s="186">
        <v>78</v>
      </c>
      <c r="F2380" s="186">
        <v>82</v>
      </c>
      <c r="G2380" s="186">
        <v>84</v>
      </c>
      <c r="H2380" s="186">
        <v>84</v>
      </c>
      <c r="I2380" s="186">
        <v>86</v>
      </c>
      <c r="J2380" s="186">
        <v>85</v>
      </c>
      <c r="K2380" s="186">
        <v>88</v>
      </c>
      <c r="L2380" s="186">
        <v>91</v>
      </c>
      <c r="M2380" s="186">
        <v>97</v>
      </c>
      <c r="N2380" s="186">
        <v>102</v>
      </c>
      <c r="O2380" s="186">
        <v>103</v>
      </c>
      <c r="P2380" s="187">
        <v>87.916666666666671</v>
      </c>
      <c r="Q2380" s="105">
        <v>1.897963332427828E-3</v>
      </c>
      <c r="R2380" s="105">
        <v>2.5588531991255664E-5</v>
      </c>
    </row>
    <row r="2381" spans="1:18" ht="15" x14ac:dyDescent="0.25">
      <c r="A2381" s="16" t="s">
        <v>982</v>
      </c>
      <c r="B2381" s="133"/>
      <c r="C2381" s="429" t="s">
        <v>244</v>
      </c>
      <c r="D2381" s="430">
        <v>6303.9999999999991</v>
      </c>
      <c r="E2381" s="430">
        <v>6408.9999999999973</v>
      </c>
      <c r="F2381" s="430">
        <v>6544.0000000000018</v>
      </c>
      <c r="G2381" s="430">
        <v>6451.9999999999991</v>
      </c>
      <c r="H2381" s="430">
        <v>6512.0000000000027</v>
      </c>
      <c r="I2381" s="430">
        <v>6528.0000000000064</v>
      </c>
      <c r="J2381" s="430">
        <v>6523.0000000000027</v>
      </c>
      <c r="K2381" s="430">
        <v>6523.9999999999991</v>
      </c>
      <c r="L2381" s="430">
        <v>6526</v>
      </c>
      <c r="M2381" s="430">
        <v>6644.0000000000045</v>
      </c>
      <c r="N2381" s="430">
        <v>6684.0000000000009</v>
      </c>
      <c r="O2381" s="430">
        <v>6618.9999999999991</v>
      </c>
      <c r="P2381" s="431">
        <v>6522.4166666666679</v>
      </c>
      <c r="Q2381" s="395">
        <v>0.14080729105762435</v>
      </c>
      <c r="R2381" s="395">
        <v>1.8983780193588529E-3</v>
      </c>
    </row>
    <row r="2382" spans="1:18" ht="15" x14ac:dyDescent="0.25">
      <c r="A2382" s="16" t="s">
        <v>983</v>
      </c>
      <c r="B2382" s="133"/>
      <c r="C2382" s="429" t="s">
        <v>40</v>
      </c>
      <c r="D2382" s="430">
        <v>38241.999999999956</v>
      </c>
      <c r="E2382" s="430">
        <v>38300.000000000022</v>
      </c>
      <c r="F2382" s="430">
        <v>38117.000000000095</v>
      </c>
      <c r="G2382" s="430">
        <v>36761.999999999971</v>
      </c>
      <c r="H2382" s="430">
        <v>37359.999999999978</v>
      </c>
      <c r="I2382" s="430">
        <v>37179.000000000029</v>
      </c>
      <c r="J2382" s="430">
        <v>36966.000000000007</v>
      </c>
      <c r="K2382" s="430">
        <v>36880.999999999993</v>
      </c>
      <c r="L2382" s="430">
        <v>36684.999999999985</v>
      </c>
      <c r="M2382" s="430">
        <v>36727.999999999978</v>
      </c>
      <c r="N2382" s="430">
        <v>36902.000000000007</v>
      </c>
      <c r="O2382" s="430">
        <v>36647.999999999949</v>
      </c>
      <c r="P2382" s="431">
        <v>37230.833333333336</v>
      </c>
      <c r="Q2382" s="395">
        <v>0.80374699339220923</v>
      </c>
      <c r="R2382" s="395">
        <v>1.0836197571311179E-2</v>
      </c>
    </row>
    <row r="2383" spans="1:18" ht="15" x14ac:dyDescent="0.25">
      <c r="A2383" s="16" t="s">
        <v>984</v>
      </c>
      <c r="B2383" s="188"/>
      <c r="C2383" s="380" t="s">
        <v>41</v>
      </c>
      <c r="D2383" s="432">
        <v>1399</v>
      </c>
      <c r="E2383" s="432">
        <v>1313.9999999999995</v>
      </c>
      <c r="F2383" s="432">
        <v>1278.9999999999993</v>
      </c>
      <c r="G2383" s="432">
        <v>1207.0000000000005</v>
      </c>
      <c r="H2383" s="432">
        <v>1246</v>
      </c>
      <c r="I2383" s="432">
        <v>1181</v>
      </c>
      <c r="J2383" s="432">
        <v>1101</v>
      </c>
      <c r="K2383" s="432">
        <v>1024</v>
      </c>
      <c r="L2383" s="432">
        <v>942.99999999999955</v>
      </c>
      <c r="M2383" s="432">
        <v>900.00000000000034</v>
      </c>
      <c r="N2383" s="432">
        <v>841</v>
      </c>
      <c r="O2383" s="432">
        <v>787</v>
      </c>
      <c r="P2383" s="433">
        <v>1101.8333333333333</v>
      </c>
      <c r="Q2383" s="434">
        <v>2.3786607754844299E-2</v>
      </c>
      <c r="R2383" s="434">
        <v>3.2069343126860887E-4</v>
      </c>
    </row>
    <row r="2384" spans="1:18" ht="15" x14ac:dyDescent="0.25">
      <c r="A2384" s="16" t="s">
        <v>985</v>
      </c>
      <c r="B2384" s="133" t="s">
        <v>23</v>
      </c>
      <c r="C2384" s="45" t="s">
        <v>241</v>
      </c>
      <c r="D2384" s="186">
        <v>2229</v>
      </c>
      <c r="E2384" s="186">
        <v>2197</v>
      </c>
      <c r="F2384" s="186">
        <v>2384.0000000000009</v>
      </c>
      <c r="G2384" s="186">
        <v>2381.9999999999991</v>
      </c>
      <c r="H2384" s="186">
        <v>2385.0000000000005</v>
      </c>
      <c r="I2384" s="186">
        <v>2200.0000000000005</v>
      </c>
      <c r="J2384" s="186">
        <v>2243</v>
      </c>
      <c r="K2384" s="186">
        <v>2209</v>
      </c>
      <c r="L2384" s="186">
        <v>2218</v>
      </c>
      <c r="M2384" s="186">
        <v>2273</v>
      </c>
      <c r="N2384" s="186">
        <v>2341.9999999999995</v>
      </c>
      <c r="O2384" s="186">
        <v>2557</v>
      </c>
      <c r="P2384" s="187">
        <v>2301.5833333333335</v>
      </c>
      <c r="Q2384" s="105">
        <v>9.9090501390259225E-2</v>
      </c>
      <c r="R2384" s="105">
        <v>6.6988593845164945E-4</v>
      </c>
    </row>
    <row r="2385" spans="1:18" ht="15" x14ac:dyDescent="0.25">
      <c r="A2385" s="16" t="s">
        <v>986</v>
      </c>
      <c r="B2385" s="133"/>
      <c r="C2385" s="45" t="s">
        <v>243</v>
      </c>
      <c r="D2385" s="186">
        <v>562.99999999999989</v>
      </c>
      <c r="E2385" s="186">
        <v>549.99999999999989</v>
      </c>
      <c r="F2385" s="186">
        <v>567</v>
      </c>
      <c r="G2385" s="186">
        <v>579.99999999999989</v>
      </c>
      <c r="H2385" s="186">
        <v>585.00000000000011</v>
      </c>
      <c r="I2385" s="186">
        <v>534</v>
      </c>
      <c r="J2385" s="186">
        <v>557.99999999999989</v>
      </c>
      <c r="K2385" s="186">
        <v>521.99999999999989</v>
      </c>
      <c r="L2385" s="186">
        <v>531</v>
      </c>
      <c r="M2385" s="186">
        <v>525</v>
      </c>
      <c r="N2385" s="186">
        <v>517.99999999999989</v>
      </c>
      <c r="O2385" s="186">
        <v>509</v>
      </c>
      <c r="P2385" s="187">
        <v>545.16666666666663</v>
      </c>
      <c r="Q2385" s="105">
        <v>2.3471163333034353E-2</v>
      </c>
      <c r="R2385" s="105">
        <v>1.5867315287847823E-4</v>
      </c>
    </row>
    <row r="2386" spans="1:18" ht="15" x14ac:dyDescent="0.25">
      <c r="A2386" s="16" t="s">
        <v>987</v>
      </c>
      <c r="B2386" s="133"/>
      <c r="C2386" s="429" t="s">
        <v>244</v>
      </c>
      <c r="D2386" s="430">
        <v>8556.9999999999964</v>
      </c>
      <c r="E2386" s="430">
        <v>8582</v>
      </c>
      <c r="F2386" s="430">
        <v>8858.9999999999964</v>
      </c>
      <c r="G2386" s="430">
        <v>8850.0000000000018</v>
      </c>
      <c r="H2386" s="430">
        <v>8851.9999999999964</v>
      </c>
      <c r="I2386" s="430">
        <v>8033.9999999999945</v>
      </c>
      <c r="J2386" s="430">
        <v>8383.9999999999982</v>
      </c>
      <c r="K2386" s="430">
        <v>8067.0000000000009</v>
      </c>
      <c r="L2386" s="430">
        <v>7936.9999999999955</v>
      </c>
      <c r="M2386" s="430">
        <v>8051.0000000000018</v>
      </c>
      <c r="N2386" s="430">
        <v>8070.9999999999964</v>
      </c>
      <c r="O2386" s="430">
        <v>8180.0000000000036</v>
      </c>
      <c r="P2386" s="431">
        <v>8368.6666666666661</v>
      </c>
      <c r="Q2386" s="395">
        <v>0.3602977845546686</v>
      </c>
      <c r="R2386" s="395">
        <v>2.4357371911752214E-3</v>
      </c>
    </row>
    <row r="2387" spans="1:18" ht="15" x14ac:dyDescent="0.25">
      <c r="A2387" s="16" t="s">
        <v>988</v>
      </c>
      <c r="B2387" s="133"/>
      <c r="C2387" s="429" t="s">
        <v>40</v>
      </c>
      <c r="D2387" s="430">
        <v>12668.999999999998</v>
      </c>
      <c r="E2387" s="430">
        <v>12610.000000000009</v>
      </c>
      <c r="F2387" s="430">
        <v>12850.999999999998</v>
      </c>
      <c r="G2387" s="430">
        <v>12853.999999999993</v>
      </c>
      <c r="H2387" s="430">
        <v>12875</v>
      </c>
      <c r="I2387" s="430">
        <v>11542.000000000002</v>
      </c>
      <c r="J2387" s="430">
        <v>12075</v>
      </c>
      <c r="K2387" s="430">
        <v>11563.000000000007</v>
      </c>
      <c r="L2387" s="430">
        <v>11449.999999999995</v>
      </c>
      <c r="M2387" s="430">
        <v>11409.000000000004</v>
      </c>
      <c r="N2387" s="430">
        <v>10987</v>
      </c>
      <c r="O2387" s="430">
        <v>11193.000000000002</v>
      </c>
      <c r="P2387" s="431">
        <v>12006.5</v>
      </c>
      <c r="Q2387" s="395">
        <v>0.51691810924746617</v>
      </c>
      <c r="R2387" s="395">
        <v>3.4945445613612639E-3</v>
      </c>
    </row>
    <row r="2388" spans="1:18" ht="15" x14ac:dyDescent="0.25">
      <c r="A2388" s="16" t="s">
        <v>989</v>
      </c>
      <c r="B2388" s="188"/>
      <c r="C2388" s="380" t="s">
        <v>41</v>
      </c>
      <c r="D2388" s="432">
        <v>6</v>
      </c>
      <c r="E2388" s="432">
        <v>6</v>
      </c>
      <c r="F2388" s="432">
        <v>6</v>
      </c>
      <c r="G2388" s="432">
        <v>6</v>
      </c>
      <c r="H2388" s="432">
        <v>6</v>
      </c>
      <c r="I2388" s="432">
        <v>6</v>
      </c>
      <c r="J2388" s="432">
        <v>6</v>
      </c>
      <c r="K2388" s="432">
        <v>6</v>
      </c>
      <c r="L2388" s="432">
        <v>6</v>
      </c>
      <c r="M2388" s="432">
        <v>6</v>
      </c>
      <c r="N2388" s="432">
        <v>1</v>
      </c>
      <c r="O2388" s="432">
        <v>1</v>
      </c>
      <c r="P2388" s="433">
        <v>5.166666666666667</v>
      </c>
      <c r="Q2388" s="434">
        <v>2.224414745717105E-4</v>
      </c>
      <c r="R2388" s="434">
        <v>1.5037810269742665E-6</v>
      </c>
    </row>
    <row r="2389" spans="1:18" ht="15" x14ac:dyDescent="0.25">
      <c r="A2389" s="16" t="s">
        <v>990</v>
      </c>
      <c r="B2389" s="133" t="s">
        <v>22</v>
      </c>
      <c r="C2389" s="45" t="s">
        <v>244</v>
      </c>
      <c r="D2389" s="186">
        <v>760</v>
      </c>
      <c r="E2389" s="186">
        <v>772</v>
      </c>
      <c r="F2389" s="186">
        <v>704</v>
      </c>
      <c r="G2389" s="186">
        <v>700.00000000000011</v>
      </c>
      <c r="H2389" s="186">
        <v>753.00000000000011</v>
      </c>
      <c r="I2389" s="186">
        <v>757</v>
      </c>
      <c r="J2389" s="186">
        <v>745</v>
      </c>
      <c r="K2389" s="186">
        <v>748.99999999999989</v>
      </c>
      <c r="L2389" s="186">
        <v>766</v>
      </c>
      <c r="M2389" s="186">
        <v>776.00000000000011</v>
      </c>
      <c r="N2389" s="186">
        <v>797.99999999999977</v>
      </c>
      <c r="O2389" s="186">
        <v>806.99999999999989</v>
      </c>
      <c r="P2389" s="187">
        <v>757.25</v>
      </c>
      <c r="Q2389" s="192">
        <v>0.10259218280759592</v>
      </c>
      <c r="R2389" s="192">
        <v>2.2040093858250256E-4</v>
      </c>
    </row>
    <row r="2390" spans="1:18" ht="15" x14ac:dyDescent="0.25">
      <c r="A2390" s="16" t="s">
        <v>991</v>
      </c>
      <c r="B2390" s="188"/>
      <c r="C2390" s="180" t="s">
        <v>40</v>
      </c>
      <c r="D2390" s="189">
        <v>6661.9999999999982</v>
      </c>
      <c r="E2390" s="189">
        <v>6755.0000000000009</v>
      </c>
      <c r="F2390" s="189">
        <v>6183.0000000000009</v>
      </c>
      <c r="G2390" s="189">
        <v>6228.9999999999973</v>
      </c>
      <c r="H2390" s="189">
        <v>6651.9999999999964</v>
      </c>
      <c r="I2390" s="189">
        <v>6601.0000000000027</v>
      </c>
      <c r="J2390" s="189">
        <v>6609.0000000000018</v>
      </c>
      <c r="K2390" s="189">
        <v>6547.9999999999964</v>
      </c>
      <c r="L2390" s="189">
        <v>6702.0000000000036</v>
      </c>
      <c r="M2390" s="189">
        <v>6833</v>
      </c>
      <c r="N2390" s="189">
        <v>6861</v>
      </c>
      <c r="O2390" s="189">
        <v>6851.9999999999982</v>
      </c>
      <c r="P2390" s="190">
        <v>6623.9166666666652</v>
      </c>
      <c r="Q2390" s="191">
        <v>0.89740781719240403</v>
      </c>
      <c r="R2390" s="191">
        <v>1.9279200401790886E-3</v>
      </c>
    </row>
    <row r="2391" spans="1:18" ht="15" x14ac:dyDescent="0.25">
      <c r="A2391" s="16" t="s">
        <v>992</v>
      </c>
      <c r="B2391" s="133" t="s">
        <v>16</v>
      </c>
      <c r="C2391" s="45" t="s">
        <v>242</v>
      </c>
      <c r="D2391" s="186">
        <v>1752</v>
      </c>
      <c r="E2391" s="186">
        <v>1793</v>
      </c>
      <c r="F2391" s="186">
        <v>1785</v>
      </c>
      <c r="G2391" s="186">
        <v>1783.9999999999991</v>
      </c>
      <c r="H2391" s="186">
        <v>1779</v>
      </c>
      <c r="I2391" s="186">
        <v>1759.0000000000002</v>
      </c>
      <c r="J2391" s="186">
        <v>1725</v>
      </c>
      <c r="K2391" s="186">
        <v>1697.9999999999998</v>
      </c>
      <c r="L2391" s="186">
        <v>1718.9999999999995</v>
      </c>
      <c r="M2391" s="186">
        <v>1673</v>
      </c>
      <c r="N2391" s="186">
        <v>1652.0000000000005</v>
      </c>
      <c r="O2391" s="186">
        <v>1636.9999999999995</v>
      </c>
      <c r="P2391" s="187">
        <v>1729.6666666666667</v>
      </c>
      <c r="Q2391" s="105">
        <v>0.20713950680119358</v>
      </c>
      <c r="R2391" s="105">
        <v>5.0342708057867544E-4</v>
      </c>
    </row>
    <row r="2392" spans="1:18" ht="15" x14ac:dyDescent="0.25">
      <c r="A2392" s="16" t="s">
        <v>993</v>
      </c>
      <c r="B2392" s="133"/>
      <c r="C2392" s="45" t="s">
        <v>243</v>
      </c>
      <c r="D2392" s="186">
        <v>2120.0000000000009</v>
      </c>
      <c r="E2392" s="186">
        <v>2105.0000000000009</v>
      </c>
      <c r="F2392" s="186">
        <v>2101.9999999999991</v>
      </c>
      <c r="G2392" s="186">
        <v>2102.9999999999995</v>
      </c>
      <c r="H2392" s="186">
        <v>2092.0000000000005</v>
      </c>
      <c r="I2392" s="186">
        <v>2068.0000000000009</v>
      </c>
      <c r="J2392" s="186">
        <v>2022.0000000000005</v>
      </c>
      <c r="K2392" s="186">
        <v>1989.9999999999995</v>
      </c>
      <c r="L2392" s="186">
        <v>1930.0000000000005</v>
      </c>
      <c r="M2392" s="186">
        <v>1942.0000000000005</v>
      </c>
      <c r="N2392" s="186">
        <v>1923.9999999999986</v>
      </c>
      <c r="O2392" s="186">
        <v>1895</v>
      </c>
      <c r="P2392" s="187">
        <v>2024.4166666666667</v>
      </c>
      <c r="Q2392" s="105">
        <v>0.24243785116214087</v>
      </c>
      <c r="R2392" s="105">
        <v>5.89215362714288E-4</v>
      </c>
    </row>
    <row r="2393" spans="1:18" ht="15" x14ac:dyDescent="0.25">
      <c r="A2393" s="16" t="s">
        <v>994</v>
      </c>
      <c r="B2393" s="133"/>
      <c r="C2393" s="429" t="s">
        <v>244</v>
      </c>
      <c r="D2393" s="430">
        <v>2058.0000000000005</v>
      </c>
      <c r="E2393" s="430">
        <v>2008.0000000000007</v>
      </c>
      <c r="F2393" s="430">
        <v>2083</v>
      </c>
      <c r="G2393" s="430">
        <v>2078.9999999999995</v>
      </c>
      <c r="H2393" s="430">
        <v>2067.9999999999995</v>
      </c>
      <c r="I2393" s="430">
        <v>1902.9999999999995</v>
      </c>
      <c r="J2393" s="430">
        <v>1908.0000000000002</v>
      </c>
      <c r="K2393" s="430">
        <v>1843</v>
      </c>
      <c r="L2393" s="430">
        <v>1860</v>
      </c>
      <c r="M2393" s="430">
        <v>1801.0000000000002</v>
      </c>
      <c r="N2393" s="430">
        <v>1769</v>
      </c>
      <c r="O2393" s="430">
        <v>1775.9999999999998</v>
      </c>
      <c r="P2393" s="431">
        <v>1929.6666666666667</v>
      </c>
      <c r="Q2393" s="395">
        <v>0.23109088550243007</v>
      </c>
      <c r="R2393" s="395">
        <v>5.6163795904219541E-4</v>
      </c>
    </row>
    <row r="2394" spans="1:18" ht="15" x14ac:dyDescent="0.25">
      <c r="A2394" s="16" t="s">
        <v>995</v>
      </c>
      <c r="B2394" s="133"/>
      <c r="C2394" s="429" t="s">
        <v>40</v>
      </c>
      <c r="D2394" s="430">
        <v>2756.9999999999991</v>
      </c>
      <c r="E2394" s="430">
        <v>2693.9999999999995</v>
      </c>
      <c r="F2394" s="430">
        <v>2848</v>
      </c>
      <c r="G2394" s="430">
        <v>2836.0000000000014</v>
      </c>
      <c r="H2394" s="430">
        <v>2820.0000000000009</v>
      </c>
      <c r="I2394" s="430">
        <v>2487</v>
      </c>
      <c r="J2394" s="430">
        <v>2575.0000000000005</v>
      </c>
      <c r="K2394" s="430">
        <v>2461</v>
      </c>
      <c r="L2394" s="430">
        <v>2524.9999999999991</v>
      </c>
      <c r="M2394" s="430">
        <v>2530</v>
      </c>
      <c r="N2394" s="430">
        <v>2499.0000000000005</v>
      </c>
      <c r="O2394" s="430">
        <v>2498.0000000000005</v>
      </c>
      <c r="P2394" s="431">
        <v>2627.5</v>
      </c>
      <c r="Q2394" s="395">
        <v>0.31466123768749438</v>
      </c>
      <c r="R2394" s="395">
        <v>7.6474541581449389E-4</v>
      </c>
    </row>
    <row r="2395" spans="1:18" ht="15" x14ac:dyDescent="0.25">
      <c r="A2395" s="16" t="s">
        <v>996</v>
      </c>
      <c r="B2395" s="188"/>
      <c r="C2395" s="380" t="s">
        <v>41</v>
      </c>
      <c r="D2395" s="432">
        <v>40.000000000000007</v>
      </c>
      <c r="E2395" s="432">
        <v>42</v>
      </c>
      <c r="F2395" s="432">
        <v>42</v>
      </c>
      <c r="G2395" s="432">
        <v>42</v>
      </c>
      <c r="H2395" s="432">
        <v>42</v>
      </c>
      <c r="I2395" s="432">
        <v>37</v>
      </c>
      <c r="J2395" s="432">
        <v>39.000000000000007</v>
      </c>
      <c r="K2395" s="432">
        <v>38</v>
      </c>
      <c r="L2395" s="432">
        <v>39</v>
      </c>
      <c r="M2395" s="432">
        <v>36</v>
      </c>
      <c r="N2395" s="432">
        <v>37</v>
      </c>
      <c r="O2395" s="432">
        <v>34</v>
      </c>
      <c r="P2395" s="433">
        <v>39</v>
      </c>
      <c r="Q2395" s="434">
        <v>4.6705188467411158E-3</v>
      </c>
      <c r="R2395" s="434">
        <v>1.1351121300386399E-5</v>
      </c>
    </row>
    <row r="2396" spans="1:18" ht="15" x14ac:dyDescent="0.25">
      <c r="A2396" s="16" t="s">
        <v>997</v>
      </c>
      <c r="B2396" s="133" t="s">
        <v>19</v>
      </c>
      <c r="C2396" s="45" t="s">
        <v>244</v>
      </c>
      <c r="D2396" s="186">
        <v>1151.9999999999998</v>
      </c>
      <c r="E2396" s="186">
        <v>1143</v>
      </c>
      <c r="F2396" s="186">
        <v>1099</v>
      </c>
      <c r="G2396" s="186">
        <v>1025</v>
      </c>
      <c r="H2396" s="186">
        <v>993</v>
      </c>
      <c r="I2396" s="186">
        <v>955</v>
      </c>
      <c r="J2396" s="186">
        <v>955.00000000000011</v>
      </c>
      <c r="K2396" s="186">
        <v>966</v>
      </c>
      <c r="L2396" s="186">
        <v>965.99999999999977</v>
      </c>
      <c r="M2396" s="186">
        <v>974.99999999999977</v>
      </c>
      <c r="N2396" s="186">
        <v>1007.0000000000001</v>
      </c>
      <c r="O2396" s="186">
        <v>1030.0000000000002</v>
      </c>
      <c r="P2396" s="187">
        <v>1022.1666666666666</v>
      </c>
      <c r="Q2396" s="105">
        <v>0.38051807042035052</v>
      </c>
      <c r="R2396" s="105">
        <v>2.9750609801397341E-4</v>
      </c>
    </row>
    <row r="2397" spans="1:18" ht="15" x14ac:dyDescent="0.25">
      <c r="A2397" s="16" t="s">
        <v>998</v>
      </c>
      <c r="B2397" s="133"/>
      <c r="C2397" s="45" t="s">
        <v>40</v>
      </c>
      <c r="D2397" s="186">
        <v>1658.0000000000002</v>
      </c>
      <c r="E2397" s="186">
        <v>1708.0000000000002</v>
      </c>
      <c r="F2397" s="186">
        <v>1677.0000000000005</v>
      </c>
      <c r="G2397" s="186">
        <v>1576</v>
      </c>
      <c r="H2397" s="186">
        <v>1476</v>
      </c>
      <c r="I2397" s="186">
        <v>1439.0000000000002</v>
      </c>
      <c r="J2397" s="186">
        <v>1428</v>
      </c>
      <c r="K2397" s="186">
        <v>1525.9999999999998</v>
      </c>
      <c r="L2397" s="186">
        <v>1520.9999999999995</v>
      </c>
      <c r="M2397" s="186">
        <v>1525.0000000000002</v>
      </c>
      <c r="N2397" s="186">
        <v>1566.9999999999995</v>
      </c>
      <c r="O2397" s="186">
        <v>1661.9999999999993</v>
      </c>
      <c r="P2397" s="187">
        <v>1563.5833333333333</v>
      </c>
      <c r="Q2397" s="105">
        <v>0.58206917946331627</v>
      </c>
      <c r="R2397" s="105">
        <v>4.5508779692126066E-4</v>
      </c>
    </row>
    <row r="2398" spans="1:18" ht="15" x14ac:dyDescent="0.25">
      <c r="A2398" s="16" t="s">
        <v>999</v>
      </c>
      <c r="B2398" s="188"/>
      <c r="C2398" s="180" t="s">
        <v>41</v>
      </c>
      <c r="D2398" s="189">
        <v>124</v>
      </c>
      <c r="E2398" s="189">
        <v>124</v>
      </c>
      <c r="F2398" s="189">
        <v>100</v>
      </c>
      <c r="G2398" s="189">
        <v>124</v>
      </c>
      <c r="H2398" s="189">
        <v>114</v>
      </c>
      <c r="I2398" s="189">
        <v>82</v>
      </c>
      <c r="J2398" s="189">
        <v>69</v>
      </c>
      <c r="K2398" s="189">
        <v>102</v>
      </c>
      <c r="L2398" s="189">
        <v>104</v>
      </c>
      <c r="M2398" s="189">
        <v>67</v>
      </c>
      <c r="N2398" s="189">
        <v>77.000000000000014</v>
      </c>
      <c r="O2398" s="189">
        <v>119.00000000000001</v>
      </c>
      <c r="P2398" s="190">
        <v>100.5</v>
      </c>
      <c r="Q2398" s="191">
        <v>3.7412750116333181E-2</v>
      </c>
      <c r="R2398" s="191">
        <v>2.9250966427918797E-5</v>
      </c>
    </row>
    <row r="2399" spans="1:18" ht="15" x14ac:dyDescent="0.25">
      <c r="A2399" s="16" t="s">
        <v>281</v>
      </c>
      <c r="B2399" s="188" t="s">
        <v>26</v>
      </c>
      <c r="C2399" s="180" t="s">
        <v>40</v>
      </c>
      <c r="D2399" s="193">
        <v>0</v>
      </c>
      <c r="E2399" s="193">
        <v>0</v>
      </c>
      <c r="F2399" s="193">
        <v>0</v>
      </c>
      <c r="G2399" s="193">
        <v>0</v>
      </c>
      <c r="H2399" s="193">
        <v>0</v>
      </c>
      <c r="I2399" s="193">
        <v>0</v>
      </c>
      <c r="J2399" s="193">
        <v>0</v>
      </c>
      <c r="K2399" s="193">
        <v>0</v>
      </c>
      <c r="L2399" s="193">
        <v>0</v>
      </c>
      <c r="M2399" s="193">
        <v>0</v>
      </c>
      <c r="N2399" s="193">
        <v>0</v>
      </c>
      <c r="O2399" s="193">
        <v>0</v>
      </c>
      <c r="P2399" s="194">
        <v>0</v>
      </c>
      <c r="Q2399" s="195"/>
      <c r="R2399" s="196">
        <v>0</v>
      </c>
    </row>
    <row r="2400" spans="1:18" ht="15" x14ac:dyDescent="0.25">
      <c r="B2400" s="35" t="s">
        <v>0</v>
      </c>
      <c r="C2400" s="146"/>
      <c r="D2400" s="149">
        <v>3490289.9999999995</v>
      </c>
      <c r="E2400" s="149">
        <v>3513052.9999999972</v>
      </c>
      <c r="F2400" s="149">
        <v>3517681.0000000014</v>
      </c>
      <c r="G2400" s="149">
        <v>3474782.0000000005</v>
      </c>
      <c r="H2400" s="149">
        <v>3443479.9999999967</v>
      </c>
      <c r="I2400" s="149">
        <v>3407718.9999999991</v>
      </c>
      <c r="J2400" s="149">
        <v>3411670.9999999981</v>
      </c>
      <c r="K2400" s="149">
        <v>3395452.9999999995</v>
      </c>
      <c r="L2400" s="149">
        <v>3391602.9999999977</v>
      </c>
      <c r="M2400" s="149">
        <v>3396321.0000000014</v>
      </c>
      <c r="N2400" s="149">
        <v>3394670</v>
      </c>
      <c r="O2400" s="149">
        <v>3392684.0000000005</v>
      </c>
      <c r="P2400" s="149">
        <v>3435783.916666666</v>
      </c>
      <c r="Q2400" s="149"/>
      <c r="R2400" s="197">
        <v>0.99999999999999956</v>
      </c>
    </row>
    <row r="2401" spans="1:18" s="74" customFormat="1" ht="15.75" x14ac:dyDescent="0.25">
      <c r="A2401" s="20"/>
      <c r="B2401" s="69"/>
      <c r="C2401" s="137"/>
      <c r="D2401" s="30" t="b">
        <v>1</v>
      </c>
      <c r="E2401" s="137"/>
      <c r="F2401" s="137"/>
      <c r="G2401" s="137"/>
      <c r="H2401" s="137"/>
      <c r="I2401" s="137"/>
      <c r="J2401" s="137"/>
      <c r="K2401" s="137"/>
      <c r="L2401" s="137"/>
      <c r="M2401" s="137"/>
      <c r="N2401" s="137"/>
      <c r="O2401" s="137"/>
    </row>
    <row r="2402" spans="1:18" s="74" customFormat="1" ht="15.75" x14ac:dyDescent="0.25">
      <c r="A2402" s="20"/>
      <c r="B2402" s="69"/>
      <c r="C2402" s="137"/>
      <c r="D2402" s="137"/>
      <c r="E2402" s="137"/>
      <c r="F2402" s="137"/>
      <c r="G2402" s="137"/>
      <c r="H2402" s="137"/>
      <c r="I2402" s="137"/>
      <c r="J2402" s="137"/>
      <c r="K2402" s="137"/>
      <c r="L2402" s="137"/>
      <c r="M2402" s="137"/>
      <c r="N2402" s="137"/>
      <c r="O2402" s="137"/>
    </row>
    <row r="2403" spans="1:18" ht="20.25" x14ac:dyDescent="0.3">
      <c r="B2403" s="34" t="s">
        <v>255</v>
      </c>
      <c r="C2403" s="49"/>
      <c r="D2403" s="49"/>
      <c r="E2403" s="49"/>
      <c r="F2403" s="49"/>
      <c r="G2403" s="49"/>
      <c r="H2403" s="49"/>
      <c r="I2403" s="49"/>
      <c r="J2403" s="49"/>
      <c r="K2403" s="49"/>
      <c r="L2403" s="49"/>
      <c r="M2403" s="49"/>
      <c r="N2403" s="49"/>
      <c r="O2403" s="49"/>
    </row>
    <row r="2404" spans="1:18" ht="20.25" x14ac:dyDescent="0.3">
      <c r="B2404" s="34"/>
      <c r="C2404" s="49"/>
      <c r="D2404" s="49"/>
      <c r="E2404" s="49"/>
      <c r="F2404" s="49"/>
      <c r="G2404" s="49"/>
      <c r="H2404" s="49"/>
      <c r="I2404" s="49"/>
      <c r="J2404" s="49"/>
      <c r="K2404" s="49"/>
      <c r="L2404" s="49"/>
      <c r="M2404" s="49"/>
      <c r="N2404" s="49"/>
      <c r="O2404" s="49"/>
    </row>
    <row r="2405" spans="1:18" s="10" customFormat="1" ht="15.75" x14ac:dyDescent="0.25">
      <c r="A2405" s="20"/>
      <c r="B2405" s="329"/>
      <c r="C2405" s="30"/>
      <c r="D2405" s="30">
        <v>6</v>
      </c>
      <c r="E2405" s="30">
        <v>7</v>
      </c>
      <c r="F2405" s="30">
        <v>8</v>
      </c>
      <c r="G2405" s="30">
        <v>9</v>
      </c>
      <c r="H2405" s="30">
        <v>10</v>
      </c>
      <c r="I2405" s="30">
        <v>11</v>
      </c>
      <c r="J2405" s="30">
        <v>12</v>
      </c>
      <c r="K2405" s="30">
        <v>13</v>
      </c>
      <c r="L2405" s="30">
        <v>14</v>
      </c>
      <c r="M2405" s="30">
        <v>15</v>
      </c>
      <c r="N2405" s="30">
        <v>16</v>
      </c>
      <c r="O2405" s="30">
        <v>17</v>
      </c>
      <c r="P2405" s="30">
        <v>19</v>
      </c>
    </row>
    <row r="2406" spans="1:18" ht="32.25" thickBot="1" x14ac:dyDescent="0.25">
      <c r="B2406" s="83" t="s">
        <v>256</v>
      </c>
      <c r="C2406" s="83" t="s">
        <v>245</v>
      </c>
      <c r="D2406" s="83" t="s">
        <v>339</v>
      </c>
      <c r="E2406" s="83" t="s">
        <v>340</v>
      </c>
      <c r="F2406" s="83" t="s">
        <v>341</v>
      </c>
      <c r="G2406" s="83" t="s">
        <v>342</v>
      </c>
      <c r="H2406" s="83" t="s">
        <v>343</v>
      </c>
      <c r="I2406" s="83" t="s">
        <v>344</v>
      </c>
      <c r="J2406" s="83" t="s">
        <v>345</v>
      </c>
      <c r="K2406" s="83" t="s">
        <v>346</v>
      </c>
      <c r="L2406" s="83" t="s">
        <v>347</v>
      </c>
      <c r="M2406" s="83" t="s">
        <v>348</v>
      </c>
      <c r="N2406" s="83" t="s">
        <v>349</v>
      </c>
      <c r="O2406" s="83" t="s">
        <v>350</v>
      </c>
      <c r="P2406" s="198" t="s">
        <v>1</v>
      </c>
      <c r="Q2406" s="96" t="s">
        <v>257</v>
      </c>
      <c r="R2406" s="96" t="s">
        <v>254</v>
      </c>
    </row>
    <row r="2407" spans="1:18" ht="15" x14ac:dyDescent="0.25">
      <c r="A2407" s="16" t="s">
        <v>282</v>
      </c>
      <c r="B2407" s="199" t="s">
        <v>30</v>
      </c>
      <c r="C2407" s="200" t="s">
        <v>241</v>
      </c>
      <c r="D2407" s="201">
        <v>67547.999999999956</v>
      </c>
      <c r="E2407" s="201">
        <v>70267.999999999884</v>
      </c>
      <c r="F2407" s="201">
        <v>71256.000000000073</v>
      </c>
      <c r="G2407" s="201">
        <v>70711.000000000029</v>
      </c>
      <c r="H2407" s="201">
        <v>70994.000000000116</v>
      </c>
      <c r="I2407" s="201">
        <v>70383.999999999985</v>
      </c>
      <c r="J2407" s="201">
        <v>70848.999999999971</v>
      </c>
      <c r="K2407" s="201">
        <v>70658.999999999985</v>
      </c>
      <c r="L2407" s="201">
        <v>70822.999999999985</v>
      </c>
      <c r="M2407" s="201">
        <v>71034</v>
      </c>
      <c r="N2407" s="201">
        <v>71657.000000000087</v>
      </c>
      <c r="O2407" s="201">
        <v>72095.000000000087</v>
      </c>
      <c r="P2407" s="202">
        <v>70689.833333333358</v>
      </c>
      <c r="Q2407" s="203">
        <v>4.3515171070663612E-2</v>
      </c>
      <c r="R2407" s="203">
        <v>2.0574586483865759E-2</v>
      </c>
    </row>
    <row r="2408" spans="1:18" ht="15" x14ac:dyDescent="0.25">
      <c r="A2408" s="16" t="s">
        <v>283</v>
      </c>
      <c r="B2408" s="199"/>
      <c r="C2408" s="200" t="s">
        <v>242</v>
      </c>
      <c r="D2408" s="201">
        <v>160472.99999999997</v>
      </c>
      <c r="E2408" s="201">
        <v>162994.00000000006</v>
      </c>
      <c r="F2408" s="201">
        <v>163106.99999999985</v>
      </c>
      <c r="G2408" s="201">
        <v>160687.00000000044</v>
      </c>
      <c r="H2408" s="201">
        <v>160053.00000000006</v>
      </c>
      <c r="I2408" s="201">
        <v>159416.99999999991</v>
      </c>
      <c r="J2408" s="201">
        <v>160157.99999999994</v>
      </c>
      <c r="K2408" s="201">
        <v>166853</v>
      </c>
      <c r="L2408" s="201">
        <v>160194.99999999971</v>
      </c>
      <c r="M2408" s="201">
        <v>160913.00000000012</v>
      </c>
      <c r="N2408" s="201">
        <v>161422.00000000038</v>
      </c>
      <c r="O2408" s="201">
        <v>162745</v>
      </c>
      <c r="P2408" s="202">
        <v>161584.75000000003</v>
      </c>
      <c r="Q2408" s="203">
        <v>9.946816546453513E-2</v>
      </c>
      <c r="R2408" s="203">
        <v>4.7029951219041313E-2</v>
      </c>
    </row>
    <row r="2409" spans="1:18" ht="15" x14ac:dyDescent="0.25">
      <c r="A2409" s="16" t="s">
        <v>284</v>
      </c>
      <c r="B2409" s="199"/>
      <c r="C2409" s="200" t="s">
        <v>243</v>
      </c>
      <c r="D2409" s="201">
        <v>325080.00000000029</v>
      </c>
      <c r="E2409" s="201">
        <v>329608.00000000006</v>
      </c>
      <c r="F2409" s="201">
        <v>330806.99999999959</v>
      </c>
      <c r="G2409" s="201">
        <v>326068.99999999959</v>
      </c>
      <c r="H2409" s="201">
        <v>323492.00000000017</v>
      </c>
      <c r="I2409" s="201">
        <v>324261.00000000012</v>
      </c>
      <c r="J2409" s="201">
        <v>323394.00000000029</v>
      </c>
      <c r="K2409" s="201">
        <v>322642.99999999889</v>
      </c>
      <c r="L2409" s="201">
        <v>324187.00000000052</v>
      </c>
      <c r="M2409" s="201">
        <v>326388.00000000035</v>
      </c>
      <c r="N2409" s="201">
        <v>329405.99999999971</v>
      </c>
      <c r="O2409" s="201">
        <v>330833.00000000017</v>
      </c>
      <c r="P2409" s="202">
        <v>326347.33333333331</v>
      </c>
      <c r="Q2409" s="203">
        <v>0.20089253813190783</v>
      </c>
      <c r="R2409" s="203">
        <v>9.4984824787802555E-2</v>
      </c>
    </row>
    <row r="2410" spans="1:18" ht="15" x14ac:dyDescent="0.25">
      <c r="A2410" s="16" t="s">
        <v>285</v>
      </c>
      <c r="B2410" s="199"/>
      <c r="C2410" s="382" t="s">
        <v>244</v>
      </c>
      <c r="D2410" s="435">
        <v>598628.00000000151</v>
      </c>
      <c r="E2410" s="435">
        <v>610084.99999999825</v>
      </c>
      <c r="F2410" s="435">
        <v>614690.00000000093</v>
      </c>
      <c r="G2410" s="435">
        <v>606437.00000000047</v>
      </c>
      <c r="H2410" s="435">
        <v>600665.99999999965</v>
      </c>
      <c r="I2410" s="435">
        <v>591623.99999999895</v>
      </c>
      <c r="J2410" s="435">
        <v>593543.00000000233</v>
      </c>
      <c r="K2410" s="435">
        <v>587075</v>
      </c>
      <c r="L2410" s="435">
        <v>586841.00000000303</v>
      </c>
      <c r="M2410" s="435">
        <v>589922.99999999919</v>
      </c>
      <c r="N2410" s="435">
        <v>585371.99999999616</v>
      </c>
      <c r="O2410" s="435">
        <v>585864.00000000221</v>
      </c>
      <c r="P2410" s="436">
        <v>595895.66666666686</v>
      </c>
      <c r="Q2410" s="437">
        <v>0.3668208093375116</v>
      </c>
      <c r="R2410" s="437">
        <v>0.1734380511463578</v>
      </c>
    </row>
    <row r="2411" spans="1:18" ht="15" x14ac:dyDescent="0.25">
      <c r="A2411" s="16" t="s">
        <v>286</v>
      </c>
      <c r="B2411" s="199"/>
      <c r="C2411" s="382" t="s">
        <v>40</v>
      </c>
      <c r="D2411" s="435">
        <v>477719.99999999843</v>
      </c>
      <c r="E2411" s="435">
        <v>433613.99999999866</v>
      </c>
      <c r="F2411" s="435">
        <v>472259.99999999959</v>
      </c>
      <c r="G2411" s="435">
        <v>466277.99999999901</v>
      </c>
      <c r="H2411" s="435">
        <v>420720.00000000052</v>
      </c>
      <c r="I2411" s="435">
        <v>415089.99999999936</v>
      </c>
      <c r="J2411" s="435">
        <v>412829.00000000023</v>
      </c>
      <c r="K2411" s="435">
        <v>409549.99999999814</v>
      </c>
      <c r="L2411" s="435">
        <v>408867.00000000012</v>
      </c>
      <c r="M2411" s="435">
        <v>406834.0000000007</v>
      </c>
      <c r="N2411" s="435">
        <v>405260.99999999872</v>
      </c>
      <c r="O2411" s="435">
        <v>401574.00000000105</v>
      </c>
      <c r="P2411" s="436">
        <v>427549.74999999959</v>
      </c>
      <c r="Q2411" s="437">
        <v>0.26319061221631729</v>
      </c>
      <c r="R2411" s="437">
        <v>0.12444023267179165</v>
      </c>
    </row>
    <row r="2412" spans="1:18" ht="15" x14ac:dyDescent="0.25">
      <c r="A2412" s="16" t="s">
        <v>287</v>
      </c>
      <c r="B2412" s="204"/>
      <c r="C2412" s="438" t="s">
        <v>41</v>
      </c>
      <c r="D2412" s="439">
        <v>14779.000000000013</v>
      </c>
      <c r="E2412" s="439">
        <v>54603.999999999935</v>
      </c>
      <c r="F2412" s="439">
        <v>12745.000000000002</v>
      </c>
      <c r="G2412" s="439">
        <v>12271.000000000009</v>
      </c>
      <c r="H2412" s="439">
        <v>52085.000000000058</v>
      </c>
      <c r="I2412" s="439">
        <v>51191.000000000015</v>
      </c>
      <c r="J2412" s="439">
        <v>50892.000000000022</v>
      </c>
      <c r="K2412" s="439">
        <v>50482.000000000029</v>
      </c>
      <c r="L2412" s="439">
        <v>50854.000000000073</v>
      </c>
      <c r="M2412" s="439">
        <v>51983.000000000044</v>
      </c>
      <c r="N2412" s="439">
        <v>53041.000000000058</v>
      </c>
      <c r="O2412" s="439">
        <v>54110.000000000029</v>
      </c>
      <c r="P2412" s="440">
        <v>42419.750000000022</v>
      </c>
      <c r="Q2412" s="441">
        <v>2.611270377906464E-2</v>
      </c>
      <c r="R2412" s="441">
        <v>1.2346454558514516E-2</v>
      </c>
    </row>
    <row r="2413" spans="1:18" ht="15" x14ac:dyDescent="0.25">
      <c r="A2413" s="16" t="s">
        <v>288</v>
      </c>
      <c r="B2413" s="199" t="s">
        <v>31</v>
      </c>
      <c r="C2413" s="200" t="s">
        <v>241</v>
      </c>
      <c r="D2413" s="201">
        <v>84657.000000000029</v>
      </c>
      <c r="E2413" s="201">
        <v>85163.000000000102</v>
      </c>
      <c r="F2413" s="201">
        <v>85736.000000000058</v>
      </c>
      <c r="G2413" s="201">
        <v>85077.999999999942</v>
      </c>
      <c r="H2413" s="201">
        <v>84661.000000000015</v>
      </c>
      <c r="I2413" s="201">
        <v>83218.000000000116</v>
      </c>
      <c r="J2413" s="201">
        <v>84497.000000000116</v>
      </c>
      <c r="K2413" s="201">
        <v>83155.999999999971</v>
      </c>
      <c r="L2413" s="201">
        <v>83123.000000000029</v>
      </c>
      <c r="M2413" s="201">
        <v>83971.000000000044</v>
      </c>
      <c r="N2413" s="201">
        <v>84133.000000000058</v>
      </c>
      <c r="O2413" s="201">
        <v>85729.000000000073</v>
      </c>
      <c r="P2413" s="202">
        <v>84426.833333333387</v>
      </c>
      <c r="Q2413" s="203">
        <v>8.6530933944961405E-2</v>
      </c>
      <c r="R2413" s="203">
        <v>2.4572800671132638E-2</v>
      </c>
    </row>
    <row r="2414" spans="1:18" ht="15" x14ac:dyDescent="0.25">
      <c r="A2414" s="16" t="s">
        <v>289</v>
      </c>
      <c r="B2414" s="199"/>
      <c r="C2414" s="200" t="s">
        <v>242</v>
      </c>
      <c r="D2414" s="201">
        <v>1328.9999999999995</v>
      </c>
      <c r="E2414" s="201">
        <v>1297.9999999999995</v>
      </c>
      <c r="F2414" s="201">
        <v>1263.0000000000002</v>
      </c>
      <c r="G2414" s="201">
        <v>1258.0000000000002</v>
      </c>
      <c r="H2414" s="201">
        <v>1244.0000000000002</v>
      </c>
      <c r="I2414" s="201">
        <v>1221.0000000000002</v>
      </c>
      <c r="J2414" s="201">
        <v>1230.9999999999998</v>
      </c>
      <c r="K2414" s="201">
        <v>1224</v>
      </c>
      <c r="L2414" s="201">
        <v>1215.0000000000002</v>
      </c>
      <c r="M2414" s="201">
        <v>1209.0000000000002</v>
      </c>
      <c r="N2414" s="201">
        <v>1207</v>
      </c>
      <c r="O2414" s="201">
        <v>1198.0000000000002</v>
      </c>
      <c r="P2414" s="202">
        <v>1241.4166666666665</v>
      </c>
      <c r="Q2414" s="203">
        <v>1.2723554744424553E-3</v>
      </c>
      <c r="R2414" s="203">
        <v>3.6131977352960715E-4</v>
      </c>
    </row>
    <row r="2415" spans="1:18" ht="15" x14ac:dyDescent="0.25">
      <c r="A2415" s="16" t="s">
        <v>290</v>
      </c>
      <c r="B2415" s="199"/>
      <c r="C2415" s="200" t="s">
        <v>243</v>
      </c>
      <c r="D2415" s="201">
        <v>105428.99999999997</v>
      </c>
      <c r="E2415" s="201">
        <v>106467.0000000002</v>
      </c>
      <c r="F2415" s="201">
        <v>106832</v>
      </c>
      <c r="G2415" s="201">
        <v>105699.99999999984</v>
      </c>
      <c r="H2415" s="201">
        <v>104019.00000000006</v>
      </c>
      <c r="I2415" s="201">
        <v>103881.99999999997</v>
      </c>
      <c r="J2415" s="201">
        <v>104320.00000000016</v>
      </c>
      <c r="K2415" s="201">
        <v>102743.99999999991</v>
      </c>
      <c r="L2415" s="201">
        <v>102728.99999999984</v>
      </c>
      <c r="M2415" s="201">
        <v>104102</v>
      </c>
      <c r="N2415" s="201">
        <v>105141.00000000006</v>
      </c>
      <c r="O2415" s="201">
        <v>105735.9999999999</v>
      </c>
      <c r="P2415" s="202">
        <v>104758.41666666667</v>
      </c>
      <c r="Q2415" s="203">
        <v>0.10736922462758174</v>
      </c>
      <c r="R2415" s="203">
        <v>3.0490397303070599E-2</v>
      </c>
    </row>
    <row r="2416" spans="1:18" ht="15" x14ac:dyDescent="0.25">
      <c r="A2416" s="16" t="s">
        <v>291</v>
      </c>
      <c r="B2416" s="199"/>
      <c r="C2416" s="382" t="s">
        <v>244</v>
      </c>
      <c r="D2416" s="435">
        <v>359695.99999999948</v>
      </c>
      <c r="E2416" s="435">
        <v>365119</v>
      </c>
      <c r="F2416" s="435">
        <v>369382.99999999948</v>
      </c>
      <c r="G2416" s="435">
        <v>366646.00000000012</v>
      </c>
      <c r="H2416" s="435">
        <v>363408.00000000006</v>
      </c>
      <c r="I2416" s="435">
        <v>356408.99999999919</v>
      </c>
      <c r="J2416" s="435">
        <v>361583.00000000116</v>
      </c>
      <c r="K2416" s="435">
        <v>357682.00000000035</v>
      </c>
      <c r="L2416" s="435">
        <v>358364.99999999983</v>
      </c>
      <c r="M2416" s="435">
        <v>358391.99999999913</v>
      </c>
      <c r="N2416" s="435">
        <v>358114.00000000105</v>
      </c>
      <c r="O2416" s="435">
        <v>358689.9999999993</v>
      </c>
      <c r="P2416" s="436">
        <v>361123.91666666657</v>
      </c>
      <c r="Q2416" s="437">
        <v>0.37012391138317857</v>
      </c>
      <c r="R2416" s="437">
        <v>0.10510670211676823</v>
      </c>
    </row>
    <row r="2417" spans="1:18" ht="15" x14ac:dyDescent="0.25">
      <c r="A2417" s="16" t="s">
        <v>292</v>
      </c>
      <c r="B2417" s="199"/>
      <c r="C2417" s="382" t="s">
        <v>40</v>
      </c>
      <c r="D2417" s="435">
        <v>429581.00000000006</v>
      </c>
      <c r="E2417" s="435">
        <v>400445.00000000012</v>
      </c>
      <c r="F2417" s="435">
        <v>428994.99999999878</v>
      </c>
      <c r="G2417" s="435">
        <v>425457.00000000017</v>
      </c>
      <c r="H2417" s="435">
        <v>391867.00000000035</v>
      </c>
      <c r="I2417" s="435">
        <v>385214</v>
      </c>
      <c r="J2417" s="435">
        <v>383996.99999999977</v>
      </c>
      <c r="K2417" s="435">
        <v>382167.00000000029</v>
      </c>
      <c r="L2417" s="435">
        <v>383463.99999999988</v>
      </c>
      <c r="M2417" s="435">
        <v>383317.99999999919</v>
      </c>
      <c r="N2417" s="435">
        <v>380615.00000000116</v>
      </c>
      <c r="O2417" s="435">
        <v>380102.99999999959</v>
      </c>
      <c r="P2417" s="436">
        <v>396268.58333333331</v>
      </c>
      <c r="Q2417" s="437">
        <v>0.40614445970629492</v>
      </c>
      <c r="R2417" s="437">
        <v>0.11533571171663953</v>
      </c>
    </row>
    <row r="2418" spans="1:18" ht="15" x14ac:dyDescent="0.25">
      <c r="A2418" s="16" t="s">
        <v>293</v>
      </c>
      <c r="B2418" s="204"/>
      <c r="C2418" s="438" t="s">
        <v>41</v>
      </c>
      <c r="D2418" s="439">
        <v>7761.9999999999945</v>
      </c>
      <c r="E2418" s="439">
        <v>35514.000000000029</v>
      </c>
      <c r="F2418" s="439">
        <v>6359.9999999999955</v>
      </c>
      <c r="G2418" s="439">
        <v>5987.0000000000045</v>
      </c>
      <c r="H2418" s="439">
        <v>33960.000000000065</v>
      </c>
      <c r="I2418" s="439">
        <v>33268</v>
      </c>
      <c r="J2418" s="439">
        <v>33476.999999999978</v>
      </c>
      <c r="K2418" s="439">
        <v>33606.999999999993</v>
      </c>
      <c r="L2418" s="439">
        <v>34423.999999999978</v>
      </c>
      <c r="M2418" s="439">
        <v>35120.000000000036</v>
      </c>
      <c r="N2418" s="439">
        <v>36528.999999999985</v>
      </c>
      <c r="O2418" s="439">
        <v>38368.000000000015</v>
      </c>
      <c r="P2418" s="440">
        <v>27864.666666666672</v>
      </c>
      <c r="Q2418" s="441">
        <v>2.8559114863541016E-2</v>
      </c>
      <c r="R2418" s="441">
        <v>8.1101336237991515E-3</v>
      </c>
    </row>
    <row r="2419" spans="1:18" ht="15" x14ac:dyDescent="0.25">
      <c r="A2419" s="16" t="s">
        <v>1000</v>
      </c>
      <c r="B2419" s="199" t="s">
        <v>27</v>
      </c>
      <c r="C2419" s="200" t="s">
        <v>241</v>
      </c>
      <c r="D2419" s="201">
        <v>10591.999999999998</v>
      </c>
      <c r="E2419" s="201">
        <v>10636.999999999978</v>
      </c>
      <c r="F2419" s="201">
        <v>10607.000000000024</v>
      </c>
      <c r="G2419" s="201">
        <v>10534.000000000011</v>
      </c>
      <c r="H2419" s="201">
        <v>10547.999999999991</v>
      </c>
      <c r="I2419" s="201">
        <v>10545.99999999998</v>
      </c>
      <c r="J2419" s="201">
        <v>10555.999999999987</v>
      </c>
      <c r="K2419" s="201">
        <v>10563.999999999993</v>
      </c>
      <c r="L2419" s="201">
        <v>10549.000000000005</v>
      </c>
      <c r="M2419" s="201">
        <v>10537.000000000002</v>
      </c>
      <c r="N2419" s="201">
        <v>10563.999999999984</v>
      </c>
      <c r="O2419" s="201">
        <v>10529.00000000002</v>
      </c>
      <c r="P2419" s="202">
        <v>10563.58333333333</v>
      </c>
      <c r="Q2419" s="203">
        <v>3.1470613061633831E-2</v>
      </c>
      <c r="R2419" s="203">
        <v>3.0745773277796591E-3</v>
      </c>
    </row>
    <row r="2420" spans="1:18" ht="15" x14ac:dyDescent="0.25">
      <c r="A2420" s="16" t="s">
        <v>1001</v>
      </c>
      <c r="B2420" s="199"/>
      <c r="C2420" s="200" t="s">
        <v>242</v>
      </c>
      <c r="D2420" s="201">
        <v>6400.0000000000036</v>
      </c>
      <c r="E2420" s="201">
        <v>6413.9999999999964</v>
      </c>
      <c r="F2420" s="201">
        <v>6388.9999999999973</v>
      </c>
      <c r="G2420" s="201">
        <v>6186</v>
      </c>
      <c r="H2420" s="201">
        <v>6205.0000000000036</v>
      </c>
      <c r="I2420" s="201">
        <v>6232.9999999999927</v>
      </c>
      <c r="J2420" s="201">
        <v>6188.0000000000036</v>
      </c>
      <c r="K2420" s="201">
        <v>6176.9999999999982</v>
      </c>
      <c r="L2420" s="201">
        <v>6275.0000000000009</v>
      </c>
      <c r="M2420" s="201">
        <v>6318.9999999999982</v>
      </c>
      <c r="N2420" s="201">
        <v>6340.9999999999936</v>
      </c>
      <c r="O2420" s="201">
        <v>6420.0000000000018</v>
      </c>
      <c r="P2420" s="202">
        <v>6295.583333333333</v>
      </c>
      <c r="Q2420" s="203">
        <v>1.8755554893519807E-2</v>
      </c>
      <c r="R2420" s="203">
        <v>1.8323571813681433E-3</v>
      </c>
    </row>
    <row r="2421" spans="1:18" ht="15" x14ac:dyDescent="0.25">
      <c r="A2421" s="16" t="s">
        <v>1002</v>
      </c>
      <c r="B2421" s="199"/>
      <c r="C2421" s="200" t="s">
        <v>243</v>
      </c>
      <c r="D2421" s="201">
        <v>222153.00000000087</v>
      </c>
      <c r="E2421" s="201">
        <v>223671.00000000023</v>
      </c>
      <c r="F2421" s="201">
        <v>221347.00000000067</v>
      </c>
      <c r="G2421" s="201">
        <v>217204.00000000017</v>
      </c>
      <c r="H2421" s="201">
        <v>217811.99999999988</v>
      </c>
      <c r="I2421" s="201">
        <v>219418.00000000032</v>
      </c>
      <c r="J2421" s="201">
        <v>220906.00000000038</v>
      </c>
      <c r="K2421" s="201">
        <v>226152.99999999936</v>
      </c>
      <c r="L2421" s="201">
        <v>226652.00000000084</v>
      </c>
      <c r="M2421" s="201">
        <v>224563.00000000003</v>
      </c>
      <c r="N2421" s="201">
        <v>225878.99999999953</v>
      </c>
      <c r="O2421" s="201">
        <v>225747.00000000076</v>
      </c>
      <c r="P2421" s="202">
        <v>222625.41666666695</v>
      </c>
      <c r="Q2421" s="203">
        <v>0.66323690782973121</v>
      </c>
      <c r="R2421" s="203">
        <v>6.4796105362369225E-2</v>
      </c>
    </row>
    <row r="2422" spans="1:18" ht="15" x14ac:dyDescent="0.25">
      <c r="A2422" s="16" t="s">
        <v>1003</v>
      </c>
      <c r="B2422" s="199"/>
      <c r="C2422" s="382" t="s">
        <v>244</v>
      </c>
      <c r="D2422" s="435">
        <v>98663.000000000175</v>
      </c>
      <c r="E2422" s="435">
        <v>98283.000000000276</v>
      </c>
      <c r="F2422" s="435">
        <v>97479.999999999956</v>
      </c>
      <c r="G2422" s="435">
        <v>94466.000000000349</v>
      </c>
      <c r="H2422" s="435">
        <v>94271.000000000102</v>
      </c>
      <c r="I2422" s="435">
        <v>93769.000000000568</v>
      </c>
      <c r="J2422" s="435">
        <v>94945.000000000073</v>
      </c>
      <c r="K2422" s="435">
        <v>89363.999999999694</v>
      </c>
      <c r="L2422" s="435">
        <v>89583.999999999956</v>
      </c>
      <c r="M2422" s="435">
        <v>91587.000000000146</v>
      </c>
      <c r="N2422" s="435">
        <v>91957.000000000087</v>
      </c>
      <c r="O2422" s="435">
        <v>91733.000000000044</v>
      </c>
      <c r="P2422" s="436">
        <v>93841.833333333445</v>
      </c>
      <c r="Q2422" s="437">
        <v>0.27956990849011171</v>
      </c>
      <c r="R2422" s="437">
        <v>2.7313077774802859E-2</v>
      </c>
    </row>
    <row r="2423" spans="1:18" ht="15" x14ac:dyDescent="0.25">
      <c r="A2423" s="16" t="s">
        <v>1004</v>
      </c>
      <c r="B2423" s="199"/>
      <c r="C2423" s="382" t="s">
        <v>40</v>
      </c>
      <c r="D2423" s="435">
        <v>2048.0000000000014</v>
      </c>
      <c r="E2423" s="435">
        <v>2050</v>
      </c>
      <c r="F2423" s="435">
        <v>2004.9999999999989</v>
      </c>
      <c r="G2423" s="435">
        <v>1913.0000000000007</v>
      </c>
      <c r="H2423" s="435">
        <v>1921.0000000000007</v>
      </c>
      <c r="I2423" s="435">
        <v>1930.0000000000007</v>
      </c>
      <c r="J2423" s="435">
        <v>1947</v>
      </c>
      <c r="K2423" s="435">
        <v>1963.0000000000002</v>
      </c>
      <c r="L2423" s="435">
        <v>1947.9999999999995</v>
      </c>
      <c r="M2423" s="435">
        <v>1971.9999999999975</v>
      </c>
      <c r="N2423" s="435">
        <v>2016.0000000000025</v>
      </c>
      <c r="O2423" s="435">
        <v>1991</v>
      </c>
      <c r="P2423" s="436">
        <v>1975.3333333333333</v>
      </c>
      <c r="Q2423" s="437">
        <v>5.884835575151807E-3</v>
      </c>
      <c r="R2423" s="437">
        <v>5.7492944295803241E-4</v>
      </c>
    </row>
    <row r="2424" spans="1:18" ht="15" x14ac:dyDescent="0.25">
      <c r="A2424" s="16" t="s">
        <v>1005</v>
      </c>
      <c r="B2424" s="204"/>
      <c r="C2424" s="438" t="s">
        <v>41</v>
      </c>
      <c r="D2424" s="439">
        <v>395</v>
      </c>
      <c r="E2424" s="439">
        <v>388</v>
      </c>
      <c r="F2424" s="439">
        <v>389.00000000000017</v>
      </c>
      <c r="G2424" s="439">
        <v>360.00000000000017</v>
      </c>
      <c r="H2424" s="439">
        <v>368.99999999999989</v>
      </c>
      <c r="I2424" s="439">
        <v>367</v>
      </c>
      <c r="J2424" s="439">
        <v>354.99999999999977</v>
      </c>
      <c r="K2424" s="439">
        <v>367.00000000000006</v>
      </c>
      <c r="L2424" s="439">
        <v>340</v>
      </c>
      <c r="M2424" s="439">
        <v>338</v>
      </c>
      <c r="N2424" s="439">
        <v>359.00000000000011</v>
      </c>
      <c r="O2424" s="439">
        <v>332</v>
      </c>
      <c r="P2424" s="440">
        <v>363.25</v>
      </c>
      <c r="Q2424" s="441">
        <v>1.0821801498517856E-3</v>
      </c>
      <c r="R2424" s="441">
        <v>1.0572550800936817E-4</v>
      </c>
    </row>
    <row r="2425" spans="1:18" ht="15" x14ac:dyDescent="0.25">
      <c r="A2425" s="16" t="s">
        <v>1006</v>
      </c>
      <c r="B2425" s="199" t="s">
        <v>32</v>
      </c>
      <c r="C2425" s="200" t="s">
        <v>241</v>
      </c>
      <c r="D2425" s="201">
        <v>227.00000000000003</v>
      </c>
      <c r="E2425" s="201">
        <v>221.00000000000006</v>
      </c>
      <c r="F2425" s="201">
        <v>213</v>
      </c>
      <c r="G2425" s="201">
        <v>202</v>
      </c>
      <c r="H2425" s="201">
        <v>198</v>
      </c>
      <c r="I2425" s="201">
        <v>192.00000000000003</v>
      </c>
      <c r="J2425" s="201">
        <v>190.00000000000003</v>
      </c>
      <c r="K2425" s="201">
        <v>185.00000000000006</v>
      </c>
      <c r="L2425" s="201">
        <v>181.00000000000006</v>
      </c>
      <c r="M2425" s="201">
        <v>176</v>
      </c>
      <c r="N2425" s="201">
        <v>173.00000000000006</v>
      </c>
      <c r="O2425" s="201">
        <v>170</v>
      </c>
      <c r="P2425" s="202">
        <v>194</v>
      </c>
      <c r="Q2425" s="203">
        <v>8.2936788842864349E-4</v>
      </c>
      <c r="R2425" s="203">
        <v>5.6464552109614388E-5</v>
      </c>
    </row>
    <row r="2426" spans="1:18" ht="15" x14ac:dyDescent="0.25">
      <c r="A2426" s="16" t="s">
        <v>1007</v>
      </c>
      <c r="B2426" s="199"/>
      <c r="C2426" s="200" t="s">
        <v>243</v>
      </c>
      <c r="D2426" s="201">
        <v>48248.000000000022</v>
      </c>
      <c r="E2426" s="201">
        <v>48053</v>
      </c>
      <c r="F2426" s="201">
        <v>47721.999999999978</v>
      </c>
      <c r="G2426" s="201">
        <v>46733.999999999956</v>
      </c>
      <c r="H2426" s="201">
        <v>45789.999999999985</v>
      </c>
      <c r="I2426" s="201">
        <v>45381.000000000007</v>
      </c>
      <c r="J2426" s="201">
        <v>45185.000000000044</v>
      </c>
      <c r="K2426" s="201">
        <v>45013.000000000065</v>
      </c>
      <c r="L2426" s="201">
        <v>44660.999999999985</v>
      </c>
      <c r="M2426" s="201">
        <v>44613.000000000007</v>
      </c>
      <c r="N2426" s="201">
        <v>44157.000000000029</v>
      </c>
      <c r="O2426" s="201">
        <v>43526.999999999964</v>
      </c>
      <c r="P2426" s="202">
        <v>45757.000000000007</v>
      </c>
      <c r="Q2426" s="203">
        <v>0.19561539417953322</v>
      </c>
      <c r="R2426" s="203">
        <v>1.3317775829276422E-2</v>
      </c>
    </row>
    <row r="2427" spans="1:18" ht="15" x14ac:dyDescent="0.25">
      <c r="A2427" s="16" t="s">
        <v>1008</v>
      </c>
      <c r="B2427" s="199"/>
      <c r="C2427" s="382" t="s">
        <v>244</v>
      </c>
      <c r="D2427" s="435">
        <v>24838.000000000007</v>
      </c>
      <c r="E2427" s="435">
        <v>24518</v>
      </c>
      <c r="F2427" s="435">
        <v>24408</v>
      </c>
      <c r="G2427" s="435">
        <v>23952</v>
      </c>
      <c r="H2427" s="435">
        <v>23610.999999999993</v>
      </c>
      <c r="I2427" s="435">
        <v>23227.000000000022</v>
      </c>
      <c r="J2427" s="435">
        <v>23048.999999999996</v>
      </c>
      <c r="K2427" s="435">
        <v>22597</v>
      </c>
      <c r="L2427" s="435">
        <v>22204.999999999978</v>
      </c>
      <c r="M2427" s="435">
        <v>21884.000000000015</v>
      </c>
      <c r="N2427" s="435">
        <v>22024.000000000007</v>
      </c>
      <c r="O2427" s="435">
        <v>21190.999999999996</v>
      </c>
      <c r="P2427" s="436">
        <v>23125.333333333332</v>
      </c>
      <c r="Q2427" s="437">
        <v>9.8862932349872118E-2</v>
      </c>
      <c r="R2427" s="437">
        <v>6.7307298404752705E-3</v>
      </c>
    </row>
    <row r="2428" spans="1:18" ht="15" x14ac:dyDescent="0.25">
      <c r="A2428" s="16" t="s">
        <v>1009</v>
      </c>
      <c r="B2428" s="204"/>
      <c r="C2428" s="438" t="s">
        <v>40</v>
      </c>
      <c r="D2428" s="439">
        <v>172205.99999999994</v>
      </c>
      <c r="E2428" s="439">
        <v>171178.00000000006</v>
      </c>
      <c r="F2428" s="439">
        <v>172124.99999999997</v>
      </c>
      <c r="G2428" s="439">
        <v>169429.99999999983</v>
      </c>
      <c r="H2428" s="439">
        <v>166579.00000000009</v>
      </c>
      <c r="I2428" s="439">
        <v>164867.99999999997</v>
      </c>
      <c r="J2428" s="439">
        <v>163844.99999999997</v>
      </c>
      <c r="K2428" s="439">
        <v>163353.99999999994</v>
      </c>
      <c r="L2428" s="439">
        <v>161641.0000000002</v>
      </c>
      <c r="M2428" s="439">
        <v>159607.99999999997</v>
      </c>
      <c r="N2428" s="439">
        <v>158160.99999999971</v>
      </c>
      <c r="O2428" s="439">
        <v>155046.0000000002</v>
      </c>
      <c r="P2428" s="440">
        <v>164836.75</v>
      </c>
      <c r="Q2428" s="441">
        <v>0.704692305582166</v>
      </c>
      <c r="R2428" s="441">
        <v>4.7976460102858137E-2</v>
      </c>
    </row>
    <row r="2429" spans="1:18" ht="15" x14ac:dyDescent="0.25">
      <c r="A2429" s="16" t="s">
        <v>1010</v>
      </c>
      <c r="B2429" s="199" t="s">
        <v>356</v>
      </c>
      <c r="C2429" s="200" t="s">
        <v>242</v>
      </c>
      <c r="D2429" s="201">
        <v>17616.999999999996</v>
      </c>
      <c r="E2429" s="201">
        <v>17483.000000000004</v>
      </c>
      <c r="F2429" s="201">
        <v>17361.000000000004</v>
      </c>
      <c r="G2429" s="201">
        <v>17249</v>
      </c>
      <c r="H2429" s="201">
        <v>17042.000000000004</v>
      </c>
      <c r="I2429" s="201">
        <v>16827.999999999996</v>
      </c>
      <c r="J2429" s="201">
        <v>16589.999999999989</v>
      </c>
      <c r="K2429" s="201">
        <v>16482.999999999996</v>
      </c>
      <c r="L2429" s="201">
        <v>16382.000000000002</v>
      </c>
      <c r="M2429" s="201">
        <v>16296.999999999998</v>
      </c>
      <c r="N2429" s="201">
        <v>16170.999999999996</v>
      </c>
      <c r="O2429" s="201">
        <v>15946.999999999998</v>
      </c>
      <c r="P2429" s="202">
        <v>16787.499999999996</v>
      </c>
      <c r="Q2429" s="203">
        <v>0.12493782567870794</v>
      </c>
      <c r="R2429" s="203">
        <v>4.886075611031708E-3</v>
      </c>
    </row>
    <row r="2430" spans="1:18" ht="15" x14ac:dyDescent="0.25">
      <c r="A2430" s="16" t="s">
        <v>1011</v>
      </c>
      <c r="B2430" s="199"/>
      <c r="C2430" s="200" t="s">
        <v>243</v>
      </c>
      <c r="D2430" s="201">
        <v>98537.000000000015</v>
      </c>
      <c r="E2430" s="201">
        <v>99174.999999999869</v>
      </c>
      <c r="F2430" s="201">
        <v>99069.999999999898</v>
      </c>
      <c r="G2430" s="201">
        <v>97839.000000000058</v>
      </c>
      <c r="H2430" s="201">
        <v>95963</v>
      </c>
      <c r="I2430" s="201">
        <v>94140.999999999985</v>
      </c>
      <c r="J2430" s="201">
        <v>92613.999999999898</v>
      </c>
      <c r="K2430" s="201">
        <v>91998.999999999927</v>
      </c>
      <c r="L2430" s="201">
        <v>91681.000000000116</v>
      </c>
      <c r="M2430" s="201">
        <v>91173.999999999942</v>
      </c>
      <c r="N2430" s="201">
        <v>90857.000000000015</v>
      </c>
      <c r="O2430" s="201">
        <v>89936.000000000102</v>
      </c>
      <c r="P2430" s="202">
        <v>94415.499999999956</v>
      </c>
      <c r="Q2430" s="203">
        <v>0.70266968163026333</v>
      </c>
      <c r="R2430" s="203">
        <v>2.7480045977862341E-2</v>
      </c>
    </row>
    <row r="2431" spans="1:18" ht="15" x14ac:dyDescent="0.25">
      <c r="A2431" s="16" t="s">
        <v>1012</v>
      </c>
      <c r="B2431" s="199"/>
      <c r="C2431" s="382" t="s">
        <v>244</v>
      </c>
      <c r="D2431" s="435">
        <v>19087.999999999996</v>
      </c>
      <c r="E2431" s="435">
        <v>18869.999999999996</v>
      </c>
      <c r="F2431" s="435">
        <v>18678.999999999996</v>
      </c>
      <c r="G2431" s="435">
        <v>18460.000000000004</v>
      </c>
      <c r="H2431" s="435">
        <v>18176.000000000015</v>
      </c>
      <c r="I2431" s="435">
        <v>17853</v>
      </c>
      <c r="J2431" s="435">
        <v>17530.000000000004</v>
      </c>
      <c r="K2431" s="435">
        <v>17362.999999999993</v>
      </c>
      <c r="L2431" s="435">
        <v>17229.999999999996</v>
      </c>
      <c r="M2431" s="435">
        <v>17092.999999999996</v>
      </c>
      <c r="N2431" s="435">
        <v>16980</v>
      </c>
      <c r="O2431" s="435">
        <v>16711.999999999993</v>
      </c>
      <c r="P2431" s="436">
        <v>17836.166666666668</v>
      </c>
      <c r="Q2431" s="437">
        <v>0.13274233100678373</v>
      </c>
      <c r="R2431" s="437">
        <v>5.1912946504420986E-3</v>
      </c>
    </row>
    <row r="2432" spans="1:18" ht="15" x14ac:dyDescent="0.25">
      <c r="A2432" s="16" t="s">
        <v>1013</v>
      </c>
      <c r="B2432" s="204"/>
      <c r="C2432" s="438" t="s">
        <v>40</v>
      </c>
      <c r="D2432" s="439">
        <v>5759</v>
      </c>
      <c r="E2432" s="439">
        <v>5704.0000000000009</v>
      </c>
      <c r="F2432" s="439">
        <v>5628.0000000000018</v>
      </c>
      <c r="G2432" s="439">
        <v>5549.9999999999991</v>
      </c>
      <c r="H2432" s="439">
        <v>5442.0000000000036</v>
      </c>
      <c r="I2432" s="439">
        <v>5322</v>
      </c>
      <c r="J2432" s="439">
        <v>5216</v>
      </c>
      <c r="K2432" s="439">
        <v>5156</v>
      </c>
      <c r="L2432" s="439">
        <v>5117.9999999999982</v>
      </c>
      <c r="M2432" s="439">
        <v>5072</v>
      </c>
      <c r="N2432" s="439">
        <v>5030</v>
      </c>
      <c r="O2432" s="439">
        <v>4935</v>
      </c>
      <c r="P2432" s="440">
        <v>5327.666666666667</v>
      </c>
      <c r="Q2432" s="441">
        <v>3.9650161684245011E-2</v>
      </c>
      <c r="R2432" s="441">
        <v>1.5506407841374E-3</v>
      </c>
    </row>
    <row r="2433" spans="1:18" ht="15" x14ac:dyDescent="0.25">
      <c r="A2433" s="16" t="s">
        <v>1014</v>
      </c>
      <c r="B2433" s="218" t="s">
        <v>34</v>
      </c>
      <c r="C2433" s="219" t="s">
        <v>244</v>
      </c>
      <c r="D2433" s="225">
        <v>103782.0000000001</v>
      </c>
      <c r="E2433" s="225">
        <v>104288.0000000001</v>
      </c>
      <c r="F2433" s="225">
        <v>103447.00000000001</v>
      </c>
      <c r="G2433" s="225">
        <v>101722.9999999999</v>
      </c>
      <c r="H2433" s="225">
        <v>101370.99999999997</v>
      </c>
      <c r="I2433" s="225">
        <v>101343.99999999988</v>
      </c>
      <c r="J2433" s="225">
        <v>100982.00000000009</v>
      </c>
      <c r="K2433" s="225">
        <v>100066.99999999968</v>
      </c>
      <c r="L2433" s="225">
        <v>99761.999999999927</v>
      </c>
      <c r="M2433" s="225">
        <v>99319.99999999984</v>
      </c>
      <c r="N2433" s="225">
        <v>99511.999999999869</v>
      </c>
      <c r="O2433" s="225">
        <v>98989.999999999956</v>
      </c>
      <c r="P2433" s="361">
        <v>101215.66666666661</v>
      </c>
      <c r="Q2433" s="203">
        <v>0.90620674938950185</v>
      </c>
      <c r="R2433" s="258">
        <v>2.9459264354687407E-2</v>
      </c>
    </row>
    <row r="2434" spans="1:18" ht="15" x14ac:dyDescent="0.25">
      <c r="A2434" s="16" t="s">
        <v>1015</v>
      </c>
      <c r="B2434" s="218"/>
      <c r="C2434" s="219" t="s">
        <v>40</v>
      </c>
      <c r="D2434" s="225"/>
      <c r="E2434" s="225"/>
      <c r="F2434" s="225"/>
      <c r="G2434" s="225"/>
      <c r="H2434" s="225"/>
      <c r="I2434" s="225"/>
      <c r="J2434" s="225"/>
      <c r="K2434" s="225"/>
      <c r="L2434" s="225"/>
      <c r="M2434" s="225"/>
      <c r="N2434" s="225"/>
      <c r="O2434" s="225"/>
      <c r="P2434" s="361"/>
      <c r="Q2434" s="203"/>
      <c r="R2434" s="258"/>
    </row>
    <row r="2435" spans="1:18" ht="15" x14ac:dyDescent="0.25">
      <c r="A2435" s="16" t="s">
        <v>1016</v>
      </c>
      <c r="B2435" s="204"/>
      <c r="C2435" s="205" t="s">
        <v>41</v>
      </c>
      <c r="D2435" s="206">
        <v>6855.9999999999982</v>
      </c>
      <c r="E2435" s="206">
        <v>7012.0000000000073</v>
      </c>
      <c r="F2435" s="206">
        <v>7012.9999999999991</v>
      </c>
      <c r="G2435" s="206">
        <v>10732</v>
      </c>
      <c r="H2435" s="206">
        <v>10481.999999999996</v>
      </c>
      <c r="I2435" s="206">
        <v>10776.999999999995</v>
      </c>
      <c r="J2435" s="206">
        <v>10705.999999999998</v>
      </c>
      <c r="K2435" s="206">
        <v>11187.999999999996</v>
      </c>
      <c r="L2435" s="206">
        <v>12246.000000000004</v>
      </c>
      <c r="M2435" s="206">
        <v>12729.000000000011</v>
      </c>
      <c r="N2435" s="206">
        <v>12977.999999999995</v>
      </c>
      <c r="O2435" s="206">
        <v>12992.000000000005</v>
      </c>
      <c r="P2435" s="361">
        <v>10475.916666666666</v>
      </c>
      <c r="Q2435" s="203">
        <v>9.3793250610498147E-2</v>
      </c>
      <c r="R2435" s="258">
        <v>3.0490615593864834E-3</v>
      </c>
    </row>
    <row r="2436" spans="1:18" ht="15" x14ac:dyDescent="0.25">
      <c r="A2436" s="16" t="s">
        <v>1017</v>
      </c>
      <c r="B2436" s="209" t="s">
        <v>56</v>
      </c>
      <c r="C2436" s="205" t="s">
        <v>40</v>
      </c>
      <c r="D2436" s="211">
        <v>109</v>
      </c>
      <c r="E2436" s="211">
        <v>103</v>
      </c>
      <c r="F2436" s="211">
        <v>94</v>
      </c>
      <c r="G2436" s="211">
        <v>92</v>
      </c>
      <c r="H2436" s="211">
        <v>88</v>
      </c>
      <c r="I2436" s="211">
        <v>77.000000000000028</v>
      </c>
      <c r="J2436" s="211">
        <v>68</v>
      </c>
      <c r="K2436" s="211">
        <v>64</v>
      </c>
      <c r="L2436" s="211">
        <v>61.000000000000007</v>
      </c>
      <c r="M2436" s="211">
        <v>57.000000000000007</v>
      </c>
      <c r="N2436" s="211">
        <v>49</v>
      </c>
      <c r="O2436" s="211">
        <v>44</v>
      </c>
      <c r="P2436" s="212">
        <v>75.5</v>
      </c>
      <c r="Q2436" s="213">
        <v>1</v>
      </c>
      <c r="R2436" s="213">
        <v>2.1974606619978794E-5</v>
      </c>
    </row>
    <row r="2437" spans="1:18" ht="15" x14ac:dyDescent="0.25">
      <c r="A2437" s="16" t="s">
        <v>1018</v>
      </c>
      <c r="B2437" s="209" t="s">
        <v>296</v>
      </c>
      <c r="C2437" s="205" t="s">
        <v>41</v>
      </c>
      <c r="D2437" s="225">
        <v>20090.000000000011</v>
      </c>
      <c r="E2437" s="225">
        <v>19826.000000000011</v>
      </c>
      <c r="F2437" s="225">
        <v>20269.999999999975</v>
      </c>
      <c r="G2437" s="225">
        <v>19577</v>
      </c>
      <c r="H2437" s="225">
        <v>20443.000000000004</v>
      </c>
      <c r="I2437" s="225">
        <v>20267</v>
      </c>
      <c r="J2437" s="225">
        <v>20028.999999999996</v>
      </c>
      <c r="K2437" s="225">
        <v>19553.999999999993</v>
      </c>
      <c r="L2437" s="225">
        <v>19999.999999999993</v>
      </c>
      <c r="M2437" s="225">
        <v>19795.000000000015</v>
      </c>
      <c r="N2437" s="225">
        <v>19564.000000000015</v>
      </c>
      <c r="O2437" s="225">
        <v>19396.999999999996</v>
      </c>
      <c r="P2437" s="207">
        <v>19901</v>
      </c>
      <c r="Q2437" s="208">
        <v>1</v>
      </c>
      <c r="R2437" s="213">
        <v>5.7922734615125562E-3</v>
      </c>
    </row>
    <row r="2438" spans="1:18" ht="15" x14ac:dyDescent="0.25">
      <c r="B2438" s="35" t="s">
        <v>0</v>
      </c>
      <c r="C2438" s="214"/>
      <c r="D2438" s="149">
        <v>3490290.0000000005</v>
      </c>
      <c r="E2438" s="149">
        <v>3513052.9999999977</v>
      </c>
      <c r="F2438" s="149">
        <v>3517680.9999999986</v>
      </c>
      <c r="G2438" s="149">
        <v>3474782</v>
      </c>
      <c r="H2438" s="149">
        <v>3443480.0000000009</v>
      </c>
      <c r="I2438" s="149">
        <v>3407718.9999999986</v>
      </c>
      <c r="J2438" s="149">
        <v>3411671.0000000042</v>
      </c>
      <c r="K2438" s="149">
        <v>3395452.9999999963</v>
      </c>
      <c r="L2438" s="149">
        <v>3391603.0000000037</v>
      </c>
      <c r="M2438" s="149">
        <v>3396320.9999999986</v>
      </c>
      <c r="N2438" s="149">
        <v>3394669.9999999963</v>
      </c>
      <c r="O2438" s="149">
        <v>3392684.0000000033</v>
      </c>
      <c r="P2438" s="149">
        <v>3435783.9166666665</v>
      </c>
      <c r="Q2438" s="149"/>
      <c r="R2438" s="184">
        <v>1</v>
      </c>
    </row>
    <row r="2439" spans="1:18" x14ac:dyDescent="0.2">
      <c r="C2439" s="49"/>
      <c r="D2439" s="49"/>
      <c r="E2439" s="49"/>
      <c r="F2439" s="49"/>
      <c r="G2439" s="49"/>
      <c r="H2439" s="49"/>
      <c r="I2439" s="49"/>
      <c r="J2439" s="49"/>
      <c r="K2439" s="49"/>
      <c r="L2439" s="49"/>
      <c r="M2439" s="49"/>
      <c r="N2439" s="49"/>
      <c r="O2439" s="49"/>
    </row>
    <row r="2440" spans="1:18" x14ac:dyDescent="0.2">
      <c r="C2440" s="49"/>
      <c r="D2440" s="49"/>
      <c r="E2440" s="49"/>
      <c r="F2440" s="49"/>
      <c r="G2440" s="49"/>
      <c r="H2440" s="49"/>
      <c r="I2440" s="49"/>
      <c r="J2440" s="49"/>
      <c r="K2440" s="49"/>
      <c r="L2440" s="49"/>
      <c r="M2440" s="49"/>
      <c r="N2440" s="49"/>
      <c r="O2440" s="49"/>
    </row>
    <row r="2441" spans="1:18" ht="20.25" x14ac:dyDescent="0.3">
      <c r="B2441" s="34" t="s">
        <v>258</v>
      </c>
      <c r="C2441" s="49"/>
      <c r="D2441" s="49"/>
      <c r="E2441" s="49"/>
      <c r="F2441" s="49"/>
      <c r="G2441" s="49"/>
      <c r="H2441" s="49"/>
      <c r="I2441" s="49"/>
      <c r="J2441" s="49"/>
      <c r="K2441" s="49"/>
      <c r="L2441" s="49"/>
      <c r="M2441" s="49"/>
      <c r="N2441" s="49"/>
      <c r="O2441" s="49"/>
    </row>
    <row r="2442" spans="1:18" ht="20.25" x14ac:dyDescent="0.3">
      <c r="B2442" s="34"/>
      <c r="C2442" s="49"/>
      <c r="D2442" s="49"/>
      <c r="E2442" s="49"/>
      <c r="F2442" s="49"/>
      <c r="G2442" s="49"/>
      <c r="H2442" s="49"/>
      <c r="I2442" s="49"/>
      <c r="J2442" s="49"/>
      <c r="K2442" s="49"/>
      <c r="L2442" s="49"/>
      <c r="M2442" s="49"/>
      <c r="N2442" s="49"/>
      <c r="O2442" s="49"/>
    </row>
    <row r="2443" spans="1:18" s="10" customFormat="1" ht="15.75" x14ac:dyDescent="0.25">
      <c r="A2443" s="20"/>
      <c r="B2443" s="329"/>
      <c r="C2443" s="30"/>
      <c r="D2443" s="30">
        <v>6</v>
      </c>
      <c r="E2443" s="30">
        <v>7</v>
      </c>
      <c r="F2443" s="30">
        <v>8</v>
      </c>
      <c r="G2443" s="30">
        <v>9</v>
      </c>
      <c r="H2443" s="30">
        <v>10</v>
      </c>
      <c r="I2443" s="30">
        <v>11</v>
      </c>
      <c r="J2443" s="30">
        <v>12</v>
      </c>
      <c r="K2443" s="30">
        <v>13</v>
      </c>
      <c r="L2443" s="30">
        <v>14</v>
      </c>
      <c r="M2443" s="30">
        <v>15</v>
      </c>
      <c r="N2443" s="30">
        <v>16</v>
      </c>
      <c r="O2443" s="30">
        <v>17</v>
      </c>
    </row>
    <row r="2444" spans="1:18" ht="48" thickBot="1" x14ac:dyDescent="0.25">
      <c r="B2444" s="183" t="s">
        <v>260</v>
      </c>
      <c r="C2444" s="83" t="s">
        <v>245</v>
      </c>
      <c r="D2444" s="83" t="s">
        <v>339</v>
      </c>
      <c r="E2444" s="83" t="s">
        <v>340</v>
      </c>
      <c r="F2444" s="83" t="s">
        <v>341</v>
      </c>
      <c r="G2444" s="83" t="s">
        <v>342</v>
      </c>
      <c r="H2444" s="83" t="s">
        <v>343</v>
      </c>
      <c r="I2444" s="83" t="s">
        <v>344</v>
      </c>
      <c r="J2444" s="83" t="s">
        <v>345</v>
      </c>
      <c r="K2444" s="83" t="s">
        <v>346</v>
      </c>
      <c r="L2444" s="83" t="s">
        <v>347</v>
      </c>
      <c r="M2444" s="83" t="s">
        <v>348</v>
      </c>
      <c r="N2444" s="83" t="s">
        <v>349</v>
      </c>
      <c r="O2444" s="83" t="s">
        <v>350</v>
      </c>
      <c r="P2444" s="198" t="s">
        <v>1</v>
      </c>
      <c r="Q2444" s="96" t="s">
        <v>261</v>
      </c>
      <c r="R2444" s="96" t="s">
        <v>254</v>
      </c>
    </row>
    <row r="2445" spans="1:18" ht="15" x14ac:dyDescent="0.25">
      <c r="A2445" s="16" t="s">
        <v>1019</v>
      </c>
      <c r="B2445" s="199" t="s">
        <v>259</v>
      </c>
      <c r="C2445" s="200" t="s">
        <v>241</v>
      </c>
      <c r="D2445" s="201">
        <v>162436.99999999974</v>
      </c>
      <c r="E2445" s="201">
        <v>165709.99999999994</v>
      </c>
      <c r="F2445" s="201">
        <v>167309.00000000003</v>
      </c>
      <c r="G2445" s="201">
        <v>166005.00000000084</v>
      </c>
      <c r="H2445" s="201">
        <v>165876.99999999988</v>
      </c>
      <c r="I2445" s="201">
        <v>163830.00000000003</v>
      </c>
      <c r="J2445" s="201">
        <v>165568.00000000003</v>
      </c>
      <c r="K2445" s="201">
        <v>164029.99999999983</v>
      </c>
      <c r="L2445" s="201">
        <v>164140.00000000015</v>
      </c>
      <c r="M2445" s="201">
        <v>165150.00000000015</v>
      </c>
      <c r="N2445" s="201">
        <v>165945.99999999959</v>
      </c>
      <c r="O2445" s="201">
        <v>167939</v>
      </c>
      <c r="P2445" s="187">
        <v>165328.41666666669</v>
      </c>
      <c r="Q2445" s="105">
        <v>5.6644189903466723E-2</v>
      </c>
      <c r="R2445" s="105">
        <v>4.8119561845747616E-2</v>
      </c>
    </row>
    <row r="2446" spans="1:18" ht="15" x14ac:dyDescent="0.25">
      <c r="A2446" s="16" t="s">
        <v>1020</v>
      </c>
      <c r="B2446" s="199"/>
      <c r="C2446" s="200" t="s">
        <v>242</v>
      </c>
      <c r="D2446" s="201">
        <v>135822.99999999997</v>
      </c>
      <c r="E2446" s="201">
        <v>137198.99999999968</v>
      </c>
      <c r="F2446" s="201">
        <v>137251</v>
      </c>
      <c r="G2446" s="201">
        <v>135375.99999999994</v>
      </c>
      <c r="H2446" s="201">
        <v>134610.00000000003</v>
      </c>
      <c r="I2446" s="201">
        <v>134207.99999999983</v>
      </c>
      <c r="J2446" s="201">
        <v>134902.99999999997</v>
      </c>
      <c r="K2446" s="201">
        <v>141828.99999999997</v>
      </c>
      <c r="L2446" s="201">
        <v>135214.00000000003</v>
      </c>
      <c r="M2446" s="201">
        <v>135761.99999999994</v>
      </c>
      <c r="N2446" s="201">
        <v>136275.00000000006</v>
      </c>
      <c r="O2446" s="201">
        <v>136671.99999999991</v>
      </c>
      <c r="P2446" s="187">
        <v>136260.1666666666</v>
      </c>
      <c r="Q2446" s="105">
        <v>4.6684937245279098E-2</v>
      </c>
      <c r="R2446" s="105">
        <v>3.9659120006261518E-2</v>
      </c>
    </row>
    <row r="2447" spans="1:18" ht="15" x14ac:dyDescent="0.25">
      <c r="A2447" s="16" t="s">
        <v>1021</v>
      </c>
      <c r="B2447" s="199"/>
      <c r="C2447" s="200" t="s">
        <v>243</v>
      </c>
      <c r="D2447" s="201">
        <v>711782.99999999837</v>
      </c>
      <c r="E2447" s="201">
        <v>717564.00000000303</v>
      </c>
      <c r="F2447" s="201">
        <v>716408.00000000175</v>
      </c>
      <c r="G2447" s="201">
        <v>705648.00000000233</v>
      </c>
      <c r="H2447" s="201">
        <v>699417.99999999837</v>
      </c>
      <c r="I2447" s="201">
        <v>700923.00000000373</v>
      </c>
      <c r="J2447" s="201">
        <v>700637.99999999919</v>
      </c>
      <c r="K2447" s="201">
        <v>704037.9999999993</v>
      </c>
      <c r="L2447" s="201">
        <v>705744.00000000291</v>
      </c>
      <c r="M2447" s="201">
        <v>706535.99999999895</v>
      </c>
      <c r="N2447" s="201">
        <v>710336.00000000151</v>
      </c>
      <c r="O2447" s="201">
        <v>710292.00000000151</v>
      </c>
      <c r="P2447" s="187">
        <v>707444.00000000093</v>
      </c>
      <c r="Q2447" s="105">
        <v>0.24238175801841785</v>
      </c>
      <c r="R2447" s="105">
        <v>0.20590468351873237</v>
      </c>
    </row>
    <row r="2448" spans="1:18" ht="15" x14ac:dyDescent="0.25">
      <c r="A2448" s="16" t="s">
        <v>1022</v>
      </c>
      <c r="B2448" s="199"/>
      <c r="C2448" s="382" t="s">
        <v>244</v>
      </c>
      <c r="D2448" s="435">
        <v>936489.00000000058</v>
      </c>
      <c r="E2448" s="435">
        <v>949278.99999999849</v>
      </c>
      <c r="F2448" s="435">
        <v>955269.00000000233</v>
      </c>
      <c r="G2448" s="435">
        <v>944432.99999999988</v>
      </c>
      <c r="H2448" s="435">
        <v>935471.00000000244</v>
      </c>
      <c r="I2448" s="435">
        <v>927745.00000000186</v>
      </c>
      <c r="J2448" s="435">
        <v>935630.00000000081</v>
      </c>
      <c r="K2448" s="435">
        <v>926138.00000000105</v>
      </c>
      <c r="L2448" s="435">
        <v>926714.99999999732</v>
      </c>
      <c r="M2448" s="435">
        <v>930630.00000000093</v>
      </c>
      <c r="N2448" s="435">
        <v>933112.99999999953</v>
      </c>
      <c r="O2448" s="435">
        <v>934903.99999999593</v>
      </c>
      <c r="P2448" s="431">
        <v>936318.00000000035</v>
      </c>
      <c r="Q2448" s="395">
        <v>0.32079769268562425</v>
      </c>
      <c r="R2448" s="395">
        <v>0.27251946650603054</v>
      </c>
    </row>
    <row r="2449" spans="1:18" ht="15" x14ac:dyDescent="0.25">
      <c r="A2449" s="16" t="s">
        <v>1023</v>
      </c>
      <c r="B2449" s="199"/>
      <c r="C2449" s="382" t="s">
        <v>40</v>
      </c>
      <c r="D2449" s="435">
        <v>990451.99999999895</v>
      </c>
      <c r="E2449" s="435">
        <v>916661.99999999919</v>
      </c>
      <c r="F2449" s="435">
        <v>986195.00000000477</v>
      </c>
      <c r="G2449" s="435">
        <v>975409.00000000023</v>
      </c>
      <c r="H2449" s="435">
        <v>893756.00000000047</v>
      </c>
      <c r="I2449" s="435">
        <v>880409.00000000221</v>
      </c>
      <c r="J2449" s="435">
        <v>876178.00000000221</v>
      </c>
      <c r="K2449" s="435">
        <v>871423.00000000326</v>
      </c>
      <c r="L2449" s="435">
        <v>870745.99999999709</v>
      </c>
      <c r="M2449" s="435">
        <v>867325.99999999965</v>
      </c>
      <c r="N2449" s="435">
        <v>862094.00000000175</v>
      </c>
      <c r="O2449" s="435">
        <v>855365.99999999988</v>
      </c>
      <c r="P2449" s="431">
        <v>903834.66666666744</v>
      </c>
      <c r="Q2449" s="395">
        <v>0.30966837723502816</v>
      </c>
      <c r="R2449" s="395">
        <v>0.26306504966224731</v>
      </c>
    </row>
    <row r="2450" spans="1:18" ht="15" x14ac:dyDescent="0.25">
      <c r="A2450" s="16" t="s">
        <v>1024</v>
      </c>
      <c r="B2450" s="204"/>
      <c r="C2450" s="438" t="s">
        <v>41</v>
      </c>
      <c r="D2450" s="439">
        <v>21584.000000000015</v>
      </c>
      <c r="E2450" s="439">
        <v>89224.999999999985</v>
      </c>
      <c r="F2450" s="439">
        <v>18232.999999999989</v>
      </c>
      <c r="G2450" s="439">
        <v>17415.999999999989</v>
      </c>
      <c r="H2450" s="439">
        <v>85259.000000000073</v>
      </c>
      <c r="I2450" s="439">
        <v>83736.999999999971</v>
      </c>
      <c r="J2450" s="439">
        <v>83676.000000000044</v>
      </c>
      <c r="K2450" s="439">
        <v>83423.999999999971</v>
      </c>
      <c r="L2450" s="439">
        <v>84601.99999999984</v>
      </c>
      <c r="M2450" s="439">
        <v>86439.000000000073</v>
      </c>
      <c r="N2450" s="439">
        <v>88935.999999999782</v>
      </c>
      <c r="O2450" s="439">
        <v>91861.99999999984</v>
      </c>
      <c r="P2450" s="433">
        <v>69532.749999999971</v>
      </c>
      <c r="Q2450" s="434">
        <v>2.3823044912184024E-2</v>
      </c>
      <c r="R2450" s="434">
        <v>2.0237812297421581E-2</v>
      </c>
    </row>
    <row r="2451" spans="1:18" ht="15" x14ac:dyDescent="0.25">
      <c r="A2451" s="16" t="s">
        <v>1025</v>
      </c>
      <c r="B2451" s="199" t="s">
        <v>36</v>
      </c>
      <c r="C2451" s="200" t="s">
        <v>241</v>
      </c>
      <c r="D2451" s="201">
        <v>551.99999999999989</v>
      </c>
      <c r="E2451" s="201">
        <v>550.99999999999989</v>
      </c>
      <c r="F2451" s="201">
        <v>492</v>
      </c>
      <c r="G2451" s="201">
        <v>509.00000000000011</v>
      </c>
      <c r="H2451" s="201">
        <v>513</v>
      </c>
      <c r="I2451" s="201">
        <v>505</v>
      </c>
      <c r="J2451" s="201">
        <v>518.99999999999989</v>
      </c>
      <c r="K2451" s="201">
        <v>530</v>
      </c>
      <c r="L2451" s="201">
        <v>532.00000000000011</v>
      </c>
      <c r="M2451" s="201">
        <v>564.00000000000011</v>
      </c>
      <c r="N2451" s="201">
        <v>577.00000000000011</v>
      </c>
      <c r="O2451" s="201">
        <v>581</v>
      </c>
      <c r="P2451" s="187">
        <v>535.41666666666663</v>
      </c>
      <c r="Q2451" s="105">
        <v>1.8495063185468778E-2</v>
      </c>
      <c r="R2451" s="105">
        <v>1.5583537255338156E-4</v>
      </c>
    </row>
    <row r="2452" spans="1:18" ht="15" x14ac:dyDescent="0.25">
      <c r="A2452" s="16" t="s">
        <v>1026</v>
      </c>
      <c r="B2452" s="199"/>
      <c r="C2452" s="200" t="s">
        <v>242</v>
      </c>
      <c r="D2452" s="201">
        <v>14906.00000000002</v>
      </c>
      <c r="E2452" s="201">
        <v>14875.000000000002</v>
      </c>
      <c r="F2452" s="201">
        <v>14762.000000000018</v>
      </c>
      <c r="G2452" s="201">
        <v>14378.000000000015</v>
      </c>
      <c r="H2452" s="201">
        <v>14377.00000000002</v>
      </c>
      <c r="I2452" s="201">
        <v>14412.000000000007</v>
      </c>
      <c r="J2452" s="201">
        <v>14362</v>
      </c>
      <c r="K2452" s="201">
        <v>14382.99999999998</v>
      </c>
      <c r="L2452" s="201">
        <v>14573.000000000007</v>
      </c>
      <c r="M2452" s="201">
        <v>14665.999999999982</v>
      </c>
      <c r="N2452" s="201">
        <v>14733.000000000004</v>
      </c>
      <c r="O2452" s="201">
        <v>14929.000000000013</v>
      </c>
      <c r="P2452" s="187">
        <v>14613.000000000005</v>
      </c>
      <c r="Q2452" s="105">
        <v>0.504781369642189</v>
      </c>
      <c r="R2452" s="105">
        <v>4.2531778349370877E-3</v>
      </c>
    </row>
    <row r="2453" spans="1:18" ht="15" x14ac:dyDescent="0.25">
      <c r="A2453" s="16" t="s">
        <v>1027</v>
      </c>
      <c r="B2453" s="199"/>
      <c r="C2453" s="200" t="s">
        <v>243</v>
      </c>
      <c r="D2453" s="201">
        <v>13756</v>
      </c>
      <c r="E2453" s="201">
        <v>13797.000000000002</v>
      </c>
      <c r="F2453" s="201">
        <v>13610.000000000004</v>
      </c>
      <c r="G2453" s="201">
        <v>13255.000000000007</v>
      </c>
      <c r="H2453" s="201">
        <v>13237.000000000007</v>
      </c>
      <c r="I2453" s="201">
        <v>13028.999999999995</v>
      </c>
      <c r="J2453" s="201">
        <v>13147.000000000007</v>
      </c>
      <c r="K2453" s="201">
        <v>13145.000000000007</v>
      </c>
      <c r="L2453" s="201">
        <v>13220.999999999995</v>
      </c>
      <c r="M2453" s="201">
        <v>13311.000000000002</v>
      </c>
      <c r="N2453" s="201">
        <v>13616.000000000007</v>
      </c>
      <c r="O2453" s="201">
        <v>13912.999999999989</v>
      </c>
      <c r="P2453" s="187">
        <v>13419.750000000002</v>
      </c>
      <c r="Q2453" s="105">
        <v>0.4635625665678344</v>
      </c>
      <c r="R2453" s="105">
        <v>3.9058771813041109E-3</v>
      </c>
    </row>
    <row r="2454" spans="1:18" ht="15" x14ac:dyDescent="0.25">
      <c r="A2454" s="16" t="s">
        <v>1028</v>
      </c>
      <c r="B2454" s="199"/>
      <c r="C2454" s="382" t="s">
        <v>244</v>
      </c>
      <c r="D2454" s="435"/>
      <c r="E2454" s="435"/>
      <c r="F2454" s="435"/>
      <c r="G2454" s="435"/>
      <c r="H2454" s="435"/>
      <c r="I2454" s="435"/>
      <c r="J2454" s="435"/>
      <c r="K2454" s="435"/>
      <c r="L2454" s="435"/>
      <c r="M2454" s="435"/>
      <c r="N2454" s="435"/>
      <c r="O2454" s="435"/>
      <c r="P2454" s="431">
        <v>0</v>
      </c>
      <c r="Q2454" s="395">
        <v>0</v>
      </c>
      <c r="R2454" s="395">
        <v>0</v>
      </c>
    </row>
    <row r="2455" spans="1:18" ht="15" x14ac:dyDescent="0.25">
      <c r="A2455" s="16" t="s">
        <v>1029</v>
      </c>
      <c r="B2455" s="199"/>
      <c r="C2455" s="382" t="s">
        <v>40</v>
      </c>
      <c r="D2455" s="435"/>
      <c r="E2455" s="435"/>
      <c r="F2455" s="435"/>
      <c r="G2455" s="435"/>
      <c r="H2455" s="435"/>
      <c r="I2455" s="435"/>
      <c r="J2455" s="435"/>
      <c r="K2455" s="435"/>
      <c r="L2455" s="435"/>
      <c r="M2455" s="435"/>
      <c r="N2455" s="435"/>
      <c r="O2455" s="435"/>
      <c r="P2455" s="431">
        <v>0</v>
      </c>
      <c r="Q2455" s="395">
        <v>0</v>
      </c>
      <c r="R2455" s="395">
        <v>0</v>
      </c>
    </row>
    <row r="2456" spans="1:18" ht="15" x14ac:dyDescent="0.25">
      <c r="A2456" s="16" t="s">
        <v>1030</v>
      </c>
      <c r="B2456" s="204"/>
      <c r="C2456" s="438" t="s">
        <v>41</v>
      </c>
      <c r="D2456" s="439">
        <v>397</v>
      </c>
      <c r="E2456" s="439">
        <v>393.99999999999989</v>
      </c>
      <c r="F2456" s="439">
        <v>396</v>
      </c>
      <c r="G2456" s="439">
        <v>379.00000000000011</v>
      </c>
      <c r="H2456" s="439">
        <v>379</v>
      </c>
      <c r="I2456" s="439">
        <v>383.99999999999983</v>
      </c>
      <c r="J2456" s="439">
        <v>374</v>
      </c>
      <c r="K2456" s="439">
        <v>382.00000000000034</v>
      </c>
      <c r="L2456" s="439">
        <v>366.99999999999983</v>
      </c>
      <c r="M2456" s="439">
        <v>364</v>
      </c>
      <c r="N2456" s="439">
        <v>387.00000000000006</v>
      </c>
      <c r="O2456" s="439">
        <v>369.00000000000011</v>
      </c>
      <c r="P2456" s="433">
        <v>381.00000000000006</v>
      </c>
      <c r="Q2456" s="434">
        <v>1.3161000604507901E-2</v>
      </c>
      <c r="R2456" s="434">
        <v>1.1089172347300556E-4</v>
      </c>
    </row>
    <row r="2457" spans="1:18" ht="15" x14ac:dyDescent="0.25">
      <c r="A2457" s="16" t="s">
        <v>1031</v>
      </c>
      <c r="B2457" s="215" t="s">
        <v>262</v>
      </c>
      <c r="C2457" s="216" t="s">
        <v>241</v>
      </c>
      <c r="D2457" s="201">
        <v>35</v>
      </c>
      <c r="E2457" s="201">
        <v>28</v>
      </c>
      <c r="F2457" s="201">
        <v>11</v>
      </c>
      <c r="G2457" s="201">
        <v>11</v>
      </c>
      <c r="H2457" s="201">
        <v>11</v>
      </c>
      <c r="I2457" s="201">
        <v>5</v>
      </c>
      <c r="J2457" s="201">
        <v>5</v>
      </c>
      <c r="K2457" s="201">
        <v>4</v>
      </c>
      <c r="L2457" s="201">
        <v>4</v>
      </c>
      <c r="M2457" s="201">
        <v>4</v>
      </c>
      <c r="N2457" s="201">
        <v>4</v>
      </c>
      <c r="O2457" s="201">
        <v>3</v>
      </c>
      <c r="P2457" s="217">
        <v>10.416666666666666</v>
      </c>
      <c r="Q2457" s="192">
        <v>3.354922032953922E-5</v>
      </c>
      <c r="R2457" s="192">
        <v>3.0318165866416649E-6</v>
      </c>
    </row>
    <row r="2458" spans="1:18" ht="15" x14ac:dyDescent="0.25">
      <c r="A2458" s="16" t="s">
        <v>1032</v>
      </c>
      <c r="B2458" s="218"/>
      <c r="C2458" s="219" t="s">
        <v>242</v>
      </c>
      <c r="D2458" s="201">
        <v>35089.999999999993</v>
      </c>
      <c r="E2458" s="201">
        <v>36114.999999999993</v>
      </c>
      <c r="F2458" s="201">
        <v>36106.999999999993</v>
      </c>
      <c r="G2458" s="201">
        <v>35625.999999999985</v>
      </c>
      <c r="H2458" s="201">
        <v>35556.999999999993</v>
      </c>
      <c r="I2458" s="201">
        <v>35078.999999999993</v>
      </c>
      <c r="J2458" s="201">
        <v>34902.000000000007</v>
      </c>
      <c r="K2458" s="201">
        <v>34525.000000000015</v>
      </c>
      <c r="L2458" s="201">
        <v>34279.999999999993</v>
      </c>
      <c r="M2458" s="201">
        <v>34309.999999999964</v>
      </c>
      <c r="N2458" s="201">
        <v>34132.999999999985</v>
      </c>
      <c r="O2458" s="201">
        <v>34709.000000000007</v>
      </c>
      <c r="P2458" s="220">
        <v>35036.083333333321</v>
      </c>
      <c r="Q2458" s="221">
        <v>0.11284159480647327</v>
      </c>
      <c r="R2458" s="221">
        <v>1.0197405943772117E-2</v>
      </c>
    </row>
    <row r="2459" spans="1:18" ht="15" x14ac:dyDescent="0.25">
      <c r="A2459" s="16" t="s">
        <v>1033</v>
      </c>
      <c r="B2459" s="218"/>
      <c r="C2459" s="219" t="s">
        <v>243</v>
      </c>
      <c r="D2459" s="201">
        <v>73908.000000000131</v>
      </c>
      <c r="E2459" s="201">
        <v>75613.000000000058</v>
      </c>
      <c r="F2459" s="201">
        <v>75760.000000000044</v>
      </c>
      <c r="G2459" s="201">
        <v>74642.999999999869</v>
      </c>
      <c r="H2459" s="201">
        <v>74420.999999999884</v>
      </c>
      <c r="I2459" s="201">
        <v>73130.999999999971</v>
      </c>
      <c r="J2459" s="201">
        <v>72634</v>
      </c>
      <c r="K2459" s="201">
        <v>71368.999999999927</v>
      </c>
      <c r="L2459" s="201">
        <v>70945.000000000102</v>
      </c>
      <c r="M2459" s="201">
        <v>70993</v>
      </c>
      <c r="N2459" s="201">
        <v>71487.999999999971</v>
      </c>
      <c r="O2459" s="201">
        <v>71573.999999999956</v>
      </c>
      <c r="P2459" s="220">
        <v>73039.916666666672</v>
      </c>
      <c r="Q2459" s="221">
        <v>0.23524149668171365</v>
      </c>
      <c r="R2459" s="221">
        <v>2.12585885603448E-2</v>
      </c>
    </row>
    <row r="2460" spans="1:18" ht="15" x14ac:dyDescent="0.25">
      <c r="A2460" s="16" t="s">
        <v>1034</v>
      </c>
      <c r="B2460" s="218"/>
      <c r="C2460" s="442" t="s">
        <v>244</v>
      </c>
      <c r="D2460" s="435">
        <v>105032.00000000003</v>
      </c>
      <c r="E2460" s="435">
        <v>107260.00000000013</v>
      </c>
      <c r="F2460" s="435">
        <v>107361.00000000009</v>
      </c>
      <c r="G2460" s="435">
        <v>105497.0000000001</v>
      </c>
      <c r="H2460" s="435">
        <v>105048.00000000001</v>
      </c>
      <c r="I2460" s="435">
        <v>102663.99999999991</v>
      </c>
      <c r="J2460" s="435">
        <v>102135.00000000004</v>
      </c>
      <c r="K2460" s="435">
        <v>98429.000000000044</v>
      </c>
      <c r="L2460" s="435">
        <v>97869.000000000087</v>
      </c>
      <c r="M2460" s="435">
        <v>97930.999999999956</v>
      </c>
      <c r="N2460" s="435">
        <v>96394.999999999898</v>
      </c>
      <c r="O2460" s="435">
        <v>96674.999999999956</v>
      </c>
      <c r="P2460" s="443">
        <v>101858.00000000001</v>
      </c>
      <c r="Q2460" s="444">
        <v>0.32805662249531581</v>
      </c>
      <c r="R2460" s="444">
        <v>2.9646218292686089E-2</v>
      </c>
    </row>
    <row r="2461" spans="1:18" ht="15" x14ac:dyDescent="0.25">
      <c r="A2461" s="16" t="s">
        <v>1035</v>
      </c>
      <c r="B2461" s="218"/>
      <c r="C2461" s="442" t="s">
        <v>40</v>
      </c>
      <c r="D2461" s="435">
        <v>93894.000000000087</v>
      </c>
      <c r="E2461" s="435">
        <v>93371.000000000044</v>
      </c>
      <c r="F2461" s="435">
        <v>91960.000000000102</v>
      </c>
      <c r="G2461" s="435">
        <v>90490.000000000044</v>
      </c>
      <c r="H2461" s="435">
        <v>90051.000000000306</v>
      </c>
      <c r="I2461" s="435">
        <v>89285.999999999942</v>
      </c>
      <c r="J2461" s="435">
        <v>88913.000000000131</v>
      </c>
      <c r="K2461" s="435">
        <v>88016.999999999927</v>
      </c>
      <c r="L2461" s="435">
        <v>87584.000000000073</v>
      </c>
      <c r="M2461" s="435">
        <v>86760.000000000015</v>
      </c>
      <c r="N2461" s="435">
        <v>86224.999999999956</v>
      </c>
      <c r="O2461" s="435">
        <v>85606.999999999854</v>
      </c>
      <c r="P2461" s="443">
        <v>89346.500000000044</v>
      </c>
      <c r="Q2461" s="444">
        <v>0.287760519760625</v>
      </c>
      <c r="R2461" s="444">
        <v>2.6004691263204448E-2</v>
      </c>
    </row>
    <row r="2462" spans="1:18" ht="15" x14ac:dyDescent="0.25">
      <c r="A2462" s="16" t="s">
        <v>1036</v>
      </c>
      <c r="B2462" s="204"/>
      <c r="C2462" s="438" t="s">
        <v>41</v>
      </c>
      <c r="D2462" s="435">
        <v>7788.0000000000036</v>
      </c>
      <c r="E2462" s="435">
        <v>7875.9999999999991</v>
      </c>
      <c r="F2462" s="435">
        <v>7854.9999999999991</v>
      </c>
      <c r="G2462" s="435">
        <v>11532.999999999989</v>
      </c>
      <c r="H2462" s="435">
        <v>11250.999999999998</v>
      </c>
      <c r="I2462" s="435">
        <v>11476.000000000009</v>
      </c>
      <c r="J2462" s="435">
        <v>11373.999999999985</v>
      </c>
      <c r="K2462" s="435">
        <v>11832.000000000002</v>
      </c>
      <c r="L2462" s="435">
        <v>12889.000000000016</v>
      </c>
      <c r="M2462" s="435">
        <v>13360.999999999991</v>
      </c>
      <c r="N2462" s="435">
        <v>13577.999999999991</v>
      </c>
      <c r="O2462" s="435">
        <v>13565.000000000024</v>
      </c>
      <c r="P2462" s="433">
        <v>11198.166666666666</v>
      </c>
      <c r="Q2462" s="434">
        <v>3.6066217035542567E-2</v>
      </c>
      <c r="R2462" s="434">
        <v>3.2592755942378693E-3</v>
      </c>
    </row>
    <row r="2463" spans="1:18" ht="15" x14ac:dyDescent="0.25">
      <c r="A2463" s="16" t="s">
        <v>1037</v>
      </c>
      <c r="B2463" s="209" t="s">
        <v>263</v>
      </c>
      <c r="C2463" s="205" t="s">
        <v>41</v>
      </c>
      <c r="D2463" s="211">
        <v>20113.000000000025</v>
      </c>
      <c r="E2463" s="211">
        <v>19848.999999999975</v>
      </c>
      <c r="F2463" s="211">
        <v>20293.000000000015</v>
      </c>
      <c r="G2463" s="211">
        <v>19599.000000000007</v>
      </c>
      <c r="H2463" s="211">
        <v>20449.999999999989</v>
      </c>
      <c r="I2463" s="211">
        <v>20272.999999999993</v>
      </c>
      <c r="J2463" s="211">
        <v>20035</v>
      </c>
      <c r="K2463" s="211">
        <v>19560.000000000004</v>
      </c>
      <c r="L2463" s="211">
        <v>20006.000000000004</v>
      </c>
      <c r="M2463" s="211">
        <v>19800.999999999989</v>
      </c>
      <c r="N2463" s="211">
        <v>19569.999999999971</v>
      </c>
      <c r="O2463" s="211">
        <v>19402.999999999993</v>
      </c>
      <c r="P2463" s="190">
        <v>19912.666666666664</v>
      </c>
      <c r="Q2463" s="191">
        <v>1</v>
      </c>
      <c r="R2463" s="191">
        <v>5.7956690960895927E-3</v>
      </c>
    </row>
    <row r="2464" spans="1:18" ht="15" x14ac:dyDescent="0.25">
      <c r="A2464" s="16" t="s">
        <v>1038</v>
      </c>
      <c r="B2464" s="204" t="s">
        <v>39</v>
      </c>
      <c r="C2464" s="205" t="s">
        <v>40</v>
      </c>
      <c r="D2464" s="211">
        <v>3076.9999999999977</v>
      </c>
      <c r="E2464" s="211">
        <v>3061.0000000000041</v>
      </c>
      <c r="F2464" s="211">
        <v>2951.9999999999995</v>
      </c>
      <c r="G2464" s="211">
        <v>2820.9999999999995</v>
      </c>
      <c r="H2464" s="211">
        <v>2809.9999999999995</v>
      </c>
      <c r="I2464" s="211">
        <v>2805.9999999999977</v>
      </c>
      <c r="J2464" s="211">
        <v>2811.0000000000009</v>
      </c>
      <c r="K2464" s="211">
        <v>2814.0000000000023</v>
      </c>
      <c r="L2464" s="211">
        <v>2768.9999999999991</v>
      </c>
      <c r="M2464" s="211">
        <v>2774.9999999999964</v>
      </c>
      <c r="N2464" s="211">
        <v>2813.0000000000009</v>
      </c>
      <c r="O2464" s="211">
        <v>2720.0000000000005</v>
      </c>
      <c r="P2464" s="190">
        <v>2852.4166666666665</v>
      </c>
      <c r="Q2464" s="191">
        <v>1</v>
      </c>
      <c r="R2464" s="191">
        <v>8.3020839955326041E-4</v>
      </c>
    </row>
    <row r="2465" spans="1:18" ht="15" x14ac:dyDescent="0.25">
      <c r="A2465" s="16" t="s">
        <v>1039</v>
      </c>
      <c r="B2465" s="209" t="s">
        <v>357</v>
      </c>
      <c r="C2465" s="210" t="s">
        <v>244</v>
      </c>
      <c r="D2465" s="211">
        <v>158271.99999999985</v>
      </c>
      <c r="E2465" s="211">
        <v>159602.00000000003</v>
      </c>
      <c r="F2465" s="211">
        <v>160406.00000000003</v>
      </c>
      <c r="G2465" s="211">
        <v>156734.99999999985</v>
      </c>
      <c r="H2465" s="211">
        <v>155975.00000000026</v>
      </c>
      <c r="I2465" s="211">
        <v>148799</v>
      </c>
      <c r="J2465" s="211">
        <v>148837.99999999991</v>
      </c>
      <c r="K2465" s="211">
        <v>144569.99999999997</v>
      </c>
      <c r="L2465" s="211">
        <v>144358.99999999997</v>
      </c>
      <c r="M2465" s="211">
        <v>144536.99999999991</v>
      </c>
      <c r="N2465" s="211">
        <v>139310.99999999997</v>
      </c>
      <c r="O2465" s="211">
        <v>136420.00000000003</v>
      </c>
      <c r="P2465" s="190">
        <v>149818.66666666666</v>
      </c>
      <c r="Q2465" s="191">
        <v>1</v>
      </c>
      <c r="R2465" s="191">
        <v>4.3605380984499717E-2</v>
      </c>
    </row>
    <row r="2466" spans="1:18" ht="15" x14ac:dyDescent="0.25">
      <c r="A2466" s="16" t="s">
        <v>1040</v>
      </c>
      <c r="B2466" s="209" t="s">
        <v>358</v>
      </c>
      <c r="C2466" s="210" t="s">
        <v>244</v>
      </c>
      <c r="D2466" s="211">
        <v>4901.9999999999991</v>
      </c>
      <c r="E2466" s="211">
        <v>5022.0000000000009</v>
      </c>
      <c r="F2466" s="211">
        <v>5051.0000000000027</v>
      </c>
      <c r="G2466" s="211">
        <v>5018.9999999999991</v>
      </c>
      <c r="H2466" s="211">
        <v>5008.9999999999991</v>
      </c>
      <c r="I2466" s="211">
        <v>5018</v>
      </c>
      <c r="J2466" s="211">
        <v>5028.9999999999982</v>
      </c>
      <c r="K2466" s="211">
        <v>5011.0000000000018</v>
      </c>
      <c r="L2466" s="211">
        <v>5043.9999999999973</v>
      </c>
      <c r="M2466" s="211">
        <v>5101.0000000000009</v>
      </c>
      <c r="N2466" s="211">
        <v>5140</v>
      </c>
      <c r="O2466" s="211">
        <v>5181.0000000000009</v>
      </c>
      <c r="P2466" s="190">
        <v>5043.916666666667</v>
      </c>
      <c r="Q2466" s="191">
        <v>1</v>
      </c>
      <c r="R2466" s="191">
        <v>1.4680541003172806E-3</v>
      </c>
    </row>
    <row r="2467" spans="1:18" ht="15" x14ac:dyDescent="0.25">
      <c r="B2467" s="222" t="s">
        <v>0</v>
      </c>
      <c r="C2467" s="214"/>
      <c r="D2467" s="149">
        <v>3490289.9999999977</v>
      </c>
      <c r="E2467" s="149">
        <v>3513053.0000000005</v>
      </c>
      <c r="F2467" s="149">
        <v>3517681.0000000088</v>
      </c>
      <c r="G2467" s="149">
        <v>3474782.0000000033</v>
      </c>
      <c r="H2467" s="149">
        <v>3443480.0000000019</v>
      </c>
      <c r="I2467" s="149">
        <v>3407719.0000000079</v>
      </c>
      <c r="J2467" s="149">
        <v>3411671.0000000023</v>
      </c>
      <c r="K2467" s="149">
        <v>3395453.0000000033</v>
      </c>
      <c r="L2467" s="149">
        <v>3391602.9999999977</v>
      </c>
      <c r="M2467" s="149">
        <v>3396320.9999999995</v>
      </c>
      <c r="N2467" s="149">
        <v>3394670.0000000023</v>
      </c>
      <c r="O2467" s="149">
        <v>3392683.9999999972</v>
      </c>
      <c r="P2467" s="149">
        <v>3435783.9166666674</v>
      </c>
      <c r="Q2467" s="149"/>
      <c r="R2467" s="184">
        <v>1.0000000000000004</v>
      </c>
    </row>
    <row r="2468" spans="1:18" s="74" customFormat="1" ht="15.75" x14ac:dyDescent="0.25">
      <c r="A2468" s="20"/>
      <c r="B2468" s="69"/>
      <c r="C2468" s="137"/>
      <c r="D2468" s="137"/>
      <c r="E2468" s="137"/>
      <c r="F2468" s="137"/>
      <c r="G2468" s="137"/>
      <c r="H2468" s="137"/>
      <c r="I2468" s="137"/>
      <c r="J2468" s="137"/>
      <c r="K2468" s="137"/>
      <c r="L2468" s="137"/>
      <c r="M2468" s="137"/>
      <c r="N2468" s="137"/>
      <c r="O2468" s="137"/>
    </row>
    <row r="2469" spans="1:18" s="74" customFormat="1" ht="15.75" x14ac:dyDescent="0.25">
      <c r="A2469" s="20"/>
      <c r="B2469" s="69"/>
      <c r="C2469" s="137"/>
      <c r="D2469" s="137"/>
      <c r="E2469" s="137"/>
      <c r="F2469" s="137"/>
      <c r="G2469" s="137"/>
      <c r="H2469" s="137"/>
      <c r="I2469" s="137"/>
      <c r="J2469" s="137"/>
      <c r="K2469" s="137"/>
      <c r="L2469" s="137"/>
      <c r="M2469" s="137"/>
      <c r="N2469" s="137"/>
      <c r="O2469" s="137"/>
    </row>
    <row r="2470" spans="1:18" ht="20.25" x14ac:dyDescent="0.3">
      <c r="B2470" s="34" t="s">
        <v>264</v>
      </c>
      <c r="C2470" s="49"/>
      <c r="D2470" s="49"/>
      <c r="E2470" s="49"/>
      <c r="F2470" s="49"/>
      <c r="G2470" s="49"/>
      <c r="H2470" s="49"/>
      <c r="I2470" s="49"/>
      <c r="J2470" s="49"/>
      <c r="K2470" s="49"/>
      <c r="L2470" s="49"/>
      <c r="M2470" s="49"/>
      <c r="N2470" s="49"/>
      <c r="O2470" s="49"/>
    </row>
    <row r="2471" spans="1:18" ht="20.25" x14ac:dyDescent="0.3">
      <c r="B2471" s="34"/>
      <c r="C2471" s="49"/>
      <c r="D2471" s="49"/>
      <c r="E2471" s="49"/>
      <c r="F2471" s="49"/>
      <c r="G2471" s="49"/>
      <c r="H2471" s="49"/>
      <c r="I2471" s="49"/>
      <c r="J2471" s="49"/>
      <c r="K2471" s="49"/>
      <c r="L2471" s="49"/>
      <c r="M2471" s="49"/>
      <c r="N2471" s="49"/>
      <c r="O2471" s="49"/>
    </row>
    <row r="2472" spans="1:18" s="10" customFormat="1" ht="15.75" x14ac:dyDescent="0.25">
      <c r="A2472" s="20"/>
      <c r="B2472" s="329"/>
      <c r="C2472" s="30"/>
      <c r="D2472" s="30">
        <v>6</v>
      </c>
      <c r="E2472" s="30">
        <v>7</v>
      </c>
      <c r="F2472" s="30">
        <v>8</v>
      </c>
      <c r="G2472" s="30">
        <v>9</v>
      </c>
      <c r="H2472" s="30">
        <v>10</v>
      </c>
      <c r="I2472" s="30">
        <v>11</v>
      </c>
      <c r="J2472" s="30">
        <v>12</v>
      </c>
      <c r="K2472" s="30">
        <v>13</v>
      </c>
      <c r="L2472" s="30">
        <v>14</v>
      </c>
      <c r="M2472" s="30">
        <v>15</v>
      </c>
      <c r="N2472" s="30">
        <v>16</v>
      </c>
      <c r="O2472" s="30">
        <v>17</v>
      </c>
    </row>
    <row r="2473" spans="1:18" ht="48" thickBot="1" x14ac:dyDescent="0.25">
      <c r="B2473" s="183" t="s">
        <v>280</v>
      </c>
      <c r="C2473" s="83" t="s">
        <v>245</v>
      </c>
      <c r="D2473" s="83" t="s">
        <v>339</v>
      </c>
      <c r="E2473" s="83" t="s">
        <v>340</v>
      </c>
      <c r="F2473" s="83" t="s">
        <v>341</v>
      </c>
      <c r="G2473" s="83" t="s">
        <v>342</v>
      </c>
      <c r="H2473" s="83" t="s">
        <v>343</v>
      </c>
      <c r="I2473" s="83" t="s">
        <v>344</v>
      </c>
      <c r="J2473" s="83" t="s">
        <v>345</v>
      </c>
      <c r="K2473" s="83" t="s">
        <v>346</v>
      </c>
      <c r="L2473" s="83" t="s">
        <v>347</v>
      </c>
      <c r="M2473" s="83" t="s">
        <v>348</v>
      </c>
      <c r="N2473" s="83" t="s">
        <v>349</v>
      </c>
      <c r="O2473" s="83" t="s">
        <v>350</v>
      </c>
      <c r="P2473" s="185" t="s">
        <v>1</v>
      </c>
      <c r="Q2473" s="96" t="s">
        <v>265</v>
      </c>
      <c r="R2473" s="96" t="s">
        <v>254</v>
      </c>
    </row>
    <row r="2474" spans="1:18" ht="15" x14ac:dyDescent="0.25">
      <c r="A2474" s="16" t="s">
        <v>1041</v>
      </c>
      <c r="B2474" s="199" t="s">
        <v>117</v>
      </c>
      <c r="C2474" s="200" t="s">
        <v>241</v>
      </c>
      <c r="D2474" s="201">
        <v>156732.00000000009</v>
      </c>
      <c r="E2474" s="201">
        <v>157510.00000000006</v>
      </c>
      <c r="F2474" s="201">
        <v>157981.00000000012</v>
      </c>
      <c r="G2474" s="201">
        <v>160705.99999999977</v>
      </c>
      <c r="H2474" s="201">
        <v>161405.00000000015</v>
      </c>
      <c r="I2474" s="201">
        <v>154273.00000000015</v>
      </c>
      <c r="J2474" s="201">
        <v>155903.99999999997</v>
      </c>
      <c r="K2474" s="201">
        <v>158461.99999999988</v>
      </c>
      <c r="L2474" s="201">
        <v>157861.99999999962</v>
      </c>
      <c r="M2474" s="201">
        <v>157903.00000000026</v>
      </c>
      <c r="N2474" s="201">
        <v>157208.00000000006</v>
      </c>
      <c r="O2474" s="201">
        <v>161057.00000000003</v>
      </c>
      <c r="P2474" s="187">
        <v>158083.58333333331</v>
      </c>
      <c r="Q2474" s="221">
        <v>5.0303921920375298E-2</v>
      </c>
      <c r="R2474" s="105">
        <v>4.6010921282471993E-2</v>
      </c>
    </row>
    <row r="2475" spans="1:18" ht="15" x14ac:dyDescent="0.25">
      <c r="A2475" s="16" t="s">
        <v>1042</v>
      </c>
      <c r="B2475" s="199"/>
      <c r="C2475" s="200" t="s">
        <v>242</v>
      </c>
      <c r="D2475" s="201">
        <v>175615.99999999994</v>
      </c>
      <c r="E2475" s="201">
        <v>174209.99999999988</v>
      </c>
      <c r="F2475" s="201">
        <v>175660.00000000012</v>
      </c>
      <c r="G2475" s="201">
        <v>179017.99999999962</v>
      </c>
      <c r="H2475" s="201">
        <v>176615.99999999985</v>
      </c>
      <c r="I2475" s="201">
        <v>170156.00000000012</v>
      </c>
      <c r="J2475" s="201">
        <v>169797.00000000029</v>
      </c>
      <c r="K2475" s="201">
        <v>181220.99999999997</v>
      </c>
      <c r="L2475" s="201">
        <v>171276.99999999977</v>
      </c>
      <c r="M2475" s="201">
        <v>172978.00000000015</v>
      </c>
      <c r="N2475" s="201">
        <v>171057.99999999988</v>
      </c>
      <c r="O2475" s="201">
        <v>173895.00000000026</v>
      </c>
      <c r="P2475" s="187">
        <v>174291.83333333331</v>
      </c>
      <c r="Q2475" s="221">
        <v>5.5461564006123752E-2</v>
      </c>
      <c r="R2475" s="105">
        <v>5.0728403636753731E-2</v>
      </c>
    </row>
    <row r="2476" spans="1:18" ht="15" x14ac:dyDescent="0.25">
      <c r="A2476" s="16" t="s">
        <v>1043</v>
      </c>
      <c r="B2476" s="199"/>
      <c r="C2476" s="200" t="s">
        <v>243</v>
      </c>
      <c r="D2476" s="201">
        <v>735006.99999999616</v>
      </c>
      <c r="E2476" s="201">
        <v>723926.99999999953</v>
      </c>
      <c r="F2476" s="201">
        <v>734145.99999999953</v>
      </c>
      <c r="G2476" s="201">
        <v>761447.00000000081</v>
      </c>
      <c r="H2476" s="201">
        <v>742338.00000000303</v>
      </c>
      <c r="I2476" s="201">
        <v>709262.99999999942</v>
      </c>
      <c r="J2476" s="201">
        <v>701185.99999999884</v>
      </c>
      <c r="K2476" s="201">
        <v>731993.99999999895</v>
      </c>
      <c r="L2476" s="201">
        <v>713510.99999999651</v>
      </c>
      <c r="M2476" s="201">
        <v>717225</v>
      </c>
      <c r="N2476" s="201">
        <v>704386.00000000023</v>
      </c>
      <c r="O2476" s="201">
        <v>718055.99999999884</v>
      </c>
      <c r="P2476" s="187">
        <v>724373.83333333256</v>
      </c>
      <c r="Q2476" s="221">
        <v>0.23050366132154507</v>
      </c>
      <c r="R2476" s="105">
        <v>0.21083218587160352</v>
      </c>
    </row>
    <row r="2477" spans="1:18" ht="15" x14ac:dyDescent="0.25">
      <c r="A2477" s="16" t="s">
        <v>1044</v>
      </c>
      <c r="B2477" s="199"/>
      <c r="C2477" s="382" t="s">
        <v>244</v>
      </c>
      <c r="D2477" s="435">
        <v>1107551.0000000049</v>
      </c>
      <c r="E2477" s="435">
        <v>1104279.9999999991</v>
      </c>
      <c r="F2477" s="435">
        <v>1093736.9999999986</v>
      </c>
      <c r="G2477" s="435">
        <v>1128143.0000000019</v>
      </c>
      <c r="H2477" s="435">
        <v>1110516.9999999944</v>
      </c>
      <c r="I2477" s="435">
        <v>1093847.0000000023</v>
      </c>
      <c r="J2477" s="435">
        <v>1084090.0000000016</v>
      </c>
      <c r="K2477" s="435">
        <v>1101285.0000000019</v>
      </c>
      <c r="L2477" s="435">
        <v>1089806.0000000009</v>
      </c>
      <c r="M2477" s="435">
        <v>1057180.9999999991</v>
      </c>
      <c r="N2477" s="435">
        <v>1041046.0000000026</v>
      </c>
      <c r="O2477" s="435">
        <v>1069421.0000000016</v>
      </c>
      <c r="P2477" s="431">
        <v>1090075.333333334</v>
      </c>
      <c r="Q2477" s="444">
        <v>0.34687387076558412</v>
      </c>
      <c r="R2477" s="395">
        <v>0.31727121372373868</v>
      </c>
    </row>
    <row r="2478" spans="1:18" ht="15" x14ac:dyDescent="0.25">
      <c r="A2478" s="16" t="s">
        <v>1045</v>
      </c>
      <c r="B2478" s="199"/>
      <c r="C2478" s="382" t="s">
        <v>40</v>
      </c>
      <c r="D2478" s="435">
        <v>993761.00000000268</v>
      </c>
      <c r="E2478" s="435">
        <v>914946.99999999919</v>
      </c>
      <c r="F2478" s="435">
        <v>965893.00000000163</v>
      </c>
      <c r="G2478" s="435">
        <v>981903.99999999837</v>
      </c>
      <c r="H2478" s="435">
        <v>918269.99999999872</v>
      </c>
      <c r="I2478" s="435">
        <v>920812.00000000279</v>
      </c>
      <c r="J2478" s="435">
        <v>888543.00000000105</v>
      </c>
      <c r="K2478" s="435">
        <v>894447.9999999993</v>
      </c>
      <c r="L2478" s="435">
        <v>895863.00000000023</v>
      </c>
      <c r="M2478" s="435">
        <v>836724.0000000007</v>
      </c>
      <c r="N2478" s="435">
        <v>813891.99999999884</v>
      </c>
      <c r="O2478" s="435">
        <v>843040.9999999993</v>
      </c>
      <c r="P2478" s="431">
        <v>905674.83333333349</v>
      </c>
      <c r="Q2478" s="444">
        <v>0.28819561867587296</v>
      </c>
      <c r="R2478" s="395">
        <v>0.26360063825317698</v>
      </c>
    </row>
    <row r="2479" spans="1:18" ht="15" x14ac:dyDescent="0.25">
      <c r="A2479" s="16" t="s">
        <v>1046</v>
      </c>
      <c r="B2479" s="204"/>
      <c r="C2479" s="438" t="s">
        <v>41</v>
      </c>
      <c r="D2479" s="439">
        <v>41832.999999999978</v>
      </c>
      <c r="E2479" s="439">
        <v>103166.00000000003</v>
      </c>
      <c r="F2479" s="439">
        <v>37468.000000000015</v>
      </c>
      <c r="G2479" s="439">
        <v>40624.999999999985</v>
      </c>
      <c r="H2479" s="439">
        <v>105577.00000000017</v>
      </c>
      <c r="I2479" s="439">
        <v>108830.00000000013</v>
      </c>
      <c r="J2479" s="439">
        <v>107664.00000000007</v>
      </c>
      <c r="K2479" s="439">
        <v>108922.00000000007</v>
      </c>
      <c r="L2479" s="439">
        <v>111721</v>
      </c>
      <c r="M2479" s="439">
        <v>101285.9999999998</v>
      </c>
      <c r="N2479" s="439">
        <v>102435.99999999991</v>
      </c>
      <c r="O2479" s="439">
        <v>111316.00000000006</v>
      </c>
      <c r="P2479" s="433">
        <v>90070.333333333358</v>
      </c>
      <c r="Q2479" s="434">
        <v>2.8661363310498792E-2</v>
      </c>
      <c r="R2479" s="434">
        <v>2.6215366134177003E-2</v>
      </c>
    </row>
    <row r="2480" spans="1:18" ht="15" x14ac:dyDescent="0.25">
      <c r="A2480" s="16" t="s">
        <v>1047</v>
      </c>
      <c r="B2480" s="199" t="s">
        <v>118</v>
      </c>
      <c r="C2480" s="200" t="s">
        <v>241</v>
      </c>
      <c r="D2480" s="201">
        <v>909.00000000000011</v>
      </c>
      <c r="E2480" s="201">
        <v>1587</v>
      </c>
      <c r="F2480" s="201">
        <v>2826</v>
      </c>
      <c r="G2480" s="201">
        <v>658.00000000000011</v>
      </c>
      <c r="H2480" s="201">
        <v>795.00000000000023</v>
      </c>
      <c r="I2480" s="201">
        <v>1756.0000000000007</v>
      </c>
      <c r="J2480" s="201">
        <v>777.00000000000034</v>
      </c>
      <c r="K2480" s="201">
        <v>484.00000000000006</v>
      </c>
      <c r="L2480" s="201">
        <v>1268.0000000000011</v>
      </c>
      <c r="M2480" s="201">
        <v>5325.9999999999982</v>
      </c>
      <c r="N2480" s="201">
        <v>6232.0000000000036</v>
      </c>
      <c r="O2480" s="201">
        <v>4705</v>
      </c>
      <c r="P2480" s="187">
        <v>2276.916666666667</v>
      </c>
      <c r="Q2480" s="221">
        <v>2.7417288053616391E-2</v>
      </c>
      <c r="R2480" s="105">
        <v>6.6270659677448193E-4</v>
      </c>
    </row>
    <row r="2481" spans="1:18" ht="15" x14ac:dyDescent="0.25">
      <c r="A2481" s="16" t="s">
        <v>1048</v>
      </c>
      <c r="B2481" s="199"/>
      <c r="C2481" s="200" t="s">
        <v>242</v>
      </c>
      <c r="D2481" s="201">
        <v>1564.0000000000005</v>
      </c>
      <c r="E2481" s="201">
        <v>2073</v>
      </c>
      <c r="F2481" s="201">
        <v>2947.0000000000005</v>
      </c>
      <c r="G2481" s="201">
        <v>253.00000000000006</v>
      </c>
      <c r="H2481" s="201">
        <v>671.99999999999966</v>
      </c>
      <c r="I2481" s="201">
        <v>3684.0000000000005</v>
      </c>
      <c r="J2481" s="201">
        <v>1408.0000000000002</v>
      </c>
      <c r="K2481" s="201">
        <v>780.00000000000011</v>
      </c>
      <c r="L2481" s="201">
        <v>2912</v>
      </c>
      <c r="M2481" s="201">
        <v>7176.0000000000036</v>
      </c>
      <c r="N2481" s="201">
        <v>9246</v>
      </c>
      <c r="O2481" s="201">
        <v>7268.0000000000045</v>
      </c>
      <c r="P2481" s="187">
        <v>3331.9166666666679</v>
      </c>
      <c r="Q2481" s="221">
        <v>4.0120976036589845E-2</v>
      </c>
      <c r="R2481" s="105">
        <v>9.6976898066955021E-4</v>
      </c>
    </row>
    <row r="2482" spans="1:18" ht="15" x14ac:dyDescent="0.25">
      <c r="A2482" s="16" t="s">
        <v>1049</v>
      </c>
      <c r="B2482" s="199"/>
      <c r="C2482" s="200" t="s">
        <v>243</v>
      </c>
      <c r="D2482" s="201">
        <v>10363.999999999993</v>
      </c>
      <c r="E2482" s="201">
        <v>15268.000000000016</v>
      </c>
      <c r="F2482" s="201">
        <v>20781.000000000015</v>
      </c>
      <c r="G2482" s="201">
        <v>1893.9999999999989</v>
      </c>
      <c r="H2482" s="201">
        <v>5112.9999999999945</v>
      </c>
      <c r="I2482" s="201">
        <v>21805.999999999978</v>
      </c>
      <c r="J2482" s="201">
        <v>9246.0000000000036</v>
      </c>
      <c r="K2482" s="201">
        <v>5354.0000000000018</v>
      </c>
      <c r="L2482" s="201">
        <v>17376</v>
      </c>
      <c r="M2482" s="201">
        <v>43310</v>
      </c>
      <c r="N2482" s="201">
        <v>55137.999999999876</v>
      </c>
      <c r="O2482" s="201">
        <v>42326.000000000073</v>
      </c>
      <c r="P2482" s="187">
        <v>20664.666666666661</v>
      </c>
      <c r="Q2482" s="221">
        <v>0.2488317323274741</v>
      </c>
      <c r="R2482" s="105">
        <v>6.0145419991124282E-3</v>
      </c>
    </row>
    <row r="2483" spans="1:18" ht="15" x14ac:dyDescent="0.25">
      <c r="A2483" s="16" t="s">
        <v>1050</v>
      </c>
      <c r="B2483" s="199"/>
      <c r="C2483" s="382" t="s">
        <v>244</v>
      </c>
      <c r="D2483" s="435">
        <v>16356.999999999991</v>
      </c>
      <c r="E2483" s="435">
        <v>19431</v>
      </c>
      <c r="F2483" s="435">
        <v>31024.000000000033</v>
      </c>
      <c r="G2483" s="435">
        <v>7828.9999999999982</v>
      </c>
      <c r="H2483" s="435">
        <v>12876.000000000015</v>
      </c>
      <c r="I2483" s="435">
        <v>13661.000000000005</v>
      </c>
      <c r="J2483" s="435">
        <v>10258.000000000005</v>
      </c>
      <c r="K2483" s="435">
        <v>5000</v>
      </c>
      <c r="L2483" s="435">
        <v>12994.999999999989</v>
      </c>
      <c r="M2483" s="435">
        <v>78389.000000000087</v>
      </c>
      <c r="N2483" s="435">
        <v>65590.999999999898</v>
      </c>
      <c r="O2483" s="435">
        <v>49622.000000000102</v>
      </c>
      <c r="P2483" s="431">
        <v>26919.416666666675</v>
      </c>
      <c r="Q2483" s="444">
        <v>0.32414774409193226</v>
      </c>
      <c r="R2483" s="395">
        <v>7.835014459460941E-3</v>
      </c>
    </row>
    <row r="2484" spans="1:18" ht="15" x14ac:dyDescent="0.25">
      <c r="A2484" s="16" t="s">
        <v>1051</v>
      </c>
      <c r="B2484" s="199"/>
      <c r="C2484" s="382" t="s">
        <v>40</v>
      </c>
      <c r="D2484" s="435">
        <v>21781.000000000022</v>
      </c>
      <c r="E2484" s="435">
        <v>22675</v>
      </c>
      <c r="F2484" s="435">
        <v>34790</v>
      </c>
      <c r="G2484" s="435">
        <v>13259.999999999978</v>
      </c>
      <c r="H2484" s="435">
        <v>11678.999999999984</v>
      </c>
      <c r="I2484" s="435">
        <v>8015.9999999999991</v>
      </c>
      <c r="J2484" s="435">
        <v>12149.000000000002</v>
      </c>
      <c r="K2484" s="435">
        <v>7375.9999999999991</v>
      </c>
      <c r="L2484" s="435">
        <v>8680.9999999999982</v>
      </c>
      <c r="M2484" s="435">
        <v>80418.000000000015</v>
      </c>
      <c r="N2484" s="435">
        <v>60966.000000000015</v>
      </c>
      <c r="O2484" s="435">
        <v>42606.000000000029</v>
      </c>
      <c r="P2484" s="431">
        <v>27033.083333333332</v>
      </c>
      <c r="Q2484" s="444">
        <v>0.32551645107524774</v>
      </c>
      <c r="R2484" s="395">
        <v>7.8680976420543707E-3</v>
      </c>
    </row>
    <row r="2485" spans="1:18" ht="15" x14ac:dyDescent="0.25">
      <c r="A2485" s="16" t="s">
        <v>1052</v>
      </c>
      <c r="B2485" s="204"/>
      <c r="C2485" s="438" t="s">
        <v>41</v>
      </c>
      <c r="D2485" s="439">
        <v>905.00000000000011</v>
      </c>
      <c r="E2485" s="439">
        <v>1918.0000000000009</v>
      </c>
      <c r="F2485" s="439">
        <v>1668.9999999999995</v>
      </c>
      <c r="G2485" s="439">
        <v>570.00000000000023</v>
      </c>
      <c r="H2485" s="439">
        <v>1473.9999999999995</v>
      </c>
      <c r="I2485" s="439">
        <v>991.99999999999989</v>
      </c>
      <c r="J2485" s="439">
        <v>354.00000000000006</v>
      </c>
      <c r="K2485" s="439">
        <v>469.00000000000006</v>
      </c>
      <c r="L2485" s="439">
        <v>419</v>
      </c>
      <c r="M2485" s="439">
        <v>14425.999999999969</v>
      </c>
      <c r="N2485" s="439">
        <v>5988.0000000000055</v>
      </c>
      <c r="O2485" s="439">
        <v>4665.0000000000018</v>
      </c>
      <c r="P2485" s="433">
        <v>2820.7499999999982</v>
      </c>
      <c r="Q2485" s="434">
        <v>3.3965808415139645E-2</v>
      </c>
      <c r="R2485" s="434">
        <v>8.2099167712986951E-4</v>
      </c>
    </row>
    <row r="2486" spans="1:18" ht="15" x14ac:dyDescent="0.25">
      <c r="A2486" s="16" t="s">
        <v>1053</v>
      </c>
      <c r="B2486" s="199" t="s">
        <v>119</v>
      </c>
      <c r="C2486" s="200" t="s">
        <v>241</v>
      </c>
      <c r="D2486" s="201">
        <v>2977.0000000000023</v>
      </c>
      <c r="E2486" s="201">
        <v>4402.9999999999955</v>
      </c>
      <c r="F2486" s="201">
        <v>4023.0000000000018</v>
      </c>
      <c r="G2486" s="201">
        <v>1810.0000000000002</v>
      </c>
      <c r="H2486" s="201">
        <v>1658.9999999999998</v>
      </c>
      <c r="I2486" s="201">
        <v>4397.0000000000018</v>
      </c>
      <c r="J2486" s="201">
        <v>4052.0000000000036</v>
      </c>
      <c r="K2486" s="201">
        <v>2476.0000000000014</v>
      </c>
      <c r="L2486" s="201">
        <v>2586.9999999999995</v>
      </c>
      <c r="M2486" s="201">
        <v>995.00000000000011</v>
      </c>
      <c r="N2486" s="201">
        <v>1716.9999999999975</v>
      </c>
      <c r="O2486" s="201">
        <v>1157.9999999999989</v>
      </c>
      <c r="P2486" s="187">
        <v>2687.8333333333335</v>
      </c>
      <c r="Q2486" s="221">
        <v>3.3599141635372136E-2</v>
      </c>
      <c r="R2486" s="105">
        <v>7.8230569748432243E-4</v>
      </c>
    </row>
    <row r="2487" spans="1:18" ht="15" x14ac:dyDescent="0.25">
      <c r="A2487" s="16" t="s">
        <v>1054</v>
      </c>
      <c r="B2487" s="199"/>
      <c r="C2487" s="200" t="s">
        <v>242</v>
      </c>
      <c r="D2487" s="201">
        <v>5653.9999999999918</v>
      </c>
      <c r="E2487" s="201">
        <v>8436.9999999999909</v>
      </c>
      <c r="F2487" s="201">
        <v>5919</v>
      </c>
      <c r="G2487" s="201">
        <v>2083</v>
      </c>
      <c r="H2487" s="201">
        <v>4032.9999999999968</v>
      </c>
      <c r="I2487" s="201">
        <v>4908.9999999999973</v>
      </c>
      <c r="J2487" s="201">
        <v>5928.0000000000027</v>
      </c>
      <c r="K2487" s="201">
        <v>3310.9999999999959</v>
      </c>
      <c r="L2487" s="201">
        <v>4551.9999999999991</v>
      </c>
      <c r="M2487" s="201">
        <v>1966.0000000000005</v>
      </c>
      <c r="N2487" s="201">
        <v>1909.0000000000007</v>
      </c>
      <c r="O2487" s="201">
        <v>2147.9999999999995</v>
      </c>
      <c r="P2487" s="187">
        <v>4237.4166666666642</v>
      </c>
      <c r="Q2487" s="221">
        <v>5.2969639518107417E-2</v>
      </c>
      <c r="R2487" s="105">
        <v>1.2333187329131357E-3</v>
      </c>
    </row>
    <row r="2488" spans="1:18" ht="15" x14ac:dyDescent="0.25">
      <c r="A2488" s="16" t="s">
        <v>1055</v>
      </c>
      <c r="B2488" s="199"/>
      <c r="C2488" s="200" t="s">
        <v>243</v>
      </c>
      <c r="D2488" s="201">
        <v>29447.99999999996</v>
      </c>
      <c r="E2488" s="201">
        <v>40898.999999999905</v>
      </c>
      <c r="F2488" s="201">
        <v>26097.999999999978</v>
      </c>
      <c r="G2488" s="201">
        <v>5793.9999999999973</v>
      </c>
      <c r="H2488" s="201">
        <v>17684.999999999989</v>
      </c>
      <c r="I2488" s="201">
        <v>23365.000000000004</v>
      </c>
      <c r="J2488" s="201">
        <v>30033.999999999993</v>
      </c>
      <c r="K2488" s="201">
        <v>15167.000000000013</v>
      </c>
      <c r="L2488" s="201">
        <v>25953.99999999996</v>
      </c>
      <c r="M2488" s="201">
        <v>10944.000000000013</v>
      </c>
      <c r="N2488" s="201">
        <v>13902.999999999985</v>
      </c>
      <c r="O2488" s="201">
        <v>12807.000000000015</v>
      </c>
      <c r="P2488" s="187">
        <v>21008.166666666653</v>
      </c>
      <c r="Q2488" s="221">
        <v>0.26261165771668749</v>
      </c>
      <c r="R2488" s="105">
        <v>6.1145191828735216E-3</v>
      </c>
    </row>
    <row r="2489" spans="1:18" ht="15" x14ac:dyDescent="0.25">
      <c r="A2489" s="16" t="s">
        <v>1056</v>
      </c>
      <c r="B2489" s="199"/>
      <c r="C2489" s="382" t="s">
        <v>244</v>
      </c>
      <c r="D2489" s="435">
        <v>34024.000000000036</v>
      </c>
      <c r="E2489" s="435">
        <v>45862.99999999992</v>
      </c>
      <c r="F2489" s="435">
        <v>49974.000000000153</v>
      </c>
      <c r="G2489" s="435">
        <v>22306.999999999982</v>
      </c>
      <c r="H2489" s="435">
        <v>27491.999999999975</v>
      </c>
      <c r="I2489" s="435">
        <v>25241.000000000029</v>
      </c>
      <c r="J2489" s="435">
        <v>34258.999999999964</v>
      </c>
      <c r="K2489" s="435">
        <v>18485.999999999982</v>
      </c>
      <c r="L2489" s="435">
        <v>26210.999999999993</v>
      </c>
      <c r="M2489" s="435">
        <v>9958.9999999999982</v>
      </c>
      <c r="N2489" s="435">
        <v>38168.999999999993</v>
      </c>
      <c r="O2489" s="435">
        <v>17451.000000000011</v>
      </c>
      <c r="P2489" s="431">
        <v>29119.666666666668</v>
      </c>
      <c r="Q2489" s="444">
        <v>0.36400910449860163</v>
      </c>
      <c r="R2489" s="395">
        <v>8.475406886157737E-3</v>
      </c>
    </row>
    <row r="2490" spans="1:18" ht="15" x14ac:dyDescent="0.25">
      <c r="A2490" s="16" t="s">
        <v>1057</v>
      </c>
      <c r="B2490" s="199"/>
      <c r="C2490" s="382" t="s">
        <v>40</v>
      </c>
      <c r="D2490" s="435">
        <v>23384</v>
      </c>
      <c r="E2490" s="435">
        <v>27990.000000000004</v>
      </c>
      <c r="F2490" s="435">
        <v>28416.000000000007</v>
      </c>
      <c r="G2490" s="435">
        <v>20589.999999999975</v>
      </c>
      <c r="H2490" s="435">
        <v>13758.000000000011</v>
      </c>
      <c r="I2490" s="435">
        <v>12024</v>
      </c>
      <c r="J2490" s="435">
        <v>19911.000000000004</v>
      </c>
      <c r="K2490" s="435">
        <v>13322.999999999987</v>
      </c>
      <c r="L2490" s="435">
        <v>15313.000000000016</v>
      </c>
      <c r="M2490" s="435">
        <v>8748.9999999999927</v>
      </c>
      <c r="N2490" s="435">
        <v>45622.000000000007</v>
      </c>
      <c r="O2490" s="435">
        <v>21613.999999999971</v>
      </c>
      <c r="P2490" s="431">
        <v>20891.166666666668</v>
      </c>
      <c r="Q2490" s="444">
        <v>0.26114910439443112</v>
      </c>
      <c r="R2490" s="395">
        <v>6.0804658189723667E-3</v>
      </c>
    </row>
    <row r="2491" spans="1:18" ht="15" x14ac:dyDescent="0.25">
      <c r="A2491" s="16" t="s">
        <v>1058</v>
      </c>
      <c r="B2491" s="204"/>
      <c r="C2491" s="438" t="s">
        <v>41</v>
      </c>
      <c r="D2491" s="439">
        <v>1419.0000000000007</v>
      </c>
      <c r="E2491" s="439">
        <v>2507</v>
      </c>
      <c r="F2491" s="439">
        <v>1370.9999999999995</v>
      </c>
      <c r="G2491" s="439">
        <v>1209.9999999999989</v>
      </c>
      <c r="H2491" s="439">
        <v>2162.9999999999973</v>
      </c>
      <c r="I2491" s="439">
        <v>376</v>
      </c>
      <c r="J2491" s="439">
        <v>1208.0000000000002</v>
      </c>
      <c r="K2491" s="439">
        <v>680.99999999999977</v>
      </c>
      <c r="L2491" s="439">
        <v>671</v>
      </c>
      <c r="M2491" s="439">
        <v>333</v>
      </c>
      <c r="N2491" s="439">
        <v>10358.000000000002</v>
      </c>
      <c r="O2491" s="439">
        <v>2337.0000000000009</v>
      </c>
      <c r="P2491" s="433">
        <v>2052.8333333333335</v>
      </c>
      <c r="Q2491" s="434">
        <v>2.5661352236800307E-2</v>
      </c>
      <c r="R2491" s="434">
        <v>5.9748615836264639E-4</v>
      </c>
    </row>
    <row r="2492" spans="1:18" ht="15" x14ac:dyDescent="0.25">
      <c r="A2492" s="16" t="s">
        <v>1059</v>
      </c>
      <c r="B2492" s="199" t="s">
        <v>120</v>
      </c>
      <c r="C2492" s="200" t="s">
        <v>241</v>
      </c>
      <c r="D2492" s="201">
        <v>655.00000000000023</v>
      </c>
      <c r="E2492" s="201">
        <v>861.99999999999955</v>
      </c>
      <c r="F2492" s="201">
        <v>555.00000000000034</v>
      </c>
      <c r="G2492" s="201">
        <v>969.99999999999966</v>
      </c>
      <c r="H2492" s="201">
        <v>392.00000000000006</v>
      </c>
      <c r="I2492" s="201">
        <v>2301</v>
      </c>
      <c r="J2492" s="201">
        <v>1458.0000000000018</v>
      </c>
      <c r="K2492" s="201">
        <v>753.00000000000045</v>
      </c>
      <c r="L2492" s="201">
        <v>851.00000000000034</v>
      </c>
      <c r="M2492" s="201">
        <v>230.00000000000009</v>
      </c>
      <c r="N2492" s="201">
        <v>248.00000000000006</v>
      </c>
      <c r="O2492" s="201">
        <v>213.99999999999989</v>
      </c>
      <c r="P2492" s="187">
        <v>790.75000000000011</v>
      </c>
      <c r="Q2492" s="221">
        <v>3.1177510399074765E-2</v>
      </c>
      <c r="R2492" s="105">
        <v>2.3015126072514219E-4</v>
      </c>
    </row>
    <row r="2493" spans="1:18" ht="15" x14ac:dyDescent="0.25">
      <c r="A2493" s="16" t="s">
        <v>1060</v>
      </c>
      <c r="B2493" s="199"/>
      <c r="C2493" s="200" t="s">
        <v>242</v>
      </c>
      <c r="D2493" s="201">
        <v>776.99999999999966</v>
      </c>
      <c r="E2493" s="201">
        <v>852.99999999999989</v>
      </c>
      <c r="F2493" s="201">
        <v>824.00000000000045</v>
      </c>
      <c r="G2493" s="201">
        <v>1247</v>
      </c>
      <c r="H2493" s="201">
        <v>991.00000000000034</v>
      </c>
      <c r="I2493" s="201">
        <v>2305</v>
      </c>
      <c r="J2493" s="201">
        <v>3037.9999999999977</v>
      </c>
      <c r="K2493" s="201">
        <v>1416.0000000000007</v>
      </c>
      <c r="L2493" s="201">
        <v>1429.9999999999993</v>
      </c>
      <c r="M2493" s="201">
        <v>491.00000000000006</v>
      </c>
      <c r="N2493" s="201">
        <v>649.00000000000034</v>
      </c>
      <c r="O2493" s="201">
        <v>455.00000000000011</v>
      </c>
      <c r="P2493" s="187">
        <v>1206.3333333333333</v>
      </c>
      <c r="Q2493" s="221">
        <v>4.7563035149858379E-2</v>
      </c>
      <c r="R2493" s="105">
        <v>3.5110861526579804E-4</v>
      </c>
    </row>
    <row r="2494" spans="1:18" ht="15" x14ac:dyDescent="0.25">
      <c r="A2494" s="16" t="s">
        <v>1061</v>
      </c>
      <c r="B2494" s="199"/>
      <c r="C2494" s="200" t="s">
        <v>243</v>
      </c>
      <c r="D2494" s="201">
        <v>5313.0000000000036</v>
      </c>
      <c r="E2494" s="201">
        <v>5418.9999999999982</v>
      </c>
      <c r="F2494" s="201">
        <v>3973.0000000000014</v>
      </c>
      <c r="G2494" s="201">
        <v>5592.0000000000055</v>
      </c>
      <c r="H2494" s="201">
        <v>6962.0000000000027</v>
      </c>
      <c r="I2494" s="201">
        <v>13734.000000000002</v>
      </c>
      <c r="J2494" s="201">
        <v>18119.000000000007</v>
      </c>
      <c r="K2494" s="201">
        <v>7442.9999999999982</v>
      </c>
      <c r="L2494" s="201">
        <v>6817.9999999999982</v>
      </c>
      <c r="M2494" s="201">
        <v>3321.9999999999977</v>
      </c>
      <c r="N2494" s="201">
        <v>4633</v>
      </c>
      <c r="O2494" s="201">
        <v>3244.0000000000018</v>
      </c>
      <c r="P2494" s="187">
        <v>7047.6666666666679</v>
      </c>
      <c r="Q2494" s="221">
        <v>0.27787379170308263</v>
      </c>
      <c r="R2494" s="105">
        <v>2.0512543389236723E-3</v>
      </c>
    </row>
    <row r="2495" spans="1:18" ht="15" x14ac:dyDescent="0.25">
      <c r="A2495" s="16" t="s">
        <v>1062</v>
      </c>
      <c r="B2495" s="199"/>
      <c r="C2495" s="382" t="s">
        <v>244</v>
      </c>
      <c r="D2495" s="435">
        <v>6930.0000000000018</v>
      </c>
      <c r="E2495" s="435">
        <v>9092.0000000000036</v>
      </c>
      <c r="F2495" s="435">
        <v>7754.9999999999973</v>
      </c>
      <c r="G2495" s="435">
        <v>9062.0000000000036</v>
      </c>
      <c r="H2495" s="435">
        <v>9589.9999999999964</v>
      </c>
      <c r="I2495" s="435">
        <v>14867.000000000004</v>
      </c>
      <c r="J2495" s="435">
        <v>18316.999999999993</v>
      </c>
      <c r="K2495" s="435">
        <v>6685.9999999999982</v>
      </c>
      <c r="L2495" s="435">
        <v>5753</v>
      </c>
      <c r="M2495" s="435">
        <v>2759.9999999999995</v>
      </c>
      <c r="N2495" s="435">
        <v>3056.0000000000014</v>
      </c>
      <c r="O2495" s="435">
        <v>3122.9999999999995</v>
      </c>
      <c r="P2495" s="431">
        <v>8082.583333333333</v>
      </c>
      <c r="Q2495" s="444">
        <v>0.31867824966979236</v>
      </c>
      <c r="R2495" s="395">
        <v>2.3524713804396946E-3</v>
      </c>
    </row>
    <row r="2496" spans="1:18" ht="15" x14ac:dyDescent="0.25">
      <c r="A2496" s="16" t="s">
        <v>1063</v>
      </c>
      <c r="B2496" s="199"/>
      <c r="C2496" s="382" t="s">
        <v>40</v>
      </c>
      <c r="D2496" s="435">
        <v>6523.9999999999918</v>
      </c>
      <c r="E2496" s="435">
        <v>7614.9999999999918</v>
      </c>
      <c r="F2496" s="435">
        <v>8591.0000000000055</v>
      </c>
      <c r="G2496" s="435">
        <v>11863.999999999991</v>
      </c>
      <c r="H2496" s="435">
        <v>7629.9999999999964</v>
      </c>
      <c r="I2496" s="435">
        <v>7536.9999999999973</v>
      </c>
      <c r="J2496" s="435">
        <v>18286.000000000022</v>
      </c>
      <c r="K2496" s="435">
        <v>10011.999999999987</v>
      </c>
      <c r="L2496" s="435">
        <v>4639.0000000000018</v>
      </c>
      <c r="M2496" s="435">
        <v>1648.9999999999995</v>
      </c>
      <c r="N2496" s="435">
        <v>4271.9999999999964</v>
      </c>
      <c r="O2496" s="435">
        <v>1740.9999999999986</v>
      </c>
      <c r="P2496" s="431">
        <v>7529.9999999999991</v>
      </c>
      <c r="Q2496" s="444">
        <v>0.29689112020870428</v>
      </c>
      <c r="R2496" s="395">
        <v>2.1916395741515271E-3</v>
      </c>
    </row>
    <row r="2497" spans="1:18" ht="15" x14ac:dyDescent="0.25">
      <c r="A2497" s="16" t="s">
        <v>1064</v>
      </c>
      <c r="B2497" s="204"/>
      <c r="C2497" s="438" t="s">
        <v>41</v>
      </c>
      <c r="D2497" s="439">
        <v>572.99999999999989</v>
      </c>
      <c r="E2497" s="439">
        <v>1592.0000000000005</v>
      </c>
      <c r="F2497" s="439">
        <v>987.00000000000011</v>
      </c>
      <c r="G2497" s="439">
        <v>387.00000000000017</v>
      </c>
      <c r="H2497" s="439">
        <v>1704</v>
      </c>
      <c r="I2497" s="439">
        <v>1036.0000000000002</v>
      </c>
      <c r="J2497" s="439">
        <v>1150.9999999999995</v>
      </c>
      <c r="K2497" s="439">
        <v>184.00000000000006</v>
      </c>
      <c r="L2497" s="439">
        <v>536</v>
      </c>
      <c r="M2497" s="439">
        <v>129</v>
      </c>
      <c r="N2497" s="439">
        <v>49</v>
      </c>
      <c r="O2497" s="439">
        <v>138</v>
      </c>
      <c r="P2497" s="433">
        <v>705.5</v>
      </c>
      <c r="Q2497" s="444">
        <v>2.7816292869487502E-2</v>
      </c>
      <c r="R2497" s="434">
        <v>2.0533887378006675E-4</v>
      </c>
    </row>
    <row r="2498" spans="1:18" ht="15" x14ac:dyDescent="0.25">
      <c r="A2498" s="16" t="s">
        <v>1065</v>
      </c>
      <c r="B2498" s="199" t="s">
        <v>121</v>
      </c>
      <c r="C2498" s="200" t="s">
        <v>241</v>
      </c>
      <c r="D2498" s="201">
        <v>250.00000000000006</v>
      </c>
      <c r="E2498" s="201">
        <v>516.99999999999989</v>
      </c>
      <c r="F2498" s="201">
        <v>787.99999999999977</v>
      </c>
      <c r="G2498" s="201">
        <v>771.00000000000045</v>
      </c>
      <c r="H2498" s="201">
        <v>357</v>
      </c>
      <c r="I2498" s="201">
        <v>445.99999999999972</v>
      </c>
      <c r="J2498" s="201">
        <v>682.99999999999966</v>
      </c>
      <c r="K2498" s="201">
        <v>702.99999999999955</v>
      </c>
      <c r="L2498" s="201">
        <v>578.00000000000011</v>
      </c>
      <c r="M2498" s="201">
        <v>110</v>
      </c>
      <c r="N2498" s="201">
        <v>115</v>
      </c>
      <c r="O2498" s="201">
        <v>294.00000000000011</v>
      </c>
      <c r="P2498" s="187">
        <v>467.66666666666652</v>
      </c>
      <c r="Q2498" s="192">
        <v>2.4061362476793982E-2</v>
      </c>
      <c r="R2498" s="105">
        <v>1.3611643747386419E-4</v>
      </c>
    </row>
    <row r="2499" spans="1:18" ht="15" x14ac:dyDescent="0.25">
      <c r="A2499" s="16" t="s">
        <v>1066</v>
      </c>
      <c r="B2499" s="199"/>
      <c r="C2499" s="200" t="s">
        <v>242</v>
      </c>
      <c r="D2499" s="201">
        <v>384</v>
      </c>
      <c r="E2499" s="201">
        <v>866.00000000000011</v>
      </c>
      <c r="F2499" s="201">
        <v>788.00000000000034</v>
      </c>
      <c r="G2499" s="201">
        <v>548.00000000000023</v>
      </c>
      <c r="H2499" s="201">
        <v>374</v>
      </c>
      <c r="I2499" s="201">
        <v>1241.0000000000005</v>
      </c>
      <c r="J2499" s="201">
        <v>1797.0000000000002</v>
      </c>
      <c r="K2499" s="201">
        <v>1338</v>
      </c>
      <c r="L2499" s="201">
        <v>1088</v>
      </c>
      <c r="M2499" s="201">
        <v>351</v>
      </c>
      <c r="N2499" s="201">
        <v>327.00000000000011</v>
      </c>
      <c r="O2499" s="201">
        <v>331.00000000000006</v>
      </c>
      <c r="P2499" s="187">
        <v>786.08333333333348</v>
      </c>
      <c r="Q2499" s="221">
        <v>4.0443840385530602E-2</v>
      </c>
      <c r="R2499" s="105">
        <v>2.2879300689432672E-4</v>
      </c>
    </row>
    <row r="2500" spans="1:18" ht="15" x14ac:dyDescent="0.25">
      <c r="A2500" s="16" t="s">
        <v>1067</v>
      </c>
      <c r="B2500" s="199"/>
      <c r="C2500" s="200" t="s">
        <v>243</v>
      </c>
      <c r="D2500" s="201">
        <v>2963.9999999999995</v>
      </c>
      <c r="E2500" s="201">
        <v>5652.0000000000036</v>
      </c>
      <c r="F2500" s="201">
        <v>4331.0000000000018</v>
      </c>
      <c r="G2500" s="201">
        <v>2332.9999999999995</v>
      </c>
      <c r="H2500" s="201">
        <v>2407.0000000000005</v>
      </c>
      <c r="I2500" s="201">
        <v>6798.9999999999955</v>
      </c>
      <c r="J2500" s="201">
        <v>10589</v>
      </c>
      <c r="K2500" s="201">
        <v>7174.0000000000027</v>
      </c>
      <c r="L2500" s="201">
        <v>5811.9999999999945</v>
      </c>
      <c r="M2500" s="201">
        <v>1769.0000000000014</v>
      </c>
      <c r="N2500" s="201">
        <v>2014</v>
      </c>
      <c r="O2500" s="201">
        <v>2597.9999999999991</v>
      </c>
      <c r="P2500" s="187">
        <v>4536.833333333333</v>
      </c>
      <c r="Q2500" s="221">
        <v>0.23341922593756562</v>
      </c>
      <c r="R2500" s="105">
        <v>1.3204652688795645E-3</v>
      </c>
    </row>
    <row r="2501" spans="1:18" ht="15" x14ac:dyDescent="0.25">
      <c r="A2501" s="16" t="s">
        <v>1068</v>
      </c>
      <c r="B2501" s="199"/>
      <c r="C2501" s="382" t="s">
        <v>244</v>
      </c>
      <c r="D2501" s="435">
        <v>5837.0000000000036</v>
      </c>
      <c r="E2501" s="435">
        <v>8763.9999999999909</v>
      </c>
      <c r="F2501" s="435">
        <v>9805.0000000000091</v>
      </c>
      <c r="G2501" s="435">
        <v>8503.0000000000146</v>
      </c>
      <c r="H2501" s="435">
        <v>5026.0000000000009</v>
      </c>
      <c r="I2501" s="435">
        <v>9726.0000000000036</v>
      </c>
      <c r="J2501" s="435">
        <v>8893.9999999999964</v>
      </c>
      <c r="K2501" s="435">
        <v>9418.9999999999964</v>
      </c>
      <c r="L2501" s="435">
        <v>5161.9999999999991</v>
      </c>
      <c r="M2501" s="435">
        <v>1694.0000000000002</v>
      </c>
      <c r="N2501" s="435">
        <v>1174.0000000000009</v>
      </c>
      <c r="O2501" s="435">
        <v>8453.0000000000036</v>
      </c>
      <c r="P2501" s="431">
        <v>6871.4166666666679</v>
      </c>
      <c r="Q2501" s="444">
        <v>0.35353310152334327</v>
      </c>
      <c r="R2501" s="395">
        <v>1.9999560022776952E-3</v>
      </c>
    </row>
    <row r="2502" spans="1:18" ht="15" x14ac:dyDescent="0.25">
      <c r="A2502" s="16" t="s">
        <v>1069</v>
      </c>
      <c r="B2502" s="199"/>
      <c r="C2502" s="382" t="s">
        <v>40</v>
      </c>
      <c r="D2502" s="435">
        <v>7306.0000000000027</v>
      </c>
      <c r="E2502" s="435">
        <v>7998.0000000000036</v>
      </c>
      <c r="F2502" s="435">
        <v>10857.999999999989</v>
      </c>
      <c r="G2502" s="435">
        <v>10025.999999999991</v>
      </c>
      <c r="H2502" s="435">
        <v>4865</v>
      </c>
      <c r="I2502" s="435">
        <v>2495.0000000000014</v>
      </c>
      <c r="J2502" s="435">
        <v>5068.0000000000055</v>
      </c>
      <c r="K2502" s="435">
        <v>7150.0000000000045</v>
      </c>
      <c r="L2502" s="435">
        <v>3558.0000000000018</v>
      </c>
      <c r="M2502" s="435">
        <v>2418</v>
      </c>
      <c r="N2502" s="435">
        <v>839.99999999999977</v>
      </c>
      <c r="O2502" s="435">
        <v>10599.999999999998</v>
      </c>
      <c r="P2502" s="431">
        <v>6098.5</v>
      </c>
      <c r="Q2502" s="444">
        <v>0.3137666836736881</v>
      </c>
      <c r="R2502" s="395">
        <v>1.7749952115488831E-3</v>
      </c>
    </row>
    <row r="2503" spans="1:18" ht="15" x14ac:dyDescent="0.25">
      <c r="A2503" s="16" t="s">
        <v>1070</v>
      </c>
      <c r="B2503" s="204"/>
      <c r="C2503" s="438" t="s">
        <v>41</v>
      </c>
      <c r="D2503" s="439">
        <v>544.00000000000011</v>
      </c>
      <c r="E2503" s="439">
        <v>1322.0000000000002</v>
      </c>
      <c r="F2503" s="439">
        <v>545.99999999999989</v>
      </c>
      <c r="G2503" s="439">
        <v>489</v>
      </c>
      <c r="H2503" s="439">
        <v>589.00000000000023</v>
      </c>
      <c r="I2503" s="439">
        <v>149.00000000000006</v>
      </c>
      <c r="J2503" s="439">
        <v>458.00000000000011</v>
      </c>
      <c r="K2503" s="439">
        <v>394.00000000000011</v>
      </c>
      <c r="L2503" s="439">
        <v>230</v>
      </c>
      <c r="M2503" s="439">
        <v>61</v>
      </c>
      <c r="N2503" s="439">
        <v>104.00000000000004</v>
      </c>
      <c r="O2503" s="439">
        <v>3225</v>
      </c>
      <c r="P2503" s="433">
        <v>675.91666666666674</v>
      </c>
      <c r="Q2503" s="444">
        <v>3.4775786003078415E-2</v>
      </c>
      <c r="R2503" s="434">
        <v>1.9672851467400444E-4</v>
      </c>
    </row>
    <row r="2504" spans="1:18" ht="15" x14ac:dyDescent="0.25">
      <c r="A2504" s="16" t="s">
        <v>1071</v>
      </c>
      <c r="B2504" s="199" t="s">
        <v>122</v>
      </c>
      <c r="C2504" s="200" t="s">
        <v>241</v>
      </c>
      <c r="D2504" s="201">
        <v>475.00000000000011</v>
      </c>
      <c r="E2504" s="201">
        <v>375.00000000000023</v>
      </c>
      <c r="F2504" s="201">
        <v>452</v>
      </c>
      <c r="G2504" s="201">
        <v>431.00000000000011</v>
      </c>
      <c r="H2504" s="201">
        <v>342</v>
      </c>
      <c r="I2504" s="201">
        <v>125.00000000000003</v>
      </c>
      <c r="J2504" s="201">
        <v>2232.9999999999991</v>
      </c>
      <c r="K2504" s="201">
        <v>670</v>
      </c>
      <c r="L2504" s="201">
        <v>356.00000000000011</v>
      </c>
      <c r="M2504" s="201">
        <v>343</v>
      </c>
      <c r="N2504" s="201">
        <v>161</v>
      </c>
      <c r="O2504" s="201">
        <v>265.00000000000006</v>
      </c>
      <c r="P2504" s="187">
        <v>519</v>
      </c>
      <c r="Q2504" s="192">
        <v>2.871382532883969E-2</v>
      </c>
      <c r="R2504" s="105">
        <v>1.5105722961283435E-4</v>
      </c>
    </row>
    <row r="2505" spans="1:18" ht="15" x14ac:dyDescent="0.25">
      <c r="A2505" s="16" t="s">
        <v>1072</v>
      </c>
      <c r="B2505" s="199"/>
      <c r="C2505" s="200" t="s">
        <v>242</v>
      </c>
      <c r="D2505" s="201">
        <v>518.00000000000011</v>
      </c>
      <c r="E2505" s="201">
        <v>445.00000000000011</v>
      </c>
      <c r="F2505" s="201">
        <v>520.00000000000023</v>
      </c>
      <c r="G2505" s="201">
        <v>362.99999999999983</v>
      </c>
      <c r="H2505" s="201">
        <v>400</v>
      </c>
      <c r="I2505" s="201">
        <v>317</v>
      </c>
      <c r="J2505" s="201">
        <v>1169.0000000000005</v>
      </c>
      <c r="K2505" s="201">
        <v>1270.9999999999995</v>
      </c>
      <c r="L2505" s="201">
        <v>765.00000000000034</v>
      </c>
      <c r="M2505" s="201">
        <v>993.00000000000034</v>
      </c>
      <c r="N2505" s="201">
        <v>666</v>
      </c>
      <c r="O2505" s="201">
        <v>842.00000000000011</v>
      </c>
      <c r="P2505" s="187">
        <v>689.08333333333337</v>
      </c>
      <c r="Q2505" s="221">
        <v>3.8123735010304333E-2</v>
      </c>
      <c r="R2505" s="105">
        <v>2.0056073083951948E-4</v>
      </c>
    </row>
    <row r="2506" spans="1:18" ht="15" x14ac:dyDescent="0.25">
      <c r="A2506" s="16" t="s">
        <v>1073</v>
      </c>
      <c r="B2506" s="199"/>
      <c r="C2506" s="200" t="s">
        <v>243</v>
      </c>
      <c r="D2506" s="201">
        <v>3892.9999999999995</v>
      </c>
      <c r="E2506" s="201">
        <v>3107.9999999999977</v>
      </c>
      <c r="F2506" s="201">
        <v>3883.9999999999955</v>
      </c>
      <c r="G2506" s="201">
        <v>1967.9999999999989</v>
      </c>
      <c r="H2506" s="201">
        <v>2281.9999999999986</v>
      </c>
      <c r="I2506" s="201">
        <v>2785.9999999999991</v>
      </c>
      <c r="J2506" s="201">
        <v>8230.0000000000109</v>
      </c>
      <c r="K2506" s="201">
        <v>9357.0000000000109</v>
      </c>
      <c r="L2506" s="201">
        <v>4616</v>
      </c>
      <c r="M2506" s="201">
        <v>6851.9999999999991</v>
      </c>
      <c r="N2506" s="201">
        <v>4465</v>
      </c>
      <c r="O2506" s="201">
        <v>5862.0000000000018</v>
      </c>
      <c r="P2506" s="187">
        <v>4775.2500000000009</v>
      </c>
      <c r="Q2506" s="221">
        <v>0.26419208940566813</v>
      </c>
      <c r="R2506" s="105">
        <v>1.3898574869146193E-3</v>
      </c>
    </row>
    <row r="2507" spans="1:18" ht="15" x14ac:dyDescent="0.25">
      <c r="A2507" s="16" t="s">
        <v>1074</v>
      </c>
      <c r="B2507" s="199"/>
      <c r="C2507" s="382" t="s">
        <v>244</v>
      </c>
      <c r="D2507" s="435">
        <v>5639</v>
      </c>
      <c r="E2507" s="435">
        <v>6269.0000000000009</v>
      </c>
      <c r="F2507" s="435">
        <v>6375.0000000000027</v>
      </c>
      <c r="G2507" s="435">
        <v>6874.0000000000036</v>
      </c>
      <c r="H2507" s="435">
        <v>4444.9999999999964</v>
      </c>
      <c r="I2507" s="435">
        <v>3806</v>
      </c>
      <c r="J2507" s="435">
        <v>11659.999999999991</v>
      </c>
      <c r="K2507" s="435">
        <v>7329.9999999999982</v>
      </c>
      <c r="L2507" s="435">
        <v>4258.0000000000036</v>
      </c>
      <c r="M2507" s="435">
        <v>7117.0000000000027</v>
      </c>
      <c r="N2507" s="435">
        <v>2379</v>
      </c>
      <c r="O2507" s="435">
        <v>3758.0000000000045</v>
      </c>
      <c r="P2507" s="431">
        <v>5825.833333333333</v>
      </c>
      <c r="Q2507" s="444">
        <v>0.32231591662478848</v>
      </c>
      <c r="R2507" s="395">
        <v>1.6956343805769507E-3</v>
      </c>
    </row>
    <row r="2508" spans="1:18" ht="15" x14ac:dyDescent="0.25">
      <c r="A2508" s="16" t="s">
        <v>1075</v>
      </c>
      <c r="B2508" s="199"/>
      <c r="C2508" s="382" t="s">
        <v>40</v>
      </c>
      <c r="D2508" s="435">
        <v>6315.0000000000036</v>
      </c>
      <c r="E2508" s="435">
        <v>5723</v>
      </c>
      <c r="F2508" s="435">
        <v>5979.9999999999982</v>
      </c>
      <c r="G2508" s="435">
        <v>7347.9999999999964</v>
      </c>
      <c r="H2508" s="435">
        <v>4880.0000000000036</v>
      </c>
      <c r="I2508" s="435">
        <v>1440.0000000000002</v>
      </c>
      <c r="J2508" s="435">
        <v>4846.9999999999964</v>
      </c>
      <c r="K2508" s="435">
        <v>9542.0000000000146</v>
      </c>
      <c r="L2508" s="435">
        <v>5722.9999999999945</v>
      </c>
      <c r="M2508" s="435">
        <v>9813.9999999999891</v>
      </c>
      <c r="N2508" s="435">
        <v>2296.9999999999986</v>
      </c>
      <c r="O2508" s="435">
        <v>4908.9999999999982</v>
      </c>
      <c r="P2508" s="431">
        <v>5734.833333333333</v>
      </c>
      <c r="Q2508" s="444">
        <v>0.31728131526655262</v>
      </c>
      <c r="R2508" s="395">
        <v>1.6691484308760491E-3</v>
      </c>
    </row>
    <row r="2509" spans="1:18" ht="15" x14ac:dyDescent="0.25">
      <c r="A2509" s="16" t="s">
        <v>1076</v>
      </c>
      <c r="B2509" s="204"/>
      <c r="C2509" s="438" t="s">
        <v>41</v>
      </c>
      <c r="D2509" s="439">
        <v>473.00000000000017</v>
      </c>
      <c r="E2509" s="439">
        <v>1280.0000000000007</v>
      </c>
      <c r="F2509" s="439">
        <v>512.00000000000011</v>
      </c>
      <c r="G2509" s="439">
        <v>1056.9999999999995</v>
      </c>
      <c r="H2509" s="439">
        <v>588.00000000000023</v>
      </c>
      <c r="I2509" s="439">
        <v>384</v>
      </c>
      <c r="J2509" s="439">
        <v>620.00000000000034</v>
      </c>
      <c r="K2509" s="439">
        <v>596</v>
      </c>
      <c r="L2509" s="439">
        <v>285</v>
      </c>
      <c r="M2509" s="439">
        <v>326</v>
      </c>
      <c r="N2509" s="439">
        <v>126.00000000000004</v>
      </c>
      <c r="O2509" s="439">
        <v>124.00000000000003</v>
      </c>
      <c r="P2509" s="433">
        <v>530.91666666666674</v>
      </c>
      <c r="Q2509" s="434">
        <v>2.9373118363846769E-2</v>
      </c>
      <c r="R2509" s="434">
        <v>1.5452562778795246E-4</v>
      </c>
    </row>
    <row r="2510" spans="1:18" ht="15" x14ac:dyDescent="0.25">
      <c r="A2510" s="16" t="s">
        <v>1077</v>
      </c>
      <c r="B2510" s="199" t="s">
        <v>123</v>
      </c>
      <c r="C2510" s="200" t="s">
        <v>241</v>
      </c>
      <c r="D2510" s="201">
        <v>218.00000000000006</v>
      </c>
      <c r="E2510" s="201">
        <v>225</v>
      </c>
      <c r="F2510" s="201">
        <v>310.00000000000017</v>
      </c>
      <c r="G2510" s="201">
        <v>252.99999999999983</v>
      </c>
      <c r="H2510" s="201">
        <v>433</v>
      </c>
      <c r="I2510" s="201">
        <v>205.00000000000006</v>
      </c>
      <c r="J2510" s="201">
        <v>147.00000000000003</v>
      </c>
      <c r="K2510" s="201">
        <v>189</v>
      </c>
      <c r="L2510" s="201">
        <v>346.99999999999989</v>
      </c>
      <c r="M2510" s="201">
        <v>102.00000000000001</v>
      </c>
      <c r="N2510" s="201">
        <v>134</v>
      </c>
      <c r="O2510" s="201">
        <v>84.000000000000028</v>
      </c>
      <c r="P2510" s="187">
        <v>220.58333333333334</v>
      </c>
      <c r="Q2510" s="192">
        <v>1.8371482905567664E-2</v>
      </c>
      <c r="R2510" s="105">
        <v>6.4201748038723917E-5</v>
      </c>
    </row>
    <row r="2511" spans="1:18" ht="15" x14ac:dyDescent="0.25">
      <c r="A2511" s="16" t="s">
        <v>1078</v>
      </c>
      <c r="B2511" s="199"/>
      <c r="C2511" s="200" t="s">
        <v>242</v>
      </c>
      <c r="D2511" s="201">
        <v>369.99999999999977</v>
      </c>
      <c r="E2511" s="201">
        <v>336</v>
      </c>
      <c r="F2511" s="201">
        <v>448</v>
      </c>
      <c r="G2511" s="201">
        <v>437.00000000000006</v>
      </c>
      <c r="H2511" s="201">
        <v>328.00000000000006</v>
      </c>
      <c r="I2511" s="201">
        <v>92</v>
      </c>
      <c r="J2511" s="201">
        <v>345.00000000000023</v>
      </c>
      <c r="K2511" s="201">
        <v>606</v>
      </c>
      <c r="L2511" s="201">
        <v>1049.0000000000005</v>
      </c>
      <c r="M2511" s="201">
        <v>294.00000000000011</v>
      </c>
      <c r="N2511" s="201">
        <v>646.00000000000034</v>
      </c>
      <c r="O2511" s="201">
        <v>465.00000000000006</v>
      </c>
      <c r="P2511" s="187">
        <v>451.33333333333343</v>
      </c>
      <c r="Q2511" s="221">
        <v>3.7589705861939736E-2</v>
      </c>
      <c r="R2511" s="105">
        <v>1.3136254906601013E-4</v>
      </c>
    </row>
    <row r="2512" spans="1:18" ht="15" x14ac:dyDescent="0.25">
      <c r="A2512" s="16" t="s">
        <v>1079</v>
      </c>
      <c r="B2512" s="199"/>
      <c r="C2512" s="200" t="s">
        <v>243</v>
      </c>
      <c r="D2512" s="201">
        <v>2875.0000000000014</v>
      </c>
      <c r="E2512" s="201">
        <v>2753.9999999999995</v>
      </c>
      <c r="F2512" s="201">
        <v>3186.9999999999986</v>
      </c>
      <c r="G2512" s="201">
        <v>2429.0000000000009</v>
      </c>
      <c r="H2512" s="201">
        <v>1242.9999999999998</v>
      </c>
      <c r="I2512" s="201">
        <v>669.99999999999989</v>
      </c>
      <c r="J2512" s="201">
        <v>1977.9999999999982</v>
      </c>
      <c r="K2512" s="201">
        <v>4171.0000000000018</v>
      </c>
      <c r="L2512" s="201">
        <v>6735.0000000000009</v>
      </c>
      <c r="M2512" s="201">
        <v>2052.0000000000014</v>
      </c>
      <c r="N2512" s="201">
        <v>4456.0000000000027</v>
      </c>
      <c r="O2512" s="201">
        <v>2628.9999999999995</v>
      </c>
      <c r="P2512" s="187">
        <v>2931.5833333333335</v>
      </c>
      <c r="Q2512" s="221">
        <v>0.24415957579711553</v>
      </c>
      <c r="R2512" s="105">
        <v>8.5325020561173733E-4</v>
      </c>
    </row>
    <row r="2513" spans="1:18" ht="15" x14ac:dyDescent="0.25">
      <c r="A2513" s="16" t="s">
        <v>1080</v>
      </c>
      <c r="B2513" s="199"/>
      <c r="C2513" s="382" t="s">
        <v>244</v>
      </c>
      <c r="D2513" s="435">
        <v>5063.0000000000009</v>
      </c>
      <c r="E2513" s="435">
        <v>4039.9999999999986</v>
      </c>
      <c r="F2513" s="435">
        <v>5970</v>
      </c>
      <c r="G2513" s="435">
        <v>4050.9999999999991</v>
      </c>
      <c r="H2513" s="435">
        <v>5269.0000000000055</v>
      </c>
      <c r="I2513" s="435">
        <v>1847.9999999999993</v>
      </c>
      <c r="J2513" s="435">
        <v>3251.9999999999982</v>
      </c>
      <c r="K2513" s="435">
        <v>3599</v>
      </c>
      <c r="L2513" s="435">
        <v>7297.9999999999873</v>
      </c>
      <c r="M2513" s="435">
        <v>1910.9999999999989</v>
      </c>
      <c r="N2513" s="435">
        <v>2863.9999999999982</v>
      </c>
      <c r="O2513" s="435">
        <v>1356</v>
      </c>
      <c r="P2513" s="431">
        <v>3876.7499999999995</v>
      </c>
      <c r="Q2513" s="444">
        <v>0.3228786385530461</v>
      </c>
      <c r="R2513" s="395">
        <v>1.1283451154172554E-3</v>
      </c>
    </row>
    <row r="2514" spans="1:18" ht="15" x14ac:dyDescent="0.25">
      <c r="A2514" s="16" t="s">
        <v>1081</v>
      </c>
      <c r="B2514" s="199"/>
      <c r="C2514" s="382" t="s">
        <v>40</v>
      </c>
      <c r="D2514" s="435">
        <v>5747</v>
      </c>
      <c r="E2514" s="435">
        <v>4677.9999999999982</v>
      </c>
      <c r="F2514" s="435">
        <v>5598.0000000000036</v>
      </c>
      <c r="G2514" s="435">
        <v>3385.0000000000009</v>
      </c>
      <c r="H2514" s="435">
        <v>3932.0000000000045</v>
      </c>
      <c r="I2514" s="435">
        <v>2005.0000000000002</v>
      </c>
      <c r="J2514" s="435">
        <v>1192.0000000000005</v>
      </c>
      <c r="K2514" s="435">
        <v>3093.0000000000014</v>
      </c>
      <c r="L2514" s="435">
        <v>9520.00000000002</v>
      </c>
      <c r="M2514" s="435">
        <v>2035.9999999999995</v>
      </c>
      <c r="N2514" s="435">
        <v>7293.9999999999882</v>
      </c>
      <c r="O2514" s="435">
        <v>1875.0000000000002</v>
      </c>
      <c r="P2514" s="431">
        <v>4196.2500000000009</v>
      </c>
      <c r="Q2514" s="444">
        <v>0.34948848572340757</v>
      </c>
      <c r="R2514" s="395">
        <v>1.221336993762729E-3</v>
      </c>
    </row>
    <row r="2515" spans="1:18" ht="15" x14ac:dyDescent="0.25">
      <c r="A2515" s="16" t="s">
        <v>1082</v>
      </c>
      <c r="B2515" s="204"/>
      <c r="C2515" s="438" t="s">
        <v>41</v>
      </c>
      <c r="D2515" s="439">
        <v>347.00000000000006</v>
      </c>
      <c r="E2515" s="439">
        <v>1046.0000000000002</v>
      </c>
      <c r="F2515" s="439">
        <v>325.00000000000011</v>
      </c>
      <c r="G2515" s="439">
        <v>389.00000000000006</v>
      </c>
      <c r="H2515" s="439">
        <v>733.99999999999989</v>
      </c>
      <c r="I2515" s="439">
        <v>85</v>
      </c>
      <c r="J2515" s="439">
        <v>266</v>
      </c>
      <c r="K2515" s="439">
        <v>292.00000000000006</v>
      </c>
      <c r="L2515" s="439">
        <v>269</v>
      </c>
      <c r="M2515" s="439">
        <v>87</v>
      </c>
      <c r="N2515" s="439">
        <v>87.000000000000014</v>
      </c>
      <c r="O2515" s="439">
        <v>37</v>
      </c>
      <c r="P2515" s="433">
        <v>330.33333333333337</v>
      </c>
      <c r="Q2515" s="434">
        <v>2.7512111158923394E-2</v>
      </c>
      <c r="R2515" s="434">
        <v>9.6144967595580515E-5</v>
      </c>
    </row>
    <row r="2516" spans="1:18" ht="15" x14ac:dyDescent="0.25">
      <c r="A2516" s="16" t="s">
        <v>1083</v>
      </c>
      <c r="B2516" s="199" t="s">
        <v>40</v>
      </c>
      <c r="C2516" s="200" t="s">
        <v>241</v>
      </c>
      <c r="D2516" s="201">
        <v>193.00000000000006</v>
      </c>
      <c r="E2516" s="201">
        <v>191</v>
      </c>
      <c r="F2516" s="201">
        <v>198.00000000000003</v>
      </c>
      <c r="G2516" s="201">
        <v>226.00000000000014</v>
      </c>
      <c r="H2516" s="201">
        <v>249.00000000000006</v>
      </c>
      <c r="I2516" s="201">
        <v>152.00000000000003</v>
      </c>
      <c r="J2516" s="201">
        <v>115.00000000000003</v>
      </c>
      <c r="K2516" s="201">
        <v>95.000000000000028</v>
      </c>
      <c r="L2516" s="201">
        <v>113</v>
      </c>
      <c r="M2516" s="201">
        <v>53</v>
      </c>
      <c r="N2516" s="201">
        <v>62.000000000000014</v>
      </c>
      <c r="O2516" s="201">
        <v>97.000000000000014</v>
      </c>
      <c r="P2516" s="187">
        <v>145.33333333333334</v>
      </c>
      <c r="Q2516" s="192">
        <v>1.7187176631747007E-2</v>
      </c>
      <c r="R2516" s="105">
        <v>4.2299905016824526E-5</v>
      </c>
    </row>
    <row r="2517" spans="1:18" ht="15" x14ac:dyDescent="0.25">
      <c r="A2517" s="16" t="s">
        <v>1084</v>
      </c>
      <c r="B2517" s="199"/>
      <c r="C2517" s="200" t="s">
        <v>242</v>
      </c>
      <c r="D2517" s="201">
        <v>268.00000000000006</v>
      </c>
      <c r="E2517" s="201">
        <v>298.00000000000006</v>
      </c>
      <c r="F2517" s="201">
        <v>339.99999999999989</v>
      </c>
      <c r="G2517" s="201">
        <v>527.00000000000023</v>
      </c>
      <c r="H2517" s="201">
        <v>259.99999999999989</v>
      </c>
      <c r="I2517" s="201">
        <v>97</v>
      </c>
      <c r="J2517" s="201">
        <v>76</v>
      </c>
      <c r="K2517" s="201">
        <v>252</v>
      </c>
      <c r="L2517" s="201">
        <v>427.00000000000028</v>
      </c>
      <c r="M2517" s="201">
        <v>83</v>
      </c>
      <c r="N2517" s="201">
        <v>207</v>
      </c>
      <c r="O2517" s="201">
        <v>430</v>
      </c>
      <c r="P2517" s="187">
        <v>272.08333333333337</v>
      </c>
      <c r="Q2517" s="221">
        <v>3.2176681022163985E-2</v>
      </c>
      <c r="R2517" s="105">
        <v>7.9191049243080325E-5</v>
      </c>
    </row>
    <row r="2518" spans="1:18" ht="15" x14ac:dyDescent="0.25">
      <c r="A2518" s="16" t="s">
        <v>1085</v>
      </c>
      <c r="B2518" s="199"/>
      <c r="C2518" s="200" t="s">
        <v>243</v>
      </c>
      <c r="D2518" s="201">
        <v>2534.9999999999995</v>
      </c>
      <c r="E2518" s="201">
        <v>2507.9999999999982</v>
      </c>
      <c r="F2518" s="201">
        <v>2499.9999999999986</v>
      </c>
      <c r="G2518" s="201">
        <v>3521.9999999999973</v>
      </c>
      <c r="H2518" s="201">
        <v>1422.9999999999993</v>
      </c>
      <c r="I2518" s="201">
        <v>675.00000000000068</v>
      </c>
      <c r="J2518" s="201">
        <v>555.00000000000068</v>
      </c>
      <c r="K2518" s="201">
        <v>1882.0000000000016</v>
      </c>
      <c r="L2518" s="201">
        <v>3099.0000000000032</v>
      </c>
      <c r="M2518" s="201">
        <v>623.00000000000023</v>
      </c>
      <c r="N2518" s="201">
        <v>1452.0000000000002</v>
      </c>
      <c r="O2518" s="201">
        <v>2917.0000000000014</v>
      </c>
      <c r="P2518" s="187">
        <v>1974.2499999999998</v>
      </c>
      <c r="Q2518" s="221">
        <v>0.23347557430201737</v>
      </c>
      <c r="R2518" s="105">
        <v>5.7461413403302154E-4</v>
      </c>
    </row>
    <row r="2519" spans="1:18" ht="15" x14ac:dyDescent="0.25">
      <c r="A2519" s="16" t="s">
        <v>1086</v>
      </c>
      <c r="B2519" s="199"/>
      <c r="C2519" s="382" t="s">
        <v>244</v>
      </c>
      <c r="D2519" s="435">
        <v>3921.9999999999968</v>
      </c>
      <c r="E2519" s="435">
        <v>4262.9999999999945</v>
      </c>
      <c r="F2519" s="435">
        <v>3886.0000000000045</v>
      </c>
      <c r="G2519" s="435">
        <v>4431.0000000000036</v>
      </c>
      <c r="H2519" s="435">
        <v>4806.9999999999982</v>
      </c>
      <c r="I2519" s="435">
        <v>1639.0000000000002</v>
      </c>
      <c r="J2519" s="435">
        <v>1554.9999999999986</v>
      </c>
      <c r="K2519" s="435">
        <v>2919.9999999999995</v>
      </c>
      <c r="L2519" s="435">
        <v>2706</v>
      </c>
      <c r="M2519" s="435">
        <v>1104.9999999999995</v>
      </c>
      <c r="N2519" s="435">
        <v>1392.9999999999991</v>
      </c>
      <c r="O2519" s="435">
        <v>1721.9999999999993</v>
      </c>
      <c r="P2519" s="431">
        <v>2862.4166666666665</v>
      </c>
      <c r="Q2519" s="444">
        <v>0.33851051039213181</v>
      </c>
      <c r="R2519" s="395">
        <v>8.3311894347643661E-4</v>
      </c>
    </row>
    <row r="2520" spans="1:18" ht="15" x14ac:dyDescent="0.25">
      <c r="A2520" s="16" t="s">
        <v>1087</v>
      </c>
      <c r="B2520" s="199"/>
      <c r="C2520" s="382" t="s">
        <v>40</v>
      </c>
      <c r="D2520" s="435">
        <v>5178.9999999999991</v>
      </c>
      <c r="E2520" s="435">
        <v>5278.9999999999973</v>
      </c>
      <c r="F2520" s="435">
        <v>4364.0000000000009</v>
      </c>
      <c r="G2520" s="435">
        <v>3393.9999999999991</v>
      </c>
      <c r="H2520" s="435">
        <v>3948.9999999999973</v>
      </c>
      <c r="I2520" s="435">
        <v>1877.0000000000005</v>
      </c>
      <c r="J2520" s="435">
        <v>1585.9999999999986</v>
      </c>
      <c r="K2520" s="435">
        <v>1099.9999999999991</v>
      </c>
      <c r="L2520" s="435">
        <v>2500.0000000000005</v>
      </c>
      <c r="M2520" s="435">
        <v>787.99999999999989</v>
      </c>
      <c r="N2520" s="435">
        <v>1811.0000000000002</v>
      </c>
      <c r="O2520" s="435">
        <v>3024.9999999999959</v>
      </c>
      <c r="P2520" s="431">
        <v>2904.3333333333321</v>
      </c>
      <c r="Q2520" s="444">
        <v>0.34346759172571467</v>
      </c>
      <c r="R2520" s="395">
        <v>8.4531897342108241E-4</v>
      </c>
    </row>
    <row r="2521" spans="1:18" ht="15" x14ac:dyDescent="0.25">
      <c r="A2521" s="16" t="s">
        <v>1088</v>
      </c>
      <c r="B2521" s="204"/>
      <c r="C2521" s="438" t="s">
        <v>41</v>
      </c>
      <c r="D2521" s="439">
        <v>241.00000000000006</v>
      </c>
      <c r="E2521" s="439">
        <v>1019.0000000000001</v>
      </c>
      <c r="F2521" s="439">
        <v>379.00000000000006</v>
      </c>
      <c r="G2521" s="439">
        <v>335.99999999999989</v>
      </c>
      <c r="H2521" s="439">
        <v>554.99999999999966</v>
      </c>
      <c r="I2521" s="439">
        <v>336.00000000000006</v>
      </c>
      <c r="J2521" s="439">
        <v>79.000000000000014</v>
      </c>
      <c r="K2521" s="439">
        <v>171</v>
      </c>
      <c r="L2521" s="439">
        <v>268.00000000000011</v>
      </c>
      <c r="M2521" s="439">
        <v>55</v>
      </c>
      <c r="N2521" s="439">
        <v>63</v>
      </c>
      <c r="O2521" s="439">
        <v>68.000000000000014</v>
      </c>
      <c r="P2521" s="433">
        <v>297.49999999999994</v>
      </c>
      <c r="Q2521" s="434">
        <v>3.5182465926225232E-2</v>
      </c>
      <c r="R2521" s="434">
        <v>8.658868171448596E-5</v>
      </c>
    </row>
    <row r="2522" spans="1:18" ht="15" x14ac:dyDescent="0.25">
      <c r="A2522" s="16" t="s">
        <v>1089</v>
      </c>
      <c r="B2522" s="199" t="s">
        <v>41</v>
      </c>
      <c r="C2522" s="200" t="s">
        <v>241</v>
      </c>
      <c r="D2522" s="201">
        <v>615.00000000000023</v>
      </c>
      <c r="E2522" s="201">
        <v>619</v>
      </c>
      <c r="F2522" s="201">
        <v>678.99999999999977</v>
      </c>
      <c r="G2522" s="201">
        <v>699.99999999999989</v>
      </c>
      <c r="H2522" s="201">
        <v>768.99999999999966</v>
      </c>
      <c r="I2522" s="201">
        <v>685</v>
      </c>
      <c r="J2522" s="201">
        <v>723.00000000000045</v>
      </c>
      <c r="K2522" s="201">
        <v>732.00000000000023</v>
      </c>
      <c r="L2522" s="201">
        <v>714.00000000000011</v>
      </c>
      <c r="M2522" s="201">
        <v>656.00000000000023</v>
      </c>
      <c r="N2522" s="201">
        <v>650.00000000000034</v>
      </c>
      <c r="O2522" s="201">
        <v>649.00000000000011</v>
      </c>
      <c r="P2522" s="187">
        <v>682.58333333333337</v>
      </c>
      <c r="Q2522" s="192">
        <v>1.457470716244277E-2</v>
      </c>
      <c r="R2522" s="105">
        <v>1.986688772894551E-4</v>
      </c>
    </row>
    <row r="2523" spans="1:18" ht="15" x14ac:dyDescent="0.25">
      <c r="A2523" s="16" t="s">
        <v>1090</v>
      </c>
      <c r="B2523" s="199"/>
      <c r="C2523" s="200" t="s">
        <v>242</v>
      </c>
      <c r="D2523" s="201">
        <v>668</v>
      </c>
      <c r="E2523" s="201">
        <v>671.00000000000023</v>
      </c>
      <c r="F2523" s="201">
        <v>674</v>
      </c>
      <c r="G2523" s="201">
        <v>904</v>
      </c>
      <c r="H2523" s="201">
        <v>869.99999999999955</v>
      </c>
      <c r="I2523" s="201">
        <v>897.99999999999966</v>
      </c>
      <c r="J2523" s="201">
        <v>608.99999999999989</v>
      </c>
      <c r="K2523" s="201">
        <v>542.00000000000023</v>
      </c>
      <c r="L2523" s="201">
        <v>566.99999999999966</v>
      </c>
      <c r="M2523" s="201">
        <v>406</v>
      </c>
      <c r="N2523" s="201">
        <v>433.00000000000006</v>
      </c>
      <c r="O2523" s="201">
        <v>475.99999999999977</v>
      </c>
      <c r="P2523" s="187">
        <v>643.16666666666663</v>
      </c>
      <c r="Q2523" s="221">
        <v>1.37330716493387E-2</v>
      </c>
      <c r="R2523" s="105">
        <v>1.87196483325603E-4</v>
      </c>
    </row>
    <row r="2524" spans="1:18" ht="15" x14ac:dyDescent="0.25">
      <c r="A2524" s="16" t="s">
        <v>1091</v>
      </c>
      <c r="B2524" s="199"/>
      <c r="C2524" s="200" t="s">
        <v>243</v>
      </c>
      <c r="D2524" s="201">
        <v>7047.9999999999991</v>
      </c>
      <c r="E2524" s="201">
        <v>7439.0000000000091</v>
      </c>
      <c r="F2524" s="201">
        <v>6878.0000000000018</v>
      </c>
      <c r="G2524" s="201">
        <v>8567.0000000000055</v>
      </c>
      <c r="H2524" s="201">
        <v>7623.0000000000127</v>
      </c>
      <c r="I2524" s="201">
        <v>7985.0000000000055</v>
      </c>
      <c r="J2524" s="201">
        <v>6482.0000000000018</v>
      </c>
      <c r="K2524" s="201">
        <v>6009.9999999999991</v>
      </c>
      <c r="L2524" s="201">
        <v>5988.9999999999973</v>
      </c>
      <c r="M2524" s="201">
        <v>4742.9999999999973</v>
      </c>
      <c r="N2524" s="201">
        <v>4992.9999999999964</v>
      </c>
      <c r="O2524" s="201">
        <v>5339.9999999999982</v>
      </c>
      <c r="P2524" s="187">
        <v>6591.4166666666688</v>
      </c>
      <c r="Q2524" s="221">
        <v>0.14074174245241561</v>
      </c>
      <c r="R2524" s="105">
        <v>1.9184607724287673E-3</v>
      </c>
    </row>
    <row r="2525" spans="1:18" ht="15" x14ac:dyDescent="0.25">
      <c r="A2525" s="16" t="s">
        <v>1092</v>
      </c>
      <c r="B2525" s="199"/>
      <c r="C2525" s="382" t="s">
        <v>244</v>
      </c>
      <c r="D2525" s="435">
        <v>19371.999999999982</v>
      </c>
      <c r="E2525" s="435">
        <v>19161.000000000015</v>
      </c>
      <c r="F2525" s="435">
        <v>19561.000000000015</v>
      </c>
      <c r="G2525" s="435">
        <v>20483.999999999996</v>
      </c>
      <c r="H2525" s="435">
        <v>21480.999999999982</v>
      </c>
      <c r="I2525" s="435">
        <v>19590.999999999993</v>
      </c>
      <c r="J2525" s="435">
        <v>19347.000000000015</v>
      </c>
      <c r="K2525" s="435">
        <v>19422.999999999978</v>
      </c>
      <c r="L2525" s="435">
        <v>19798.000000000007</v>
      </c>
      <c r="M2525" s="435">
        <v>18083.000000000033</v>
      </c>
      <c r="N2525" s="435">
        <v>18287</v>
      </c>
      <c r="O2525" s="435">
        <v>18274.000000000011</v>
      </c>
      <c r="P2525" s="431">
        <v>19405.166666666668</v>
      </c>
      <c r="Q2525" s="444">
        <v>0.41434445846181767</v>
      </c>
      <c r="R2525" s="395">
        <v>5.6479589919884131E-3</v>
      </c>
    </row>
    <row r="2526" spans="1:18" ht="15" x14ac:dyDescent="0.25">
      <c r="A2526" s="16" t="s">
        <v>1093</v>
      </c>
      <c r="B2526" s="199"/>
      <c r="C2526" s="382" t="s">
        <v>40</v>
      </c>
      <c r="D2526" s="435">
        <v>17426.000000000004</v>
      </c>
      <c r="E2526" s="435">
        <v>16188.999999999985</v>
      </c>
      <c r="F2526" s="435">
        <v>16617.000000000015</v>
      </c>
      <c r="G2526" s="435">
        <v>16948.999999999993</v>
      </c>
      <c r="H2526" s="435">
        <v>17654.000000000007</v>
      </c>
      <c r="I2526" s="435">
        <v>16295.000000000007</v>
      </c>
      <c r="J2526" s="435">
        <v>16319.999999999989</v>
      </c>
      <c r="K2526" s="435">
        <v>16210.000000000004</v>
      </c>
      <c r="L2526" s="435">
        <v>15301.999999999987</v>
      </c>
      <c r="M2526" s="435">
        <v>14264.999999999998</v>
      </c>
      <c r="N2526" s="435">
        <v>14137.999999999996</v>
      </c>
      <c r="O2526" s="435">
        <v>14282.000000000009</v>
      </c>
      <c r="P2526" s="431">
        <v>15970.583333333334</v>
      </c>
      <c r="Q2526" s="444">
        <v>0.34100829002083621</v>
      </c>
      <c r="R2526" s="395">
        <v>4.6483084270409229E-3</v>
      </c>
    </row>
    <row r="2527" spans="1:18" ht="15" x14ac:dyDescent="0.25">
      <c r="A2527" s="16" t="s">
        <v>1094</v>
      </c>
      <c r="B2527" s="204"/>
      <c r="C2527" s="438" t="s">
        <v>41</v>
      </c>
      <c r="D2527" s="439">
        <v>3546.9999999999995</v>
      </c>
      <c r="E2527" s="439">
        <v>3494.0000000000023</v>
      </c>
      <c r="F2527" s="439">
        <v>3520.0000000000009</v>
      </c>
      <c r="G2527" s="439">
        <v>3863.9999999999982</v>
      </c>
      <c r="H2527" s="439">
        <v>3955.0000000000009</v>
      </c>
      <c r="I2527" s="439">
        <v>3682.0000000000005</v>
      </c>
      <c r="J2527" s="439">
        <v>3658.9999999999968</v>
      </c>
      <c r="K2527" s="439">
        <v>3489.0000000000036</v>
      </c>
      <c r="L2527" s="439">
        <v>3464.9999999999991</v>
      </c>
      <c r="M2527" s="439">
        <v>3262.0000000000005</v>
      </c>
      <c r="N2527" s="439">
        <v>3260.0000000000009</v>
      </c>
      <c r="O2527" s="439">
        <v>3288.9999999999995</v>
      </c>
      <c r="P2527" s="433">
        <v>3540.5000000000005</v>
      </c>
      <c r="Q2527" s="434">
        <v>7.5597730253149018E-2</v>
      </c>
      <c r="R2527" s="434">
        <v>1.0304780760004627E-3</v>
      </c>
    </row>
    <row r="2528" spans="1:18" ht="15" x14ac:dyDescent="0.25">
      <c r="B2528" s="222" t="s">
        <v>0</v>
      </c>
      <c r="C2528" s="214"/>
      <c r="D2528" s="149">
        <v>3490290.0000000037</v>
      </c>
      <c r="E2528" s="149">
        <v>3513052.9999999977</v>
      </c>
      <c r="F2528" s="149">
        <v>3517681</v>
      </c>
      <c r="G2528" s="149">
        <v>3474782</v>
      </c>
      <c r="H2528" s="149">
        <v>3443479.9999999958</v>
      </c>
      <c r="I2528" s="149">
        <v>3407719.0000000047</v>
      </c>
      <c r="J2528" s="149">
        <v>3411671.0000000019</v>
      </c>
      <c r="K2528" s="149">
        <v>3395453</v>
      </c>
      <c r="L2528" s="149">
        <v>3391602.9999999972</v>
      </c>
      <c r="M2528" s="149">
        <v>3396321</v>
      </c>
      <c r="N2528" s="149">
        <v>3394670.0000000019</v>
      </c>
      <c r="O2528" s="149">
        <v>3392684</v>
      </c>
      <c r="P2528" s="149">
        <v>3435783.9166666665</v>
      </c>
      <c r="Q2528" s="149"/>
      <c r="R2528" s="184">
        <v>1</v>
      </c>
    </row>
    <row r="2529" spans="1:18" ht="15" x14ac:dyDescent="0.2">
      <c r="B2529" s="38"/>
      <c r="C2529" s="49"/>
      <c r="D2529" s="49"/>
      <c r="E2529" s="49"/>
      <c r="F2529" s="49"/>
      <c r="G2529" s="49"/>
      <c r="H2529" s="49"/>
      <c r="I2529" s="49"/>
      <c r="J2529" s="49"/>
      <c r="K2529" s="49"/>
      <c r="L2529" s="49"/>
      <c r="M2529" s="49"/>
      <c r="N2529" s="49"/>
      <c r="O2529" s="49"/>
    </row>
    <row r="2530" spans="1:18" ht="15" x14ac:dyDescent="0.2">
      <c r="B2530" s="38"/>
      <c r="C2530" s="49"/>
      <c r="D2530" s="49"/>
      <c r="E2530" s="49"/>
      <c r="F2530" s="49"/>
      <c r="G2530" s="49"/>
      <c r="H2530" s="49"/>
      <c r="I2530" s="49"/>
      <c r="J2530" s="49"/>
      <c r="K2530" s="49"/>
      <c r="L2530" s="49"/>
      <c r="M2530" s="49"/>
      <c r="N2530" s="49"/>
      <c r="O2530" s="49"/>
    </row>
    <row r="2531" spans="1:18" ht="18" x14ac:dyDescent="0.25">
      <c r="B2531" s="332" t="s">
        <v>266</v>
      </c>
      <c r="C2531" s="49"/>
      <c r="D2531" s="49"/>
      <c r="E2531" s="49"/>
      <c r="F2531" s="49"/>
      <c r="G2531" s="49"/>
      <c r="H2531" s="49"/>
      <c r="I2531" s="49"/>
      <c r="J2531" s="49"/>
      <c r="K2531" s="49"/>
      <c r="L2531" s="49"/>
      <c r="M2531" s="49"/>
      <c r="N2531" s="49"/>
      <c r="O2531" s="49"/>
    </row>
    <row r="2532" spans="1:18" ht="20.25" x14ac:dyDescent="0.3">
      <c r="B2532" s="34"/>
      <c r="C2532" s="49"/>
      <c r="D2532" s="49"/>
      <c r="E2532" s="49"/>
      <c r="F2532" s="49"/>
      <c r="G2532" s="49"/>
      <c r="H2532" s="49"/>
      <c r="I2532" s="49"/>
      <c r="J2532" s="49"/>
      <c r="K2532" s="49"/>
      <c r="L2532" s="49"/>
      <c r="M2532" s="49"/>
      <c r="N2532" s="49"/>
      <c r="O2532" s="49"/>
    </row>
    <row r="2533" spans="1:18" ht="15" x14ac:dyDescent="0.2">
      <c r="B2533" s="38"/>
      <c r="C2533" s="49"/>
      <c r="D2533" s="11">
        <v>6</v>
      </c>
      <c r="E2533" s="11">
        <v>7</v>
      </c>
      <c r="F2533" s="11">
        <v>8</v>
      </c>
      <c r="G2533" s="11">
        <v>9</v>
      </c>
      <c r="H2533" s="11">
        <v>10</v>
      </c>
      <c r="I2533" s="11">
        <v>11</v>
      </c>
      <c r="J2533" s="11">
        <v>12</v>
      </c>
      <c r="K2533" s="11">
        <v>13</v>
      </c>
      <c r="L2533" s="11">
        <v>14</v>
      </c>
      <c r="M2533" s="11">
        <v>15</v>
      </c>
      <c r="N2533" s="11">
        <v>16</v>
      </c>
      <c r="O2533" s="11">
        <v>17</v>
      </c>
      <c r="P2533" s="9"/>
      <c r="Q2533" s="9"/>
      <c r="R2533" s="9"/>
    </row>
    <row r="2534" spans="1:18" ht="48" thickBot="1" x14ac:dyDescent="0.25">
      <c r="B2534" s="183" t="s">
        <v>42</v>
      </c>
      <c r="C2534" s="83" t="s">
        <v>245</v>
      </c>
      <c r="D2534" s="83" t="s">
        <v>339</v>
      </c>
      <c r="E2534" s="83" t="s">
        <v>340</v>
      </c>
      <c r="F2534" s="83" t="s">
        <v>341</v>
      </c>
      <c r="G2534" s="83" t="s">
        <v>342</v>
      </c>
      <c r="H2534" s="83" t="s">
        <v>343</v>
      </c>
      <c r="I2534" s="83" t="s">
        <v>344</v>
      </c>
      <c r="J2534" s="83" t="s">
        <v>345</v>
      </c>
      <c r="K2534" s="83" t="s">
        <v>346</v>
      </c>
      <c r="L2534" s="83" t="s">
        <v>347</v>
      </c>
      <c r="M2534" s="83" t="s">
        <v>348</v>
      </c>
      <c r="N2534" s="83" t="s">
        <v>349</v>
      </c>
      <c r="O2534" s="83" t="s">
        <v>350</v>
      </c>
      <c r="P2534" s="185" t="s">
        <v>1</v>
      </c>
      <c r="Q2534" s="96" t="s">
        <v>267</v>
      </c>
      <c r="R2534" s="96" t="s">
        <v>254</v>
      </c>
    </row>
    <row r="2535" spans="1:18" ht="15" x14ac:dyDescent="0.25">
      <c r="A2535" s="16" t="s">
        <v>1095</v>
      </c>
      <c r="B2535" s="223" t="s">
        <v>327</v>
      </c>
      <c r="C2535" s="224" t="s">
        <v>241</v>
      </c>
      <c r="D2535" s="225">
        <v>78633.999999999913</v>
      </c>
      <c r="E2535" s="225">
        <v>80337.999999999884</v>
      </c>
      <c r="F2535" s="225">
        <v>80636.000000000015</v>
      </c>
      <c r="G2535" s="225">
        <v>80119.00000000016</v>
      </c>
      <c r="H2535" s="225">
        <v>79988</v>
      </c>
      <c r="I2535" s="225">
        <v>87481.999999999898</v>
      </c>
      <c r="J2535" s="225">
        <v>79822.999999999985</v>
      </c>
      <c r="K2535" s="225">
        <v>79188.000000000102</v>
      </c>
      <c r="L2535" s="225">
        <v>79358.999999999942</v>
      </c>
      <c r="M2535" s="225">
        <v>79372.000000000102</v>
      </c>
      <c r="N2535" s="225">
        <v>79808</v>
      </c>
      <c r="O2535" s="225">
        <v>80678.999999999898</v>
      </c>
      <c r="P2535" s="226">
        <v>80452.166666666672</v>
      </c>
      <c r="Q2535" s="227">
        <v>6.5920745787047874E-2</v>
      </c>
      <c r="R2535" s="105">
        <v>2.3415956479800944E-2</v>
      </c>
    </row>
    <row r="2536" spans="1:18" ht="15" x14ac:dyDescent="0.25">
      <c r="A2536" s="16" t="s">
        <v>1096</v>
      </c>
      <c r="B2536" s="218"/>
      <c r="C2536" s="219" t="s">
        <v>242</v>
      </c>
      <c r="D2536" s="225">
        <v>78533.999999999971</v>
      </c>
      <c r="E2536" s="225">
        <v>79253.999999999913</v>
      </c>
      <c r="F2536" s="225">
        <v>79014.999999999956</v>
      </c>
      <c r="G2536" s="225">
        <v>77867.999999999869</v>
      </c>
      <c r="H2536" s="225">
        <v>77418.000000000058</v>
      </c>
      <c r="I2536" s="225">
        <v>98384.000000000131</v>
      </c>
      <c r="J2536" s="225">
        <v>76876.999999999985</v>
      </c>
      <c r="K2536" s="225">
        <v>76711.000000000073</v>
      </c>
      <c r="L2536" s="225">
        <v>76735</v>
      </c>
      <c r="M2536" s="225">
        <v>77065.000000000015</v>
      </c>
      <c r="N2536" s="225">
        <v>77108</v>
      </c>
      <c r="O2536" s="225">
        <v>77680.999999999985</v>
      </c>
      <c r="P2536" s="153">
        <v>79387.5</v>
      </c>
      <c r="Q2536" s="221">
        <v>6.5048381205841929E-2</v>
      </c>
      <c r="R2536" s="105">
        <v>2.3106080570113471E-2</v>
      </c>
    </row>
    <row r="2537" spans="1:18" ht="15" x14ac:dyDescent="0.25">
      <c r="A2537" s="16" t="s">
        <v>1097</v>
      </c>
      <c r="B2537" s="218"/>
      <c r="C2537" s="219" t="s">
        <v>243</v>
      </c>
      <c r="D2537" s="225">
        <v>313874.99999999959</v>
      </c>
      <c r="E2537" s="225">
        <v>316668.99999999948</v>
      </c>
      <c r="F2537" s="225">
        <v>315526.00000000017</v>
      </c>
      <c r="G2537" s="225">
        <v>311038.99999999977</v>
      </c>
      <c r="H2537" s="225">
        <v>308145.00000000017</v>
      </c>
      <c r="I2537" s="225">
        <v>340369.00000000023</v>
      </c>
      <c r="J2537" s="225">
        <v>308466.9999999993</v>
      </c>
      <c r="K2537" s="225">
        <v>309723.99999999965</v>
      </c>
      <c r="L2537" s="225">
        <v>310570</v>
      </c>
      <c r="M2537" s="225">
        <v>310799.99999999994</v>
      </c>
      <c r="N2537" s="225">
        <v>312723.00000000012</v>
      </c>
      <c r="O2537" s="225">
        <v>312533.99999999965</v>
      </c>
      <c r="P2537" s="153">
        <v>314203.41666666651</v>
      </c>
      <c r="Q2537" s="221">
        <v>0.25745140763358604</v>
      </c>
      <c r="R2537" s="105">
        <v>9.1450284502030299E-2</v>
      </c>
    </row>
    <row r="2538" spans="1:18" ht="15" x14ac:dyDescent="0.25">
      <c r="A2538" s="16" t="s">
        <v>1098</v>
      </c>
      <c r="B2538" s="218"/>
      <c r="C2538" s="442" t="s">
        <v>244</v>
      </c>
      <c r="D2538" s="457">
        <v>418169.00000000035</v>
      </c>
      <c r="E2538" s="457">
        <v>422370.00000000017</v>
      </c>
      <c r="F2538" s="457">
        <v>423585.00000000052</v>
      </c>
      <c r="G2538" s="457">
        <v>417823.00000000006</v>
      </c>
      <c r="H2538" s="457">
        <v>414001</v>
      </c>
      <c r="I2538" s="457">
        <v>544938.99999999965</v>
      </c>
      <c r="J2538" s="457">
        <v>409750.00000000029</v>
      </c>
      <c r="K2538" s="457">
        <v>402861.00000000012</v>
      </c>
      <c r="L2538" s="457">
        <v>403337.99999999977</v>
      </c>
      <c r="M2538" s="457">
        <v>405148.9999999993</v>
      </c>
      <c r="N2538" s="457">
        <v>402743.00000000006</v>
      </c>
      <c r="O2538" s="457">
        <v>401494.00000000006</v>
      </c>
      <c r="P2538" s="417">
        <v>422185.16666666669</v>
      </c>
      <c r="Q2538" s="444">
        <v>0.34592929190093208</v>
      </c>
      <c r="R2538" s="395">
        <v>0.12287884712967134</v>
      </c>
    </row>
    <row r="2539" spans="1:18" ht="15" x14ac:dyDescent="0.25">
      <c r="A2539" s="16" t="s">
        <v>1099</v>
      </c>
      <c r="B2539" s="218"/>
      <c r="C2539" s="442" t="s">
        <v>40</v>
      </c>
      <c r="D2539" s="457">
        <v>319467.00000000029</v>
      </c>
      <c r="E2539" s="457">
        <v>300227.99999999971</v>
      </c>
      <c r="F2539" s="457">
        <v>316552.00000000017</v>
      </c>
      <c r="G2539" s="457">
        <v>312460.00000000012</v>
      </c>
      <c r="H2539" s="457">
        <v>291256.99999999959</v>
      </c>
      <c r="I2539" s="457">
        <v>305604.00000000012</v>
      </c>
      <c r="J2539" s="457">
        <v>285765.99999999971</v>
      </c>
      <c r="K2539" s="457">
        <v>283751.99999999994</v>
      </c>
      <c r="L2539" s="457">
        <v>283165.99999999988</v>
      </c>
      <c r="M2539" s="457">
        <v>282646</v>
      </c>
      <c r="N2539" s="457">
        <v>280876.00000000012</v>
      </c>
      <c r="O2539" s="457">
        <v>277454.99999999988</v>
      </c>
      <c r="P2539" s="417">
        <v>294935.74999999994</v>
      </c>
      <c r="Q2539" s="444">
        <v>0.2416639029725195</v>
      </c>
      <c r="R2539" s="395">
        <v>8.5842345488985575E-2</v>
      </c>
    </row>
    <row r="2540" spans="1:18" ht="15.75" thickBot="1" x14ac:dyDescent="0.3">
      <c r="A2540" s="16" t="s">
        <v>1100</v>
      </c>
      <c r="B2540" s="204"/>
      <c r="C2540" s="438" t="s">
        <v>41</v>
      </c>
      <c r="D2540" s="439">
        <v>16992.000000000015</v>
      </c>
      <c r="E2540" s="439">
        <v>33532.000000000022</v>
      </c>
      <c r="F2540" s="439">
        <v>15802.999999999991</v>
      </c>
      <c r="G2540" s="439">
        <v>16072.000000000004</v>
      </c>
      <c r="H2540" s="439">
        <v>32469.999999999996</v>
      </c>
      <c r="I2540" s="439">
        <v>36593.000000000015</v>
      </c>
      <c r="J2540" s="439">
        <v>31884.000000000018</v>
      </c>
      <c r="K2540" s="439">
        <v>32139.000000000015</v>
      </c>
      <c r="L2540" s="439">
        <v>32839.000000000007</v>
      </c>
      <c r="M2540" s="439">
        <v>33717.000000000007</v>
      </c>
      <c r="N2540" s="439">
        <v>34473.000000000007</v>
      </c>
      <c r="O2540" s="439">
        <v>34771.000000000022</v>
      </c>
      <c r="P2540" s="458">
        <v>29273.750000000011</v>
      </c>
      <c r="Q2540" s="434">
        <v>2.398627050007263E-2</v>
      </c>
      <c r="R2540" s="434">
        <v>8.5202535171073467E-3</v>
      </c>
    </row>
    <row r="2541" spans="1:18" ht="15" x14ac:dyDescent="0.25">
      <c r="A2541" s="16" t="s">
        <v>1101</v>
      </c>
      <c r="B2541" s="199" t="s">
        <v>321</v>
      </c>
      <c r="C2541" s="219" t="s">
        <v>241</v>
      </c>
      <c r="D2541" s="225">
        <v>42910.000000000044</v>
      </c>
      <c r="E2541" s="225">
        <v>43508.999999999978</v>
      </c>
      <c r="F2541" s="225">
        <v>44196.999999999993</v>
      </c>
      <c r="G2541" s="225">
        <v>43876.999999999978</v>
      </c>
      <c r="H2541" s="225">
        <v>43944.000000000044</v>
      </c>
      <c r="I2541" s="225">
        <v>40868</v>
      </c>
      <c r="J2541" s="225">
        <v>44185.000000000044</v>
      </c>
      <c r="K2541" s="225">
        <v>43816.000000000015</v>
      </c>
      <c r="L2541" s="225">
        <v>43905.999999999985</v>
      </c>
      <c r="M2541" s="225">
        <v>44620.999999999971</v>
      </c>
      <c r="N2541" s="225">
        <v>44752.000000000029</v>
      </c>
      <c r="O2541" s="225">
        <v>45221.999999999993</v>
      </c>
      <c r="P2541" s="226">
        <v>43817.250000000007</v>
      </c>
      <c r="Q2541" s="227">
        <v>4.4069972932277893E-2</v>
      </c>
      <c r="R2541" s="105">
        <v>1.275320307177836E-2</v>
      </c>
    </row>
    <row r="2542" spans="1:18" ht="15" x14ac:dyDescent="0.25">
      <c r="A2542" s="16" t="s">
        <v>1102</v>
      </c>
      <c r="B2542" s="199"/>
      <c r="C2542" s="219" t="s">
        <v>242</v>
      </c>
      <c r="D2542" s="225">
        <v>51871.999999999942</v>
      </c>
      <c r="E2542" s="225">
        <v>52304.000000000015</v>
      </c>
      <c r="F2542" s="225">
        <v>52425.999999999949</v>
      </c>
      <c r="G2542" s="225">
        <v>51714.000000000007</v>
      </c>
      <c r="H2542" s="225">
        <v>51757.999999999949</v>
      </c>
      <c r="I2542" s="225">
        <v>44691.000000000007</v>
      </c>
      <c r="J2542" s="225">
        <v>51901.999999999971</v>
      </c>
      <c r="K2542" s="225">
        <v>58739.000000000044</v>
      </c>
      <c r="L2542" s="225">
        <v>52029.000000000065</v>
      </c>
      <c r="M2542" s="225">
        <v>52147.999999999956</v>
      </c>
      <c r="N2542" s="225">
        <v>52249.999999999964</v>
      </c>
      <c r="O2542" s="225">
        <v>52294.999999999985</v>
      </c>
      <c r="P2542" s="153">
        <v>52010.666666666657</v>
      </c>
      <c r="Q2542" s="221">
        <v>5.2310646427827567E-2</v>
      </c>
      <c r="R2542" s="105">
        <v>1.5137932980699919E-2</v>
      </c>
    </row>
    <row r="2543" spans="1:18" ht="15" x14ac:dyDescent="0.25">
      <c r="A2543" s="16" t="s">
        <v>1103</v>
      </c>
      <c r="B2543" s="199"/>
      <c r="C2543" s="219" t="s">
        <v>243</v>
      </c>
      <c r="D2543" s="225">
        <v>225067.00000000003</v>
      </c>
      <c r="E2543" s="225">
        <v>226549.00000000038</v>
      </c>
      <c r="F2543" s="225">
        <v>226166.00000000006</v>
      </c>
      <c r="G2543" s="225">
        <v>222523.99999999994</v>
      </c>
      <c r="H2543" s="225">
        <v>221394.99999999953</v>
      </c>
      <c r="I2543" s="225">
        <v>211143.00000000023</v>
      </c>
      <c r="J2543" s="225">
        <v>220721.0000000002</v>
      </c>
      <c r="K2543" s="225">
        <v>221969.00000000058</v>
      </c>
      <c r="L2543" s="225">
        <v>221811.99999999988</v>
      </c>
      <c r="M2543" s="225">
        <v>221528.99999999916</v>
      </c>
      <c r="N2543" s="225">
        <v>222146.99999999985</v>
      </c>
      <c r="O2543" s="225">
        <v>221697.99999999988</v>
      </c>
      <c r="P2543" s="153">
        <v>221893.33333333334</v>
      </c>
      <c r="Q2543" s="221">
        <v>0.22317313829263397</v>
      </c>
      <c r="R2543" s="105">
        <v>6.4583029292659994E-2</v>
      </c>
    </row>
    <row r="2544" spans="1:18" ht="15" x14ac:dyDescent="0.25">
      <c r="A2544" s="16" t="s">
        <v>1104</v>
      </c>
      <c r="B2544" s="199"/>
      <c r="C2544" s="442" t="s">
        <v>244</v>
      </c>
      <c r="D2544" s="457">
        <v>321516.00000000017</v>
      </c>
      <c r="E2544" s="457">
        <v>326858.00000000029</v>
      </c>
      <c r="F2544" s="457">
        <v>329284.99999999994</v>
      </c>
      <c r="G2544" s="457">
        <v>326128.00000000041</v>
      </c>
      <c r="H2544" s="457">
        <v>324172.99999999901</v>
      </c>
      <c r="I2544" s="457">
        <v>275064.00000000023</v>
      </c>
      <c r="J2544" s="457">
        <v>322917.00000000052</v>
      </c>
      <c r="K2544" s="457">
        <v>317594.99999999953</v>
      </c>
      <c r="L2544" s="457">
        <v>316953.99999999988</v>
      </c>
      <c r="M2544" s="457">
        <v>318215.00000000017</v>
      </c>
      <c r="N2544" s="457">
        <v>317789.99999999988</v>
      </c>
      <c r="O2544" s="457">
        <v>317742.99999999983</v>
      </c>
      <c r="P2544" s="417">
        <v>317853.16666666669</v>
      </c>
      <c r="Q2544" s="444">
        <v>0.31968643516968348</v>
      </c>
      <c r="R2544" s="395">
        <v>9.2512560270391508E-2</v>
      </c>
    </row>
    <row r="2545" spans="1:18" ht="15" x14ac:dyDescent="0.25">
      <c r="A2545" s="16" t="s">
        <v>1105</v>
      </c>
      <c r="B2545" s="199"/>
      <c r="C2545" s="442" t="s">
        <v>40</v>
      </c>
      <c r="D2545" s="457">
        <v>353153.99999999959</v>
      </c>
      <c r="E2545" s="457">
        <v>322280.99999999959</v>
      </c>
      <c r="F2545" s="457">
        <v>350827.99999999988</v>
      </c>
      <c r="G2545" s="457">
        <v>347806.99999999977</v>
      </c>
      <c r="H2545" s="457">
        <v>314713</v>
      </c>
      <c r="I2545" s="457">
        <v>304945.99999999994</v>
      </c>
      <c r="J2545" s="457">
        <v>308940.00000000006</v>
      </c>
      <c r="K2545" s="457">
        <v>307039.99999999988</v>
      </c>
      <c r="L2545" s="457">
        <v>306500.99999999953</v>
      </c>
      <c r="M2545" s="457">
        <v>303569.00000000047</v>
      </c>
      <c r="N2545" s="457">
        <v>301407.00000000041</v>
      </c>
      <c r="O2545" s="457">
        <v>299287.00000000017</v>
      </c>
      <c r="P2545" s="417">
        <v>318372.74999999994</v>
      </c>
      <c r="Q2545" s="444">
        <v>0.3202090152822204</v>
      </c>
      <c r="R2545" s="395">
        <v>9.2663787281733176E-2</v>
      </c>
    </row>
    <row r="2546" spans="1:18" ht="15" x14ac:dyDescent="0.25">
      <c r="A2546" s="16" t="s">
        <v>1106</v>
      </c>
      <c r="B2546" s="204"/>
      <c r="C2546" s="438" t="s">
        <v>41</v>
      </c>
      <c r="D2546" s="439">
        <v>18814.999999999989</v>
      </c>
      <c r="E2546" s="439">
        <v>47442.999999999993</v>
      </c>
      <c r="F2546" s="439">
        <v>17946.000000000004</v>
      </c>
      <c r="G2546" s="439">
        <v>17852.000000000004</v>
      </c>
      <c r="H2546" s="439">
        <v>47392</v>
      </c>
      <c r="I2546" s="439">
        <v>44559.999999999985</v>
      </c>
      <c r="J2546" s="439">
        <v>46833.999999999956</v>
      </c>
      <c r="K2546" s="439">
        <v>46377.000000000036</v>
      </c>
      <c r="L2546" s="439">
        <v>47705.999999999978</v>
      </c>
      <c r="M2546" s="439">
        <v>48445.000000000058</v>
      </c>
      <c r="N2546" s="439">
        <v>49447.000000000065</v>
      </c>
      <c r="O2546" s="439">
        <v>51001.999999999993</v>
      </c>
      <c r="P2546" s="458">
        <v>40318.250000000007</v>
      </c>
      <c r="Q2546" s="434">
        <v>4.0550791895356583E-2</v>
      </c>
      <c r="R2546" s="434">
        <v>1.1734803753059079E-2</v>
      </c>
    </row>
    <row r="2547" spans="1:18" ht="15" x14ac:dyDescent="0.25">
      <c r="A2547" s="16" t="s">
        <v>1107</v>
      </c>
      <c r="B2547" s="199" t="s">
        <v>334</v>
      </c>
      <c r="C2547" s="219" t="s">
        <v>241</v>
      </c>
      <c r="D2547" s="225">
        <v>6166.0000000000009</v>
      </c>
      <c r="E2547" s="225">
        <v>6311</v>
      </c>
      <c r="F2547" s="225">
        <v>6354.0000000000055</v>
      </c>
      <c r="G2547" s="225">
        <v>6271.9999999999945</v>
      </c>
      <c r="H2547" s="225">
        <v>6268.9999999999991</v>
      </c>
      <c r="I2547" s="225">
        <v>5355.9999999999955</v>
      </c>
      <c r="J2547" s="225">
        <v>6208.9999999999936</v>
      </c>
      <c r="K2547" s="225">
        <v>6165</v>
      </c>
      <c r="L2547" s="225">
        <v>6104.0000000000045</v>
      </c>
      <c r="M2547" s="225">
        <v>6141.9999999999973</v>
      </c>
      <c r="N2547" s="225">
        <v>6139.9999999999982</v>
      </c>
      <c r="O2547" s="225">
        <v>6244.9999999999955</v>
      </c>
      <c r="P2547" s="153">
        <v>6144.4166666666652</v>
      </c>
      <c r="Q2547" s="221">
        <v>2.783116722329252E-2</v>
      </c>
      <c r="R2547" s="105">
        <v>1.7883594590627997E-3</v>
      </c>
    </row>
    <row r="2548" spans="1:18" ht="15" x14ac:dyDescent="0.25">
      <c r="A2548" s="16" t="s">
        <v>1108</v>
      </c>
      <c r="B2548" s="199"/>
      <c r="C2548" s="219" t="s">
        <v>242</v>
      </c>
      <c r="D2548" s="225">
        <v>9906.9999999999964</v>
      </c>
      <c r="E2548" s="225">
        <v>10172.000000000002</v>
      </c>
      <c r="F2548" s="225">
        <v>10187.000000000005</v>
      </c>
      <c r="G2548" s="225">
        <v>10027.999999999998</v>
      </c>
      <c r="H2548" s="225">
        <v>9980</v>
      </c>
      <c r="I2548" s="225">
        <v>7474.9999999999991</v>
      </c>
      <c r="J2548" s="225">
        <v>9960</v>
      </c>
      <c r="K2548" s="225">
        <v>9952.9999999999945</v>
      </c>
      <c r="L2548" s="225">
        <v>9951</v>
      </c>
      <c r="M2548" s="225">
        <v>9959.0000000000018</v>
      </c>
      <c r="N2548" s="225">
        <v>9996.0000000000018</v>
      </c>
      <c r="O2548" s="225">
        <v>10098</v>
      </c>
      <c r="P2548" s="153">
        <v>9805.5</v>
      </c>
      <c r="Q2548" s="221">
        <v>4.4414063207735187E-2</v>
      </c>
      <c r="R2548" s="105">
        <v>2.8539338438702266E-3</v>
      </c>
    </row>
    <row r="2549" spans="1:18" ht="15" x14ac:dyDescent="0.25">
      <c r="A2549" s="16" t="s">
        <v>1109</v>
      </c>
      <c r="B2549" s="199"/>
      <c r="C2549" s="219" t="s">
        <v>243</v>
      </c>
      <c r="D2549" s="225">
        <v>48966.999999999985</v>
      </c>
      <c r="E2549" s="225">
        <v>49789.000000000029</v>
      </c>
      <c r="F2549" s="225">
        <v>49824.999999999978</v>
      </c>
      <c r="G2549" s="225">
        <v>49213.000000000065</v>
      </c>
      <c r="H2549" s="225">
        <v>48760.000000000007</v>
      </c>
      <c r="I2549" s="225">
        <v>44575.999999999942</v>
      </c>
      <c r="J2549" s="225">
        <v>48708.999999999971</v>
      </c>
      <c r="K2549" s="225">
        <v>48486.000000000051</v>
      </c>
      <c r="L2549" s="225">
        <v>48497.000000000051</v>
      </c>
      <c r="M2549" s="225">
        <v>48523.999999999985</v>
      </c>
      <c r="N2549" s="225">
        <v>48753.000000000073</v>
      </c>
      <c r="O2549" s="225">
        <v>48932.999999999993</v>
      </c>
      <c r="P2549" s="153">
        <v>48586.000000000022</v>
      </c>
      <c r="Q2549" s="221">
        <v>0.22007053949426575</v>
      </c>
      <c r="R2549" s="105">
        <v>1.4141168705142921E-2</v>
      </c>
    </row>
    <row r="2550" spans="1:18" ht="15" x14ac:dyDescent="0.25">
      <c r="A2550" s="16" t="s">
        <v>1110</v>
      </c>
      <c r="B2550" s="199"/>
      <c r="C2550" s="442" t="s">
        <v>244</v>
      </c>
      <c r="D2550" s="457">
        <v>85599.000000000247</v>
      </c>
      <c r="E2550" s="457">
        <v>87119.999999999854</v>
      </c>
      <c r="F2550" s="457">
        <v>87703.999999999767</v>
      </c>
      <c r="G2550" s="457">
        <v>86417.000000000058</v>
      </c>
      <c r="H2550" s="457">
        <v>85708.000000000146</v>
      </c>
      <c r="I2550" s="457">
        <v>63591.999999999913</v>
      </c>
      <c r="J2550" s="457">
        <v>84943.999999999811</v>
      </c>
      <c r="K2550" s="457">
        <v>84101</v>
      </c>
      <c r="L2550" s="457">
        <v>84212.000000000131</v>
      </c>
      <c r="M2550" s="457">
        <v>84182.999999999913</v>
      </c>
      <c r="N2550" s="457">
        <v>83755</v>
      </c>
      <c r="O2550" s="457">
        <v>83878.999999999927</v>
      </c>
      <c r="P2550" s="417">
        <v>83434.499999999971</v>
      </c>
      <c r="Q2550" s="444">
        <v>0.37791700134677275</v>
      </c>
      <c r="R2550" s="395">
        <v>2.428397769582279E-2</v>
      </c>
    </row>
    <row r="2551" spans="1:18" ht="15" x14ac:dyDescent="0.25">
      <c r="A2551" s="16" t="s">
        <v>1111</v>
      </c>
      <c r="B2551" s="199"/>
      <c r="C2551" s="442" t="s">
        <v>40</v>
      </c>
      <c r="D2551" s="457">
        <v>72261.999999999971</v>
      </c>
      <c r="E2551" s="457">
        <v>67188.999999999971</v>
      </c>
      <c r="F2551" s="457">
        <v>72432.000000000044</v>
      </c>
      <c r="G2551" s="457">
        <v>71353.999999999971</v>
      </c>
      <c r="H2551" s="457">
        <v>65281.999999999942</v>
      </c>
      <c r="I2551" s="457">
        <v>62164.000000000124</v>
      </c>
      <c r="J2551" s="457">
        <v>64099.999999999949</v>
      </c>
      <c r="K2551" s="457">
        <v>63758.999999999935</v>
      </c>
      <c r="L2551" s="457">
        <v>63974.999999999993</v>
      </c>
      <c r="M2551" s="457">
        <v>63979.000000000073</v>
      </c>
      <c r="N2551" s="457">
        <v>63777.999999999956</v>
      </c>
      <c r="O2551" s="457">
        <v>63324.000000000029</v>
      </c>
      <c r="P2551" s="417">
        <v>66133.166666666672</v>
      </c>
      <c r="Q2551" s="444">
        <v>0.29955052210096572</v>
      </c>
      <c r="R2551" s="395">
        <v>1.9248348636205229E-2</v>
      </c>
    </row>
    <row r="2552" spans="1:18" ht="15" x14ac:dyDescent="0.25">
      <c r="A2552" s="16" t="s">
        <v>1112</v>
      </c>
      <c r="B2552" s="204"/>
      <c r="C2552" s="438" t="s">
        <v>41</v>
      </c>
      <c r="D2552" s="439">
        <v>2969.0000000000014</v>
      </c>
      <c r="E2552" s="439">
        <v>8068.0000000000036</v>
      </c>
      <c r="F2552" s="439">
        <v>2782.0000000000018</v>
      </c>
      <c r="G2552" s="439">
        <v>2888.9999999999964</v>
      </c>
      <c r="H2552" s="439">
        <v>7962.0000000000036</v>
      </c>
      <c r="I2552" s="439">
        <v>7457.0000000000027</v>
      </c>
      <c r="J2552" s="439">
        <v>7738.0000000000109</v>
      </c>
      <c r="K2552" s="439">
        <v>7708.9999999999991</v>
      </c>
      <c r="L2552" s="439">
        <v>7875</v>
      </c>
      <c r="M2552" s="439">
        <v>7986.9999999999936</v>
      </c>
      <c r="N2552" s="439">
        <v>8160.9999999999964</v>
      </c>
      <c r="O2552" s="439">
        <v>8456.0000000000036</v>
      </c>
      <c r="P2552" s="458">
        <v>6671.0833333333348</v>
      </c>
      <c r="Q2552" s="434">
        <v>3.0216706626968078E-2</v>
      </c>
      <c r="R2552" s="434">
        <v>1.9416481056834032E-3</v>
      </c>
    </row>
    <row r="2553" spans="1:18" ht="15" x14ac:dyDescent="0.25">
      <c r="A2553" s="16" t="s">
        <v>1113</v>
      </c>
      <c r="B2553" s="199" t="s">
        <v>314</v>
      </c>
      <c r="C2553" s="219" t="s">
        <v>241</v>
      </c>
      <c r="D2553" s="225">
        <v>8067.9999999999973</v>
      </c>
      <c r="E2553" s="225">
        <v>8300</v>
      </c>
      <c r="F2553" s="225">
        <v>8524.0000000000036</v>
      </c>
      <c r="G2553" s="225">
        <v>8479.9999999999945</v>
      </c>
      <c r="H2553" s="225">
        <v>8470.9999999999964</v>
      </c>
      <c r="I2553" s="225">
        <v>6994.0000000000009</v>
      </c>
      <c r="J2553" s="225">
        <v>8472.0000000000036</v>
      </c>
      <c r="K2553" s="225">
        <v>8379.0000000000127</v>
      </c>
      <c r="L2553" s="225">
        <v>8398.0000000000055</v>
      </c>
      <c r="M2553" s="225">
        <v>8536.0000000000109</v>
      </c>
      <c r="N2553" s="225">
        <v>8631.0000000000018</v>
      </c>
      <c r="O2553" s="225">
        <v>8747.0000000000036</v>
      </c>
      <c r="P2553" s="153">
        <v>8333.3333333333339</v>
      </c>
      <c r="Q2553" s="221">
        <v>4.6546526977436123E-2</v>
      </c>
      <c r="R2553" s="105">
        <v>2.4254532693133335E-3</v>
      </c>
    </row>
    <row r="2554" spans="1:18" ht="15" x14ac:dyDescent="0.25">
      <c r="A2554" s="16" t="s">
        <v>1114</v>
      </c>
      <c r="B2554" s="199"/>
      <c r="C2554" s="219" t="s">
        <v>242</v>
      </c>
      <c r="D2554" s="225">
        <v>10408.000000000005</v>
      </c>
      <c r="E2554" s="225">
        <v>10596.000000000002</v>
      </c>
      <c r="F2554" s="225">
        <v>10665.000000000013</v>
      </c>
      <c r="G2554" s="225">
        <v>10509</v>
      </c>
      <c r="H2554" s="225">
        <v>10493.000000000005</v>
      </c>
      <c r="I2554" s="225">
        <v>8262.9999999999964</v>
      </c>
      <c r="J2554" s="225">
        <v>10505.999999999989</v>
      </c>
      <c r="K2554" s="225">
        <v>10486.000000000004</v>
      </c>
      <c r="L2554" s="225">
        <v>10471.000000000005</v>
      </c>
      <c r="M2554" s="225">
        <v>10503.999999999991</v>
      </c>
      <c r="N2554" s="225">
        <v>10596.999999999998</v>
      </c>
      <c r="O2554" s="225">
        <v>10729.000000000002</v>
      </c>
      <c r="P2554" s="153">
        <v>10352.25</v>
      </c>
      <c r="Q2554" s="221">
        <v>5.7823354068259565E-2</v>
      </c>
      <c r="R2554" s="105">
        <v>3.0130678328698745E-3</v>
      </c>
    </row>
    <row r="2555" spans="1:18" ht="15" x14ac:dyDescent="0.25">
      <c r="A2555" s="16" t="s">
        <v>1115</v>
      </c>
      <c r="B2555" s="199"/>
      <c r="C2555" s="219" t="s">
        <v>243</v>
      </c>
      <c r="D2555" s="225">
        <v>39812.99999999992</v>
      </c>
      <c r="E2555" s="225">
        <v>40310.000000000036</v>
      </c>
      <c r="F2555" s="225">
        <v>40417.000000000007</v>
      </c>
      <c r="G2555" s="225">
        <v>39878.999999999971</v>
      </c>
      <c r="H2555" s="225">
        <v>39562.000000000029</v>
      </c>
      <c r="I2555" s="225">
        <v>36855</v>
      </c>
      <c r="J2555" s="225">
        <v>39220.999999999993</v>
      </c>
      <c r="K2555" s="225">
        <v>39058.000000000007</v>
      </c>
      <c r="L2555" s="225">
        <v>39059.000000000007</v>
      </c>
      <c r="M2555" s="225">
        <v>39320.999999999985</v>
      </c>
      <c r="N2555" s="225">
        <v>39616</v>
      </c>
      <c r="O2555" s="225">
        <v>39773.999999999971</v>
      </c>
      <c r="P2555" s="153">
        <v>39407.083333333321</v>
      </c>
      <c r="Q2555" s="221">
        <v>0.22011154409724873</v>
      </c>
      <c r="R2555" s="105">
        <v>1.1469604692592353E-2</v>
      </c>
    </row>
    <row r="2556" spans="1:18" ht="15" x14ac:dyDescent="0.25">
      <c r="A2556" s="16" t="s">
        <v>1116</v>
      </c>
      <c r="B2556" s="199"/>
      <c r="C2556" s="442" t="s">
        <v>244</v>
      </c>
      <c r="D2556" s="457">
        <v>63981.999999999949</v>
      </c>
      <c r="E2556" s="457">
        <v>64476.999999999949</v>
      </c>
      <c r="F2556" s="457">
        <v>65007.000000000022</v>
      </c>
      <c r="G2556" s="457">
        <v>64284.000000000058</v>
      </c>
      <c r="H2556" s="457">
        <v>63568.999999999913</v>
      </c>
      <c r="I2556" s="457">
        <v>55450.999999999985</v>
      </c>
      <c r="J2556" s="457">
        <v>63316.999999999978</v>
      </c>
      <c r="K2556" s="457">
        <v>62658.999999999956</v>
      </c>
      <c r="L2556" s="457">
        <v>62397.999999999964</v>
      </c>
      <c r="M2556" s="457">
        <v>62498.999999999978</v>
      </c>
      <c r="N2556" s="457">
        <v>62602.000000000007</v>
      </c>
      <c r="O2556" s="457">
        <v>62706.99999999992</v>
      </c>
      <c r="P2556" s="417">
        <v>62745.999999999971</v>
      </c>
      <c r="Q2556" s="444">
        <v>0.35047300580714463</v>
      </c>
      <c r="R2556" s="395">
        <v>1.8262498900360122E-2</v>
      </c>
    </row>
    <row r="2557" spans="1:18" ht="15" x14ac:dyDescent="0.25">
      <c r="A2557" s="16" t="s">
        <v>1117</v>
      </c>
      <c r="B2557" s="199"/>
      <c r="C2557" s="442" t="s">
        <v>40</v>
      </c>
      <c r="D2557" s="457">
        <v>58210.999999999971</v>
      </c>
      <c r="E2557" s="457">
        <v>56037.999999999971</v>
      </c>
      <c r="F2557" s="457">
        <v>58494</v>
      </c>
      <c r="G2557" s="457">
        <v>58109.000000000007</v>
      </c>
      <c r="H2557" s="457">
        <v>55253.000000000022</v>
      </c>
      <c r="I2557" s="457">
        <v>53064.999999999964</v>
      </c>
      <c r="J2557" s="457">
        <v>54112</v>
      </c>
      <c r="K2557" s="457">
        <v>53730.000000000015</v>
      </c>
      <c r="L2557" s="457">
        <v>53395</v>
      </c>
      <c r="M2557" s="457">
        <v>52851.000000000036</v>
      </c>
      <c r="N2557" s="457">
        <v>52629.999999999978</v>
      </c>
      <c r="O2557" s="457">
        <v>52379.999999999985</v>
      </c>
      <c r="P2557" s="417">
        <v>54855.666666666657</v>
      </c>
      <c r="Q2557" s="444">
        <v>0.30640089220382916</v>
      </c>
      <c r="R2557" s="395">
        <v>1.5965982726843492E-2</v>
      </c>
    </row>
    <row r="2558" spans="1:18" ht="15" x14ac:dyDescent="0.25">
      <c r="A2558" s="16" t="s">
        <v>1118</v>
      </c>
      <c r="B2558" s="204"/>
      <c r="C2558" s="438" t="s">
        <v>41</v>
      </c>
      <c r="D2558" s="439">
        <v>1197</v>
      </c>
      <c r="E2558" s="439">
        <v>3259.9999999999995</v>
      </c>
      <c r="F2558" s="439">
        <v>1088.9999999999991</v>
      </c>
      <c r="G2558" s="439">
        <v>1914.0000000000002</v>
      </c>
      <c r="H2558" s="439">
        <v>4044.0000000000005</v>
      </c>
      <c r="I2558" s="439">
        <v>3872.9999999999995</v>
      </c>
      <c r="J2558" s="439">
        <v>4055.0000000000005</v>
      </c>
      <c r="K2558" s="439">
        <v>4074.9999999999991</v>
      </c>
      <c r="L2558" s="439">
        <v>4076.9999999999982</v>
      </c>
      <c r="M2558" s="439">
        <v>4091.0000000000005</v>
      </c>
      <c r="N2558" s="439">
        <v>4168.0000000000018</v>
      </c>
      <c r="O2558" s="439">
        <v>4213.0000000000009</v>
      </c>
      <c r="P2558" s="458">
        <v>3338</v>
      </c>
      <c r="Q2558" s="434">
        <v>1.8644676846081811E-2</v>
      </c>
      <c r="R2558" s="434">
        <v>9.715395615561488E-4</v>
      </c>
    </row>
    <row r="2559" spans="1:18" ht="15" x14ac:dyDescent="0.25">
      <c r="A2559" s="16" t="s">
        <v>1119</v>
      </c>
      <c r="B2559" s="199" t="s">
        <v>319</v>
      </c>
      <c r="C2559" s="219" t="s">
        <v>241</v>
      </c>
      <c r="D2559" s="225">
        <v>5202.0000000000064</v>
      </c>
      <c r="E2559" s="225">
        <v>5279.0000000000018</v>
      </c>
      <c r="F2559" s="225">
        <v>5411.9999999999982</v>
      </c>
      <c r="G2559" s="225">
        <v>5355.9999999999964</v>
      </c>
      <c r="H2559" s="225">
        <v>5350.9999999999991</v>
      </c>
      <c r="I2559" s="225">
        <v>4470.0000000000009</v>
      </c>
      <c r="J2559" s="225">
        <v>5298.9999999999982</v>
      </c>
      <c r="K2559" s="225">
        <v>5209.9999999999964</v>
      </c>
      <c r="L2559" s="225">
        <v>5187.9999999999982</v>
      </c>
      <c r="M2559" s="225">
        <v>5225</v>
      </c>
      <c r="N2559" s="225">
        <v>5209.0000000000018</v>
      </c>
      <c r="O2559" s="225">
        <v>5275.0000000000009</v>
      </c>
      <c r="P2559" s="153">
        <v>5206.333333333333</v>
      </c>
      <c r="Q2559" s="221">
        <v>3.7525647370874209E-2</v>
      </c>
      <c r="R2559" s="105">
        <v>1.515326184536198E-3</v>
      </c>
    </row>
    <row r="2560" spans="1:18" ht="15" x14ac:dyDescent="0.25">
      <c r="A2560" s="16" t="s">
        <v>1120</v>
      </c>
      <c r="B2560" s="199"/>
      <c r="C2560" s="219" t="s">
        <v>242</v>
      </c>
      <c r="D2560" s="225">
        <v>5942</v>
      </c>
      <c r="E2560" s="225">
        <v>6125.9999999999973</v>
      </c>
      <c r="F2560" s="225">
        <v>6127.9999999999964</v>
      </c>
      <c r="G2560" s="225">
        <v>6025.0000000000036</v>
      </c>
      <c r="H2560" s="225">
        <v>5929.9999999999973</v>
      </c>
      <c r="I2560" s="225">
        <v>4377</v>
      </c>
      <c r="J2560" s="225">
        <v>5999.9999999999964</v>
      </c>
      <c r="K2560" s="225">
        <v>6007.0000000000027</v>
      </c>
      <c r="L2560" s="225">
        <v>5973.9999999999982</v>
      </c>
      <c r="M2560" s="225">
        <v>6000.0000000000018</v>
      </c>
      <c r="N2560" s="225">
        <v>5986</v>
      </c>
      <c r="O2560" s="225">
        <v>6049.9999999999973</v>
      </c>
      <c r="P2560" s="153">
        <v>5878.7499999999991</v>
      </c>
      <c r="Q2560" s="221">
        <v>4.237221963279212E-2</v>
      </c>
      <c r="R2560" s="105">
        <v>1.7110360088370908E-3</v>
      </c>
    </row>
    <row r="2561" spans="1:18" ht="15" x14ac:dyDescent="0.25">
      <c r="A2561" s="16" t="s">
        <v>1121</v>
      </c>
      <c r="B2561" s="199"/>
      <c r="C2561" s="219" t="s">
        <v>243</v>
      </c>
      <c r="D2561" s="225">
        <v>28991.999999999985</v>
      </c>
      <c r="E2561" s="225">
        <v>29300.000000000007</v>
      </c>
      <c r="F2561" s="225">
        <v>29475.999999999989</v>
      </c>
      <c r="G2561" s="225">
        <v>28983.999999999978</v>
      </c>
      <c r="H2561" s="225">
        <v>28537.999999999989</v>
      </c>
      <c r="I2561" s="225">
        <v>26765.000000000004</v>
      </c>
      <c r="J2561" s="225">
        <v>28792.999999999964</v>
      </c>
      <c r="K2561" s="225">
        <v>28825.999999999993</v>
      </c>
      <c r="L2561" s="225">
        <v>28858.999999999949</v>
      </c>
      <c r="M2561" s="225">
        <v>28891.000000000007</v>
      </c>
      <c r="N2561" s="225">
        <v>29054.999999999985</v>
      </c>
      <c r="O2561" s="225">
        <v>29091.999999999956</v>
      </c>
      <c r="P2561" s="153">
        <v>28797.583333333318</v>
      </c>
      <c r="Q2561" s="221">
        <v>0.20756411242077541</v>
      </c>
      <c r="R2561" s="105">
        <v>8.3816631172987741E-3</v>
      </c>
    </row>
    <row r="2562" spans="1:18" ht="15" x14ac:dyDescent="0.25">
      <c r="A2562" s="16" t="s">
        <v>1122</v>
      </c>
      <c r="B2562" s="199"/>
      <c r="C2562" s="442" t="s">
        <v>244</v>
      </c>
      <c r="D2562" s="457">
        <v>51040.999999999978</v>
      </c>
      <c r="E2562" s="457">
        <v>51758.999999999971</v>
      </c>
      <c r="F2562" s="457">
        <v>52196.000000000102</v>
      </c>
      <c r="G2562" s="457">
        <v>51565.999999999891</v>
      </c>
      <c r="H2562" s="457">
        <v>51051.00000000008</v>
      </c>
      <c r="I2562" s="457">
        <v>41661.999999999956</v>
      </c>
      <c r="J2562" s="457">
        <v>50581</v>
      </c>
      <c r="K2562" s="457">
        <v>49922.999999999927</v>
      </c>
      <c r="L2562" s="457">
        <v>49822.999999999964</v>
      </c>
      <c r="M2562" s="457">
        <v>49889.999999999978</v>
      </c>
      <c r="N2562" s="457">
        <v>49714.999999999956</v>
      </c>
      <c r="O2562" s="457">
        <v>49879.999999999913</v>
      </c>
      <c r="P2562" s="417">
        <v>49923.91666666665</v>
      </c>
      <c r="Q2562" s="444">
        <v>0.35983621721100756</v>
      </c>
      <c r="R2562" s="395">
        <v>1.4530575227531164E-2</v>
      </c>
    </row>
    <row r="2563" spans="1:18" ht="15" x14ac:dyDescent="0.25">
      <c r="A2563" s="16" t="s">
        <v>1123</v>
      </c>
      <c r="B2563" s="199"/>
      <c r="C2563" s="442" t="s">
        <v>40</v>
      </c>
      <c r="D2563" s="457">
        <v>49515.000000000044</v>
      </c>
      <c r="E2563" s="457">
        <v>47304.99999999992</v>
      </c>
      <c r="F2563" s="457">
        <v>49404.000000000022</v>
      </c>
      <c r="G2563" s="457">
        <v>48996.999999999985</v>
      </c>
      <c r="H2563" s="457">
        <v>46250.999999999935</v>
      </c>
      <c r="I2563" s="457">
        <v>43897</v>
      </c>
      <c r="J2563" s="457">
        <v>45031.000000000044</v>
      </c>
      <c r="K2563" s="457">
        <v>44699</v>
      </c>
      <c r="L2563" s="457">
        <v>44487.999999999927</v>
      </c>
      <c r="M2563" s="457">
        <v>44087</v>
      </c>
      <c r="N2563" s="457">
        <v>43649.999999999949</v>
      </c>
      <c r="O2563" s="457">
        <v>43419.999999999913</v>
      </c>
      <c r="P2563" s="417">
        <v>45895.333333333314</v>
      </c>
      <c r="Q2563" s="444">
        <v>0.33079942915078969</v>
      </c>
      <c r="R2563" s="395">
        <v>1.3358038353547019E-2</v>
      </c>
    </row>
    <row r="2564" spans="1:18" ht="15" x14ac:dyDescent="0.25">
      <c r="A2564" s="16" t="s">
        <v>1124</v>
      </c>
      <c r="B2564" s="204"/>
      <c r="C2564" s="438" t="s">
        <v>41</v>
      </c>
      <c r="D2564" s="439">
        <v>1607.9999999999986</v>
      </c>
      <c r="E2564" s="439">
        <v>3560.0000000000005</v>
      </c>
      <c r="F2564" s="439">
        <v>1486.9999999999991</v>
      </c>
      <c r="G2564" s="439">
        <v>1640.0000000000016</v>
      </c>
      <c r="H2564" s="439">
        <v>3639.9999999999986</v>
      </c>
      <c r="I2564" s="439">
        <v>3280.9999999999995</v>
      </c>
      <c r="J2564" s="439">
        <v>3506.9999999999995</v>
      </c>
      <c r="K2564" s="439">
        <v>3464.0000000000014</v>
      </c>
      <c r="L2564" s="439">
        <v>3516.9999999999995</v>
      </c>
      <c r="M2564" s="439">
        <v>3520</v>
      </c>
      <c r="N2564" s="439">
        <v>3582.0000000000005</v>
      </c>
      <c r="O2564" s="439">
        <v>3659</v>
      </c>
      <c r="P2564" s="458">
        <v>3038.75</v>
      </c>
      <c r="Q2564" s="434">
        <v>2.1902374213760931E-2</v>
      </c>
      <c r="R2564" s="434">
        <v>8.84441534655107E-4</v>
      </c>
    </row>
    <row r="2565" spans="1:18" ht="15" x14ac:dyDescent="0.25">
      <c r="A2565" s="16" t="s">
        <v>1125</v>
      </c>
      <c r="B2565" s="199" t="s">
        <v>328</v>
      </c>
      <c r="C2565" s="200" t="s">
        <v>241</v>
      </c>
      <c r="D2565" s="225">
        <v>4142.0000000000009</v>
      </c>
      <c r="E2565" s="225">
        <v>4214</v>
      </c>
      <c r="F2565" s="225">
        <v>4224.0000000000018</v>
      </c>
      <c r="G2565" s="225">
        <v>4173.0000000000027</v>
      </c>
      <c r="H2565" s="225">
        <v>4176</v>
      </c>
      <c r="I2565" s="225">
        <v>3726.0000000000005</v>
      </c>
      <c r="J2565" s="225">
        <v>4187.9999999999982</v>
      </c>
      <c r="K2565" s="225">
        <v>4137.0000000000009</v>
      </c>
      <c r="L2565" s="225">
        <v>4114.9999999999945</v>
      </c>
      <c r="M2565" s="225">
        <v>4134.9999999999973</v>
      </c>
      <c r="N2565" s="225">
        <v>4163.9999999999982</v>
      </c>
      <c r="O2565" s="225">
        <v>4207.0000000000018</v>
      </c>
      <c r="P2565" s="124">
        <v>4133.4166666666661</v>
      </c>
      <c r="Q2565" s="221">
        <v>4.2459775310138441E-2</v>
      </c>
      <c r="R2565" s="105">
        <v>1.2030490761121063E-3</v>
      </c>
    </row>
    <row r="2566" spans="1:18" ht="15" x14ac:dyDescent="0.25">
      <c r="A2566" s="16" t="s">
        <v>1126</v>
      </c>
      <c r="B2566" s="199"/>
      <c r="C2566" s="219" t="s">
        <v>242</v>
      </c>
      <c r="D2566" s="225">
        <v>4948.0000000000036</v>
      </c>
      <c r="E2566" s="225">
        <v>5041.9999999999973</v>
      </c>
      <c r="F2566" s="225">
        <v>5052.0000000000018</v>
      </c>
      <c r="G2566" s="225">
        <v>4970.0000000000027</v>
      </c>
      <c r="H2566" s="225">
        <v>4910.9999999999991</v>
      </c>
      <c r="I2566" s="225">
        <v>3772.0000000000005</v>
      </c>
      <c r="J2566" s="225">
        <v>4880.9999999999982</v>
      </c>
      <c r="K2566" s="225">
        <v>4814</v>
      </c>
      <c r="L2566" s="225">
        <v>4809.9999999999982</v>
      </c>
      <c r="M2566" s="225">
        <v>4840.9999999999982</v>
      </c>
      <c r="N2566" s="225">
        <v>4880</v>
      </c>
      <c r="O2566" s="225">
        <v>4910</v>
      </c>
      <c r="P2566" s="124">
        <v>4819.25</v>
      </c>
      <c r="Q2566" s="221">
        <v>4.950487421545164E-2</v>
      </c>
      <c r="R2566" s="105">
        <v>1.4026638801765939E-3</v>
      </c>
    </row>
    <row r="2567" spans="1:18" ht="15" x14ac:dyDescent="0.25">
      <c r="A2567" s="16" t="s">
        <v>1127</v>
      </c>
      <c r="B2567" s="199"/>
      <c r="C2567" s="219" t="s">
        <v>243</v>
      </c>
      <c r="D2567" s="225">
        <v>22597.000000000022</v>
      </c>
      <c r="E2567" s="225">
        <v>22892.000000000018</v>
      </c>
      <c r="F2567" s="225">
        <v>22928.999999999993</v>
      </c>
      <c r="G2567" s="225">
        <v>22521.999999999975</v>
      </c>
      <c r="H2567" s="225">
        <v>22282.000000000018</v>
      </c>
      <c r="I2567" s="225">
        <v>20641.999999999993</v>
      </c>
      <c r="J2567" s="225">
        <v>22259.000000000025</v>
      </c>
      <c r="K2567" s="225">
        <v>22179</v>
      </c>
      <c r="L2567" s="225">
        <v>22211.000000000011</v>
      </c>
      <c r="M2567" s="225">
        <v>22289.000000000004</v>
      </c>
      <c r="N2567" s="225">
        <v>22429.999999999982</v>
      </c>
      <c r="O2567" s="225">
        <v>22486.999999999989</v>
      </c>
      <c r="P2567" s="124">
        <v>22309.916666666668</v>
      </c>
      <c r="Q2567" s="221">
        <v>0.22917458491270248</v>
      </c>
      <c r="R2567" s="105">
        <v>6.4933992380729636E-3</v>
      </c>
    </row>
    <row r="2568" spans="1:18" ht="15" x14ac:dyDescent="0.25">
      <c r="A2568" s="16" t="s">
        <v>1128</v>
      </c>
      <c r="B2568" s="199"/>
      <c r="C2568" s="442" t="s">
        <v>244</v>
      </c>
      <c r="D2568" s="457">
        <v>36724.999999999971</v>
      </c>
      <c r="E2568" s="457">
        <v>37189.999999999971</v>
      </c>
      <c r="F2568" s="457">
        <v>37317.999999999949</v>
      </c>
      <c r="G2568" s="457">
        <v>36666.000000000022</v>
      </c>
      <c r="H2568" s="457">
        <v>36302.999999999927</v>
      </c>
      <c r="I2568" s="457">
        <v>29245.999999999971</v>
      </c>
      <c r="J2568" s="457">
        <v>36127.000000000029</v>
      </c>
      <c r="K2568" s="457">
        <v>35802.000000000022</v>
      </c>
      <c r="L2568" s="457">
        <v>35858.999999999978</v>
      </c>
      <c r="M2568" s="457">
        <v>35947</v>
      </c>
      <c r="N2568" s="457">
        <v>35777.999999999993</v>
      </c>
      <c r="O2568" s="457">
        <v>35750.999999999985</v>
      </c>
      <c r="P2568" s="402">
        <v>35725.999999999985</v>
      </c>
      <c r="Q2568" s="444">
        <v>0.36698887507832639</v>
      </c>
      <c r="R2568" s="395">
        <v>1.0398209219938573E-2</v>
      </c>
    </row>
    <row r="2569" spans="1:18" ht="15" x14ac:dyDescent="0.25">
      <c r="A2569" s="16" t="s">
        <v>1129</v>
      </c>
      <c r="B2569" s="199"/>
      <c r="C2569" s="442" t="s">
        <v>40</v>
      </c>
      <c r="D2569" s="457">
        <v>30718.999999999964</v>
      </c>
      <c r="E2569" s="457">
        <v>29072.000000000007</v>
      </c>
      <c r="F2569" s="457">
        <v>30640.99999999996</v>
      </c>
      <c r="G2569" s="457">
        <v>30148.999999999971</v>
      </c>
      <c r="H2569" s="457">
        <v>28258.000000000036</v>
      </c>
      <c r="I2569" s="457">
        <v>26995.999999999989</v>
      </c>
      <c r="J2569" s="457">
        <v>27690.999999999985</v>
      </c>
      <c r="K2569" s="457">
        <v>27568.000000000007</v>
      </c>
      <c r="L2569" s="457">
        <v>27652.99999999996</v>
      </c>
      <c r="M2569" s="457">
        <v>27695.999999999978</v>
      </c>
      <c r="N2569" s="457">
        <v>27523</v>
      </c>
      <c r="O2569" s="457">
        <v>27290</v>
      </c>
      <c r="P2569" s="402">
        <v>28437.999999999989</v>
      </c>
      <c r="Q2569" s="444">
        <v>0.29212421288354268</v>
      </c>
      <c r="R2569" s="395">
        <v>8.2770048087279051E-3</v>
      </c>
    </row>
    <row r="2570" spans="1:18" ht="15" x14ac:dyDescent="0.25">
      <c r="A2570" s="16" t="s">
        <v>1130</v>
      </c>
      <c r="B2570" s="204"/>
      <c r="C2570" s="438" t="s">
        <v>41</v>
      </c>
      <c r="D2570" s="439">
        <v>759.99999999999977</v>
      </c>
      <c r="E2570" s="439">
        <v>2375.9999999999991</v>
      </c>
      <c r="F2570" s="439">
        <v>710.99999999999989</v>
      </c>
      <c r="G2570" s="439">
        <v>724.00000000000011</v>
      </c>
      <c r="H2570" s="439">
        <v>2341.0000000000018</v>
      </c>
      <c r="I2570" s="439">
        <v>2154</v>
      </c>
      <c r="J2570" s="439">
        <v>2296.9999999999991</v>
      </c>
      <c r="K2570" s="439">
        <v>2301</v>
      </c>
      <c r="L2570" s="439">
        <v>2320.0000000000005</v>
      </c>
      <c r="M2570" s="439">
        <v>2340</v>
      </c>
      <c r="N2570" s="439">
        <v>2387.9999999999991</v>
      </c>
      <c r="O2570" s="439">
        <v>2356.9999999999995</v>
      </c>
      <c r="P2570" s="458">
        <v>1922.4166666666667</v>
      </c>
      <c r="Q2570" s="434">
        <v>1.9747677599838389E-2</v>
      </c>
      <c r="R2570" s="434">
        <v>5.595278146978929E-4</v>
      </c>
    </row>
    <row r="2571" spans="1:18" ht="15" x14ac:dyDescent="0.25">
      <c r="A2571" s="16" t="s">
        <v>1131</v>
      </c>
      <c r="B2571" s="199" t="s">
        <v>322</v>
      </c>
      <c r="C2571" s="200" t="s">
        <v>241</v>
      </c>
      <c r="D2571" s="225">
        <v>2451.9999999999991</v>
      </c>
      <c r="E2571" s="225">
        <v>2489</v>
      </c>
      <c r="F2571" s="225">
        <v>2511.0000000000005</v>
      </c>
      <c r="G2571" s="225">
        <v>2479.0000000000009</v>
      </c>
      <c r="H2571" s="225">
        <v>2465.9999999999986</v>
      </c>
      <c r="I2571" s="225">
        <v>2079</v>
      </c>
      <c r="J2571" s="225">
        <v>2440.9999999999991</v>
      </c>
      <c r="K2571" s="225">
        <v>2399</v>
      </c>
      <c r="L2571" s="225">
        <v>2403.0000000000027</v>
      </c>
      <c r="M2571" s="225">
        <v>2405.9999999999991</v>
      </c>
      <c r="N2571" s="225">
        <v>2427.0000000000009</v>
      </c>
      <c r="O2571" s="225">
        <v>2483.0000000000005</v>
      </c>
      <c r="P2571" s="124">
        <v>2419.5833333333335</v>
      </c>
      <c r="Q2571" s="221">
        <v>3.4433930377877855E-2</v>
      </c>
      <c r="R2571" s="105">
        <v>7.0423035674512641E-4</v>
      </c>
    </row>
    <row r="2572" spans="1:18" ht="15" x14ac:dyDescent="0.25">
      <c r="A2572" s="16" t="s">
        <v>1132</v>
      </c>
      <c r="B2572" s="199"/>
      <c r="C2572" s="200" t="s">
        <v>242</v>
      </c>
      <c r="D2572" s="225">
        <v>3153.9999999999986</v>
      </c>
      <c r="E2572" s="225">
        <v>3209.9999999999991</v>
      </c>
      <c r="F2572" s="225">
        <v>3180.0000000000005</v>
      </c>
      <c r="G2572" s="225">
        <v>3133.9999999999991</v>
      </c>
      <c r="H2572" s="225">
        <v>3098.9999999999995</v>
      </c>
      <c r="I2572" s="225">
        <v>2192.9999999999995</v>
      </c>
      <c r="J2572" s="225">
        <v>3075.9999999999986</v>
      </c>
      <c r="K2572" s="225">
        <v>3063.0000000000014</v>
      </c>
      <c r="L2572" s="225">
        <v>3067.0000000000009</v>
      </c>
      <c r="M2572" s="225">
        <v>3087.0000000000005</v>
      </c>
      <c r="N2572" s="225">
        <v>3098.0000000000005</v>
      </c>
      <c r="O2572" s="225">
        <v>3113.0000000000009</v>
      </c>
      <c r="P2572" s="124">
        <v>3039.5</v>
      </c>
      <c r="Q2572" s="221">
        <v>4.3256179666014007E-2</v>
      </c>
      <c r="R2572" s="105">
        <v>8.8465982544934526E-4</v>
      </c>
    </row>
    <row r="2573" spans="1:18" ht="15" x14ac:dyDescent="0.25">
      <c r="A2573" s="16" t="s">
        <v>1133</v>
      </c>
      <c r="B2573" s="199"/>
      <c r="C2573" s="200" t="s">
        <v>243</v>
      </c>
      <c r="D2573" s="225">
        <v>15328.999999999978</v>
      </c>
      <c r="E2573" s="225">
        <v>15476.999999999984</v>
      </c>
      <c r="F2573" s="225">
        <v>15389.999999999984</v>
      </c>
      <c r="G2573" s="225">
        <v>15156.000000000013</v>
      </c>
      <c r="H2573" s="225">
        <v>14992.99999999998</v>
      </c>
      <c r="I2573" s="225">
        <v>13661.000000000005</v>
      </c>
      <c r="J2573" s="225">
        <v>15038.999999999991</v>
      </c>
      <c r="K2573" s="225">
        <v>14957.000000000007</v>
      </c>
      <c r="L2573" s="225">
        <v>14991.000000000007</v>
      </c>
      <c r="M2573" s="225">
        <v>15074.999999999998</v>
      </c>
      <c r="N2573" s="225">
        <v>15230.000000000016</v>
      </c>
      <c r="O2573" s="225">
        <v>15311.000000000007</v>
      </c>
      <c r="P2573" s="124">
        <v>15050.749999999998</v>
      </c>
      <c r="Q2573" s="221">
        <v>0.21419244813563423</v>
      </c>
      <c r="R2573" s="105">
        <v>4.3805868951741177E-3</v>
      </c>
    </row>
    <row r="2574" spans="1:18" ht="15" x14ac:dyDescent="0.25">
      <c r="A2574" s="16" t="s">
        <v>1134</v>
      </c>
      <c r="B2574" s="199"/>
      <c r="C2574" s="382" t="s">
        <v>244</v>
      </c>
      <c r="D2574" s="457">
        <v>28025.000000000033</v>
      </c>
      <c r="E2574" s="457">
        <v>28362.000000000029</v>
      </c>
      <c r="F2574" s="457">
        <v>28457.000000000011</v>
      </c>
      <c r="G2574" s="457">
        <v>27959.999999999989</v>
      </c>
      <c r="H2574" s="457">
        <v>27696.999999999967</v>
      </c>
      <c r="I2574" s="457">
        <v>21463.000000000007</v>
      </c>
      <c r="J2574" s="457">
        <v>27346.999999999985</v>
      </c>
      <c r="K2574" s="457">
        <v>27077</v>
      </c>
      <c r="L2574" s="457">
        <v>27066.999999999985</v>
      </c>
      <c r="M2574" s="457">
        <v>27099.999999999993</v>
      </c>
      <c r="N2574" s="457">
        <v>26983.000000000007</v>
      </c>
      <c r="O2574" s="457">
        <v>27046.999999999967</v>
      </c>
      <c r="P2574" s="402">
        <v>27048.749999999996</v>
      </c>
      <c r="Q2574" s="444">
        <v>0.38494015125550129</v>
      </c>
      <c r="R2574" s="395">
        <v>7.872657494200682E-3</v>
      </c>
    </row>
    <row r="2575" spans="1:18" ht="15" x14ac:dyDescent="0.25">
      <c r="A2575" s="16" t="s">
        <v>1135</v>
      </c>
      <c r="B2575" s="199"/>
      <c r="C2575" s="382" t="s">
        <v>40</v>
      </c>
      <c r="D2575" s="457">
        <v>22839.000000000011</v>
      </c>
      <c r="E2575" s="457">
        <v>21354</v>
      </c>
      <c r="F2575" s="457">
        <v>22736.000000000004</v>
      </c>
      <c r="G2575" s="457">
        <v>22421</v>
      </c>
      <c r="H2575" s="457">
        <v>20843.000000000004</v>
      </c>
      <c r="I2575" s="457">
        <v>19864.999999999993</v>
      </c>
      <c r="J2575" s="457">
        <v>20513.000000000011</v>
      </c>
      <c r="K2575" s="457">
        <v>20450.999999999989</v>
      </c>
      <c r="L2575" s="457">
        <v>20474.000000000011</v>
      </c>
      <c r="M2575" s="457">
        <v>20487</v>
      </c>
      <c r="N2575" s="457">
        <v>20364.999999999985</v>
      </c>
      <c r="O2575" s="457">
        <v>20087.000000000018</v>
      </c>
      <c r="P2575" s="402">
        <v>21036.250000000004</v>
      </c>
      <c r="Q2575" s="444">
        <v>0.29937417650902692</v>
      </c>
      <c r="R2575" s="395">
        <v>6.1226929603911137E-3</v>
      </c>
    </row>
    <row r="2576" spans="1:18" ht="15" x14ac:dyDescent="0.25">
      <c r="A2576" s="16" t="s">
        <v>1136</v>
      </c>
      <c r="B2576" s="204"/>
      <c r="C2576" s="438" t="s">
        <v>41</v>
      </c>
      <c r="D2576" s="439">
        <v>689.00000000000011</v>
      </c>
      <c r="E2576" s="439">
        <v>2009.0000000000002</v>
      </c>
      <c r="F2576" s="439">
        <v>637.00000000000011</v>
      </c>
      <c r="G2576" s="439">
        <v>675.99999999999966</v>
      </c>
      <c r="H2576" s="439">
        <v>1983.9999999999991</v>
      </c>
      <c r="I2576" s="439">
        <v>1849.9999999999995</v>
      </c>
      <c r="J2576" s="439">
        <v>1957.0000000000005</v>
      </c>
      <c r="K2576" s="439">
        <v>1974</v>
      </c>
      <c r="L2576" s="439">
        <v>2011.0000000000005</v>
      </c>
      <c r="M2576" s="439">
        <v>2052.9999999999991</v>
      </c>
      <c r="N2576" s="439">
        <v>2091.0000000000005</v>
      </c>
      <c r="O2576" s="439">
        <v>2140.0000000000009</v>
      </c>
      <c r="P2576" s="458">
        <v>1672.583333333333</v>
      </c>
      <c r="Q2576" s="434">
        <v>2.3803114055945797E-2</v>
      </c>
      <c r="R2576" s="434">
        <v>4.8681272568387908E-4</v>
      </c>
    </row>
    <row r="2577" spans="1:18" ht="15" x14ac:dyDescent="0.25">
      <c r="A2577" s="16" t="s">
        <v>1137</v>
      </c>
      <c r="B2577" s="199" t="s">
        <v>332</v>
      </c>
      <c r="C2577" s="200" t="s">
        <v>241</v>
      </c>
      <c r="D2577" s="225">
        <v>2601.0000000000009</v>
      </c>
      <c r="E2577" s="225">
        <v>2659.0000000000005</v>
      </c>
      <c r="F2577" s="225">
        <v>2690</v>
      </c>
      <c r="G2577" s="225">
        <v>2671.0000000000018</v>
      </c>
      <c r="H2577" s="225">
        <v>2668.9999999999991</v>
      </c>
      <c r="I2577" s="225">
        <v>2373.0000000000009</v>
      </c>
      <c r="J2577" s="225">
        <v>2652.0000000000009</v>
      </c>
      <c r="K2577" s="225">
        <v>2597.0000000000009</v>
      </c>
      <c r="L2577" s="225">
        <v>2583.9999999999986</v>
      </c>
      <c r="M2577" s="225">
        <v>2584.9999999999995</v>
      </c>
      <c r="N2577" s="225">
        <v>2610.9999999999991</v>
      </c>
      <c r="O2577" s="225">
        <v>2666.0000000000005</v>
      </c>
      <c r="P2577" s="124">
        <v>2613.166666666667</v>
      </c>
      <c r="Q2577" s="221">
        <v>3.5692171806849339E-2</v>
      </c>
      <c r="R2577" s="105">
        <v>7.6057363619127518E-4</v>
      </c>
    </row>
    <row r="2578" spans="1:18" ht="15" x14ac:dyDescent="0.25">
      <c r="A2578" s="16" t="s">
        <v>1138</v>
      </c>
      <c r="B2578" s="199"/>
      <c r="C2578" s="200" t="s">
        <v>242</v>
      </c>
      <c r="D2578" s="225">
        <v>3439.0000000000005</v>
      </c>
      <c r="E2578" s="225">
        <v>3460.0000000000009</v>
      </c>
      <c r="F2578" s="225">
        <v>3469</v>
      </c>
      <c r="G2578" s="225">
        <v>3425</v>
      </c>
      <c r="H2578" s="225">
        <v>3431.0000000000005</v>
      </c>
      <c r="I2578" s="225">
        <v>2527.9999999999995</v>
      </c>
      <c r="J2578" s="225">
        <v>3427.0000000000005</v>
      </c>
      <c r="K2578" s="225">
        <v>3436.0000000000005</v>
      </c>
      <c r="L2578" s="225">
        <v>3466.0000000000014</v>
      </c>
      <c r="M2578" s="225">
        <v>3495</v>
      </c>
      <c r="N2578" s="225">
        <v>3511.0000000000005</v>
      </c>
      <c r="O2578" s="225">
        <v>3540.0000000000009</v>
      </c>
      <c r="P2578" s="124">
        <v>3385.5833333333335</v>
      </c>
      <c r="Q2578" s="221">
        <v>4.6242294278871991E-2</v>
      </c>
      <c r="R2578" s="105">
        <v>9.8538889972392798E-4</v>
      </c>
    </row>
    <row r="2579" spans="1:18" ht="15" x14ac:dyDescent="0.25">
      <c r="A2579" s="16" t="s">
        <v>1139</v>
      </c>
      <c r="B2579" s="199"/>
      <c r="C2579" s="200" t="s">
        <v>243</v>
      </c>
      <c r="D2579" s="225">
        <v>14895.000000000002</v>
      </c>
      <c r="E2579" s="225">
        <v>14872.999999999989</v>
      </c>
      <c r="F2579" s="225">
        <v>14933.999999999996</v>
      </c>
      <c r="G2579" s="225">
        <v>14762.999999999995</v>
      </c>
      <c r="H2579" s="225">
        <v>14634.999999999996</v>
      </c>
      <c r="I2579" s="225">
        <v>13279.000000000007</v>
      </c>
      <c r="J2579" s="225">
        <v>14663.999999999991</v>
      </c>
      <c r="K2579" s="225">
        <v>14624.999999999993</v>
      </c>
      <c r="L2579" s="225">
        <v>14684.999999999996</v>
      </c>
      <c r="M2579" s="225">
        <v>14765.000000000004</v>
      </c>
      <c r="N2579" s="225">
        <v>14895.000000000004</v>
      </c>
      <c r="O2579" s="225">
        <v>14960.999999999996</v>
      </c>
      <c r="P2579" s="124">
        <v>14664.499999999995</v>
      </c>
      <c r="Q2579" s="221">
        <v>0.20029639140055178</v>
      </c>
      <c r="R2579" s="105">
        <v>4.2681671361414434E-3</v>
      </c>
    </row>
    <row r="2580" spans="1:18" ht="15" x14ac:dyDescent="0.25">
      <c r="A2580" s="16" t="s">
        <v>1140</v>
      </c>
      <c r="B2580" s="199"/>
      <c r="C2580" s="382" t="s">
        <v>244</v>
      </c>
      <c r="D2580" s="457">
        <v>27824</v>
      </c>
      <c r="E2580" s="457">
        <v>28189.000000000029</v>
      </c>
      <c r="F2580" s="457">
        <v>28449.999999999985</v>
      </c>
      <c r="G2580" s="457">
        <v>28046.000000000007</v>
      </c>
      <c r="H2580" s="457">
        <v>27757.999999999978</v>
      </c>
      <c r="I2580" s="457">
        <v>21125.999999999982</v>
      </c>
      <c r="J2580" s="457">
        <v>27627.999999999996</v>
      </c>
      <c r="K2580" s="457">
        <v>27278.999999999996</v>
      </c>
      <c r="L2580" s="457">
        <v>27328.999999999996</v>
      </c>
      <c r="M2580" s="457">
        <v>27491.000000000015</v>
      </c>
      <c r="N2580" s="457">
        <v>27497.999999999996</v>
      </c>
      <c r="O2580" s="457">
        <v>27540.999999999978</v>
      </c>
      <c r="P2580" s="402">
        <v>27179.916666666668</v>
      </c>
      <c r="Q2580" s="444">
        <v>0.37123933491772987</v>
      </c>
      <c r="R2580" s="395">
        <v>7.9108341286596752E-3</v>
      </c>
    </row>
    <row r="2581" spans="1:18" ht="15" x14ac:dyDescent="0.25">
      <c r="A2581" s="16" t="s">
        <v>1141</v>
      </c>
      <c r="B2581" s="199"/>
      <c r="C2581" s="382" t="s">
        <v>40</v>
      </c>
      <c r="D2581" s="457">
        <v>25545.000000000007</v>
      </c>
      <c r="E2581" s="457">
        <v>23385.999999999993</v>
      </c>
      <c r="F2581" s="457">
        <v>25312.999999999978</v>
      </c>
      <c r="G2581" s="457">
        <v>25024.000000000022</v>
      </c>
      <c r="H2581" s="457">
        <v>22755</v>
      </c>
      <c r="I2581" s="457">
        <v>21726</v>
      </c>
      <c r="J2581" s="457">
        <v>22460.999999999989</v>
      </c>
      <c r="K2581" s="457">
        <v>22409.999999999993</v>
      </c>
      <c r="L2581" s="457">
        <v>22444.999999999996</v>
      </c>
      <c r="M2581" s="457">
        <v>22459.999999999989</v>
      </c>
      <c r="N2581" s="457">
        <v>22337.000000000004</v>
      </c>
      <c r="O2581" s="457">
        <v>22184.000000000007</v>
      </c>
      <c r="P2581" s="402">
        <v>23170.5</v>
      </c>
      <c r="Q2581" s="444">
        <v>0.31647635698090537</v>
      </c>
      <c r="R2581" s="395">
        <v>6.7438757971949505E-3</v>
      </c>
    </row>
    <row r="2582" spans="1:18" ht="15" x14ac:dyDescent="0.25">
      <c r="A2582" s="16" t="s">
        <v>1142</v>
      </c>
      <c r="B2582" s="204"/>
      <c r="C2582" s="438" t="s">
        <v>41</v>
      </c>
      <c r="D2582" s="439">
        <v>855.99999999999989</v>
      </c>
      <c r="E2582" s="439">
        <v>2644.9999999999995</v>
      </c>
      <c r="F2582" s="439">
        <v>754.00000000000045</v>
      </c>
      <c r="G2582" s="439">
        <v>807</v>
      </c>
      <c r="H2582" s="439">
        <v>2626.0000000000018</v>
      </c>
      <c r="I2582" s="439">
        <v>2466.9999999999995</v>
      </c>
      <c r="J2582" s="439">
        <v>2597.9999999999995</v>
      </c>
      <c r="K2582" s="439">
        <v>2616.9999999999991</v>
      </c>
      <c r="L2582" s="439">
        <v>2656.9999999999995</v>
      </c>
      <c r="M2582" s="439">
        <v>2717.9999999999995</v>
      </c>
      <c r="N2582" s="439">
        <v>2786.9999999999991</v>
      </c>
      <c r="O2582" s="439">
        <v>2871.9999999999995</v>
      </c>
      <c r="P2582" s="458">
        <v>2200.3333333333335</v>
      </c>
      <c r="Q2582" s="434">
        <v>3.0053450615091841E-2</v>
      </c>
      <c r="R2582" s="434">
        <v>6.4041668122949262E-4</v>
      </c>
    </row>
    <row r="2583" spans="1:18" ht="15" x14ac:dyDescent="0.25">
      <c r="A2583" s="16" t="s">
        <v>1143</v>
      </c>
      <c r="B2583" s="199" t="s">
        <v>336</v>
      </c>
      <c r="C2583" s="200" t="s">
        <v>241</v>
      </c>
      <c r="D2583" s="225">
        <v>2078.0000000000005</v>
      </c>
      <c r="E2583" s="225">
        <v>2114.0000000000014</v>
      </c>
      <c r="F2583" s="225">
        <v>2144.9999999999995</v>
      </c>
      <c r="G2583" s="225">
        <v>2120</v>
      </c>
      <c r="H2583" s="225">
        <v>2111</v>
      </c>
      <c r="I2583" s="225">
        <v>1776.0000000000011</v>
      </c>
      <c r="J2583" s="225">
        <v>2053.9999999999991</v>
      </c>
      <c r="K2583" s="225">
        <v>2023.0000000000005</v>
      </c>
      <c r="L2583" s="225">
        <v>2014.0000000000005</v>
      </c>
      <c r="M2583" s="225">
        <v>2026.0000000000018</v>
      </c>
      <c r="N2583" s="225">
        <v>2030.0000000000005</v>
      </c>
      <c r="O2583" s="225">
        <v>2072</v>
      </c>
      <c r="P2583" s="124">
        <v>2046.9166666666672</v>
      </c>
      <c r="Q2583" s="221">
        <v>2.5061830677811158E-2</v>
      </c>
      <c r="R2583" s="105">
        <v>5.9576408654143421E-4</v>
      </c>
    </row>
    <row r="2584" spans="1:18" ht="15" x14ac:dyDescent="0.25">
      <c r="A2584" s="16" t="s">
        <v>1144</v>
      </c>
      <c r="B2584" s="199"/>
      <c r="C2584" s="200" t="s">
        <v>242</v>
      </c>
      <c r="D2584" s="225">
        <v>2824.9999999999991</v>
      </c>
      <c r="E2584" s="225">
        <v>2825</v>
      </c>
      <c r="F2584" s="225">
        <v>2831.0000000000014</v>
      </c>
      <c r="G2584" s="225">
        <v>2768.9999999999977</v>
      </c>
      <c r="H2584" s="225">
        <v>2725.0000000000018</v>
      </c>
      <c r="I2584" s="225">
        <v>1878.0000000000002</v>
      </c>
      <c r="J2584" s="225">
        <v>2730.9999999999991</v>
      </c>
      <c r="K2584" s="225">
        <v>2744.0000000000027</v>
      </c>
      <c r="L2584" s="225">
        <v>2744.0000000000023</v>
      </c>
      <c r="M2584" s="225">
        <v>2758.0000000000014</v>
      </c>
      <c r="N2584" s="225">
        <v>2768.9999999999977</v>
      </c>
      <c r="O2584" s="225">
        <v>2808.9999999999995</v>
      </c>
      <c r="P2584" s="124">
        <v>2700.666666666667</v>
      </c>
      <c r="Q2584" s="221">
        <v>3.3066148622175787E-2</v>
      </c>
      <c r="R2584" s="105">
        <v>7.8604089551906516E-4</v>
      </c>
    </row>
    <row r="2585" spans="1:18" ht="15" x14ac:dyDescent="0.25">
      <c r="A2585" s="16" t="s">
        <v>1145</v>
      </c>
      <c r="B2585" s="199"/>
      <c r="C2585" s="200" t="s">
        <v>243</v>
      </c>
      <c r="D2585" s="225">
        <v>15560.000000000029</v>
      </c>
      <c r="E2585" s="225">
        <v>15628.000000000004</v>
      </c>
      <c r="F2585" s="225">
        <v>15686.999999999998</v>
      </c>
      <c r="G2585" s="225">
        <v>15430.999999999984</v>
      </c>
      <c r="H2585" s="225">
        <v>15214.000000000007</v>
      </c>
      <c r="I2585" s="225">
        <v>13620.999999999998</v>
      </c>
      <c r="J2585" s="225">
        <v>15210.999999999993</v>
      </c>
      <c r="K2585" s="225">
        <v>15411.000000000011</v>
      </c>
      <c r="L2585" s="225">
        <v>15542.999999999998</v>
      </c>
      <c r="M2585" s="225">
        <v>15566.000000000005</v>
      </c>
      <c r="N2585" s="225">
        <v>15707.999999999995</v>
      </c>
      <c r="O2585" s="225">
        <v>15838.000000000002</v>
      </c>
      <c r="P2585" s="124">
        <v>15368.16666666667</v>
      </c>
      <c r="Q2585" s="221">
        <v>0.18816320033955861</v>
      </c>
      <c r="R2585" s="105">
        <v>4.4729724102022641E-3</v>
      </c>
    </row>
    <row r="2586" spans="1:18" ht="15" x14ac:dyDescent="0.25">
      <c r="A2586" s="16" t="s">
        <v>1146</v>
      </c>
      <c r="B2586" s="199"/>
      <c r="C2586" s="382" t="s">
        <v>244</v>
      </c>
      <c r="D2586" s="457">
        <v>31541.999999999945</v>
      </c>
      <c r="E2586" s="457">
        <v>32117.999999999964</v>
      </c>
      <c r="F2586" s="457">
        <v>32418.000000000044</v>
      </c>
      <c r="G2586" s="457">
        <v>31895.000000000007</v>
      </c>
      <c r="H2586" s="457">
        <v>31631.000000000004</v>
      </c>
      <c r="I2586" s="457">
        <v>22275.000000000015</v>
      </c>
      <c r="J2586" s="457">
        <v>31080.999999999993</v>
      </c>
      <c r="K2586" s="457">
        <v>30523.00000000004</v>
      </c>
      <c r="L2586" s="457">
        <v>30673.000000000029</v>
      </c>
      <c r="M2586" s="457">
        <v>30792.000000000033</v>
      </c>
      <c r="N2586" s="457">
        <v>30662.000000000011</v>
      </c>
      <c r="O2586" s="457">
        <v>30777.999999999949</v>
      </c>
      <c r="P2586" s="402">
        <v>30532.333333333339</v>
      </c>
      <c r="Q2586" s="444">
        <v>0.37382868616951814</v>
      </c>
      <c r="R2586" s="395">
        <v>8.8865697243717384E-3</v>
      </c>
    </row>
    <row r="2587" spans="1:18" ht="15" x14ac:dyDescent="0.25">
      <c r="A2587" s="16" t="s">
        <v>1147</v>
      </c>
      <c r="B2587" s="199"/>
      <c r="C2587" s="382" t="s">
        <v>40</v>
      </c>
      <c r="D2587" s="457">
        <v>31408.999999999996</v>
      </c>
      <c r="E2587" s="457">
        <v>28184.000000000007</v>
      </c>
      <c r="F2587" s="457">
        <v>30929.999999999971</v>
      </c>
      <c r="G2587" s="457">
        <v>30510.000000000004</v>
      </c>
      <c r="H2587" s="457">
        <v>27193.000000000004</v>
      </c>
      <c r="I2587" s="457">
        <v>25534.999999999985</v>
      </c>
      <c r="J2587" s="457">
        <v>26678.999999999982</v>
      </c>
      <c r="K2587" s="457">
        <v>26546.000000000022</v>
      </c>
      <c r="L2587" s="457">
        <v>26649</v>
      </c>
      <c r="M2587" s="457">
        <v>26698.000000000015</v>
      </c>
      <c r="N2587" s="457">
        <v>26678.000000000022</v>
      </c>
      <c r="O2587" s="457">
        <v>26401.000000000004</v>
      </c>
      <c r="P2587" s="402">
        <v>27784.333333333328</v>
      </c>
      <c r="Q2587" s="444">
        <v>0.3401830024813895</v>
      </c>
      <c r="R2587" s="395">
        <v>8.0867522542829688E-3</v>
      </c>
    </row>
    <row r="2588" spans="1:18" ht="15" x14ac:dyDescent="0.25">
      <c r="A2588" s="16" t="s">
        <v>1148</v>
      </c>
      <c r="B2588" s="204"/>
      <c r="C2588" s="438" t="s">
        <v>41</v>
      </c>
      <c r="D2588" s="439">
        <v>1341.0000000000005</v>
      </c>
      <c r="E2588" s="439">
        <v>4017.9999999999995</v>
      </c>
      <c r="F2588" s="439">
        <v>1270.0000000000002</v>
      </c>
      <c r="G2588" s="439">
        <v>1270.0000000000005</v>
      </c>
      <c r="H2588" s="439">
        <v>3894.9999999999964</v>
      </c>
      <c r="I2588" s="439">
        <v>3629.0000000000009</v>
      </c>
      <c r="J2588" s="439">
        <v>3795.0000000000005</v>
      </c>
      <c r="K2588" s="439">
        <v>3756.9999999999973</v>
      </c>
      <c r="L2588" s="439">
        <v>3850.0000000000009</v>
      </c>
      <c r="M2588" s="439">
        <v>3917.0000000000005</v>
      </c>
      <c r="N2588" s="439">
        <v>3992.9999999999995</v>
      </c>
      <c r="O2588" s="439">
        <v>4172</v>
      </c>
      <c r="P2588" s="458">
        <v>3242.2499999999995</v>
      </c>
      <c r="Q2588" s="434">
        <v>3.9697131709546814E-2</v>
      </c>
      <c r="R2588" s="434">
        <v>9.4367110349173849E-4</v>
      </c>
    </row>
    <row r="2589" spans="1:18" ht="15" x14ac:dyDescent="0.25">
      <c r="A2589" s="16" t="s">
        <v>1149</v>
      </c>
      <c r="B2589" s="199" t="s">
        <v>323</v>
      </c>
      <c r="C2589" s="200" t="s">
        <v>241</v>
      </c>
      <c r="D2589" s="225">
        <v>1552.0000000000005</v>
      </c>
      <c r="E2589" s="225">
        <v>1573</v>
      </c>
      <c r="F2589" s="225">
        <v>1579.9999999999991</v>
      </c>
      <c r="G2589" s="225">
        <v>1557.9999999999991</v>
      </c>
      <c r="H2589" s="225">
        <v>1548.0000000000005</v>
      </c>
      <c r="I2589" s="225">
        <v>1375.9999999999995</v>
      </c>
      <c r="J2589" s="225">
        <v>1538.9999999999998</v>
      </c>
      <c r="K2589" s="225">
        <v>1513.0000000000002</v>
      </c>
      <c r="L2589" s="225">
        <v>1501.9999999999993</v>
      </c>
      <c r="M2589" s="225">
        <v>1521</v>
      </c>
      <c r="N2589" s="225">
        <v>1516.0000000000002</v>
      </c>
      <c r="O2589" s="225">
        <v>1544</v>
      </c>
      <c r="P2589" s="124">
        <v>1526.8333333333333</v>
      </c>
      <c r="Q2589" s="221">
        <v>2.5221489887727062E-2</v>
      </c>
      <c r="R2589" s="105">
        <v>4.4439154800358894E-4</v>
      </c>
    </row>
    <row r="2590" spans="1:18" ht="15" x14ac:dyDescent="0.25">
      <c r="A2590" s="16" t="s">
        <v>1150</v>
      </c>
      <c r="B2590" s="199"/>
      <c r="C2590" s="200" t="s">
        <v>242</v>
      </c>
      <c r="D2590" s="225">
        <v>2229.9999999999986</v>
      </c>
      <c r="E2590" s="225">
        <v>2302.0000000000005</v>
      </c>
      <c r="F2590" s="225">
        <v>2289.9999999999991</v>
      </c>
      <c r="G2590" s="225">
        <v>2241</v>
      </c>
      <c r="H2590" s="225">
        <v>2216</v>
      </c>
      <c r="I2590" s="225">
        <v>1748.0000000000002</v>
      </c>
      <c r="J2590" s="225">
        <v>2241.9999999999995</v>
      </c>
      <c r="K2590" s="225">
        <v>2267.9999999999995</v>
      </c>
      <c r="L2590" s="225">
        <v>2277.0000000000005</v>
      </c>
      <c r="M2590" s="225">
        <v>2293.0000000000005</v>
      </c>
      <c r="N2590" s="225">
        <v>2312.0000000000005</v>
      </c>
      <c r="O2590" s="225">
        <v>2353.0000000000009</v>
      </c>
      <c r="P2590" s="124">
        <v>2230.9999999999995</v>
      </c>
      <c r="Q2590" s="221">
        <v>3.6853494557047742E-2</v>
      </c>
      <c r="R2590" s="105">
        <v>6.4934234926056547E-4</v>
      </c>
    </row>
    <row r="2591" spans="1:18" ht="15" x14ac:dyDescent="0.25">
      <c r="A2591" s="16" t="s">
        <v>1151</v>
      </c>
      <c r="B2591" s="199"/>
      <c r="C2591" s="200" t="s">
        <v>243</v>
      </c>
      <c r="D2591" s="225">
        <v>11233.999999999993</v>
      </c>
      <c r="E2591" s="225">
        <v>11442.000000000007</v>
      </c>
      <c r="F2591" s="225">
        <v>11393.000000000004</v>
      </c>
      <c r="G2591" s="225">
        <v>11169</v>
      </c>
      <c r="H2591" s="225">
        <v>11102.000000000004</v>
      </c>
      <c r="I2591" s="225">
        <v>10371</v>
      </c>
      <c r="J2591" s="225">
        <v>11133.000000000004</v>
      </c>
      <c r="K2591" s="225">
        <v>11092.000000000004</v>
      </c>
      <c r="L2591" s="225">
        <v>11096.999999999993</v>
      </c>
      <c r="M2591" s="225">
        <v>11154.999999999993</v>
      </c>
      <c r="N2591" s="225">
        <v>11233.000000000002</v>
      </c>
      <c r="O2591" s="225">
        <v>11300.999999999989</v>
      </c>
      <c r="P2591" s="124">
        <v>11143.5</v>
      </c>
      <c r="Q2591" s="221">
        <v>0.18407750631844985</v>
      </c>
      <c r="R2591" s="105">
        <v>3.2433646207911757E-3</v>
      </c>
    </row>
    <row r="2592" spans="1:18" ht="15" x14ac:dyDescent="0.25">
      <c r="A2592" s="16" t="s">
        <v>1152</v>
      </c>
      <c r="B2592" s="199"/>
      <c r="C2592" s="382" t="s">
        <v>244</v>
      </c>
      <c r="D2592" s="457">
        <v>22476</v>
      </c>
      <c r="E2592" s="457">
        <v>22789.000000000022</v>
      </c>
      <c r="F2592" s="457">
        <v>22915.999999999989</v>
      </c>
      <c r="G2592" s="457">
        <v>22492.999999999982</v>
      </c>
      <c r="H2592" s="457">
        <v>22333.000000000022</v>
      </c>
      <c r="I2592" s="457">
        <v>19020.999999999993</v>
      </c>
      <c r="J2592" s="457">
        <v>22275.000000000007</v>
      </c>
      <c r="K2592" s="457">
        <v>22104.000000000015</v>
      </c>
      <c r="L2592" s="457">
        <v>22122.000000000051</v>
      </c>
      <c r="M2592" s="457">
        <v>22184.999999999982</v>
      </c>
      <c r="N2592" s="457">
        <v>22187.000000000015</v>
      </c>
      <c r="O2592" s="457">
        <v>22192.000000000018</v>
      </c>
      <c r="P2592" s="402">
        <v>22091.083333333343</v>
      </c>
      <c r="Q2592" s="444">
        <v>0.36491869985848885</v>
      </c>
      <c r="R2592" s="395">
        <v>6.4297068352207973E-3</v>
      </c>
    </row>
    <row r="2593" spans="1:18" ht="15" x14ac:dyDescent="0.25">
      <c r="A2593" s="16" t="s">
        <v>1153</v>
      </c>
      <c r="B2593" s="199"/>
      <c r="C2593" s="382" t="s">
        <v>40</v>
      </c>
      <c r="D2593" s="457">
        <v>23497.999999999978</v>
      </c>
      <c r="E2593" s="457">
        <v>22655.999999999985</v>
      </c>
      <c r="F2593" s="457">
        <v>23111.999999999996</v>
      </c>
      <c r="G2593" s="457">
        <v>22879.000000000018</v>
      </c>
      <c r="H2593" s="457">
        <v>22172.999999999993</v>
      </c>
      <c r="I2593" s="457">
        <v>21520.000000000022</v>
      </c>
      <c r="J2593" s="457">
        <v>21819.000000000007</v>
      </c>
      <c r="K2593" s="457">
        <v>21674.999999999996</v>
      </c>
      <c r="L2593" s="457">
        <v>21760.000000000036</v>
      </c>
      <c r="M2593" s="457">
        <v>21964.999999999989</v>
      </c>
      <c r="N2593" s="457">
        <v>21862.999999999985</v>
      </c>
      <c r="O2593" s="457">
        <v>21659.000000000018</v>
      </c>
      <c r="P2593" s="402">
        <v>22214.916666666668</v>
      </c>
      <c r="Q2593" s="444">
        <v>0.36696428079796928</v>
      </c>
      <c r="R2593" s="395">
        <v>6.4657490708027914E-3</v>
      </c>
    </row>
    <row r="2594" spans="1:18" ht="15" x14ac:dyDescent="0.25">
      <c r="A2594" s="16" t="s">
        <v>1154</v>
      </c>
      <c r="B2594" s="204"/>
      <c r="C2594" s="438" t="s">
        <v>41</v>
      </c>
      <c r="D2594" s="439">
        <v>544.00000000000011</v>
      </c>
      <c r="E2594" s="439">
        <v>1381.9999999999998</v>
      </c>
      <c r="F2594" s="439">
        <v>516</v>
      </c>
      <c r="G2594" s="439">
        <v>712</v>
      </c>
      <c r="H2594" s="439">
        <v>1570.9999999999998</v>
      </c>
      <c r="I2594" s="439">
        <v>1519</v>
      </c>
      <c r="J2594" s="439">
        <v>1558.0000000000005</v>
      </c>
      <c r="K2594" s="439">
        <v>1547.9999999999993</v>
      </c>
      <c r="L2594" s="439">
        <v>1608.9999999999995</v>
      </c>
      <c r="M2594" s="439">
        <v>1638.9999999999998</v>
      </c>
      <c r="N2594" s="439">
        <v>1673.0000000000014</v>
      </c>
      <c r="O2594" s="439">
        <v>1684.9999999999995</v>
      </c>
      <c r="P2594" s="458">
        <v>1329.6666666666667</v>
      </c>
      <c r="Q2594" s="434">
        <v>2.196452858031727E-2</v>
      </c>
      <c r="R2594" s="434">
        <v>3.8700532365163549E-4</v>
      </c>
    </row>
    <row r="2595" spans="1:18" ht="15" x14ac:dyDescent="0.25">
      <c r="A2595" s="16" t="s">
        <v>1155</v>
      </c>
      <c r="B2595" s="199" t="s">
        <v>318</v>
      </c>
      <c r="C2595" s="200" t="s">
        <v>241</v>
      </c>
      <c r="D2595" s="225">
        <v>1769</v>
      </c>
      <c r="E2595" s="225">
        <v>1792.0000000000007</v>
      </c>
      <c r="F2595" s="225">
        <v>1803</v>
      </c>
      <c r="G2595" s="225">
        <v>1791.0000000000007</v>
      </c>
      <c r="H2595" s="225">
        <v>1790.0000000000005</v>
      </c>
      <c r="I2595" s="225">
        <v>1558.9999999999986</v>
      </c>
      <c r="J2595" s="225">
        <v>1776.0000000000002</v>
      </c>
      <c r="K2595" s="225">
        <v>1761.9999999999998</v>
      </c>
      <c r="L2595" s="225">
        <v>1756.0000000000002</v>
      </c>
      <c r="M2595" s="225">
        <v>1774.0000000000002</v>
      </c>
      <c r="N2595" s="225">
        <v>1780</v>
      </c>
      <c r="O2595" s="225">
        <v>1813.9999999999989</v>
      </c>
      <c r="P2595" s="124">
        <v>1763.8333333333333</v>
      </c>
      <c r="Q2595" s="221">
        <v>3.1758464022278644E-2</v>
      </c>
      <c r="R2595" s="105">
        <v>5.1337143898286014E-4</v>
      </c>
    </row>
    <row r="2596" spans="1:18" ht="15" x14ac:dyDescent="0.25">
      <c r="A2596" s="16" t="s">
        <v>1156</v>
      </c>
      <c r="B2596" s="199"/>
      <c r="C2596" s="200" t="s">
        <v>242</v>
      </c>
      <c r="D2596" s="225">
        <v>2387</v>
      </c>
      <c r="E2596" s="225">
        <v>2424</v>
      </c>
      <c r="F2596" s="225">
        <v>2423.0000000000009</v>
      </c>
      <c r="G2596" s="225">
        <v>2388</v>
      </c>
      <c r="H2596" s="225">
        <v>2353.9999999999986</v>
      </c>
      <c r="I2596" s="225">
        <v>1729.9999999999998</v>
      </c>
      <c r="J2596" s="225">
        <v>2323.9999999999995</v>
      </c>
      <c r="K2596" s="225">
        <v>2307.0000000000009</v>
      </c>
      <c r="L2596" s="225">
        <v>2298.9999999999995</v>
      </c>
      <c r="M2596" s="225">
        <v>2303</v>
      </c>
      <c r="N2596" s="225">
        <v>2301.9999999999995</v>
      </c>
      <c r="O2596" s="225">
        <v>2300.9999999999995</v>
      </c>
      <c r="P2596" s="124">
        <v>2295.1666666666665</v>
      </c>
      <c r="Q2596" s="221">
        <v>4.1325314943853268E-2</v>
      </c>
      <c r="R2596" s="105">
        <v>6.6801833943427825E-4</v>
      </c>
    </row>
    <row r="2597" spans="1:18" ht="15" x14ac:dyDescent="0.25">
      <c r="A2597" s="16" t="s">
        <v>1157</v>
      </c>
      <c r="B2597" s="199"/>
      <c r="C2597" s="200" t="s">
        <v>243</v>
      </c>
      <c r="D2597" s="225">
        <v>11473.999999999995</v>
      </c>
      <c r="E2597" s="225">
        <v>11644.999999999993</v>
      </c>
      <c r="F2597" s="225">
        <v>11642.000000000002</v>
      </c>
      <c r="G2597" s="225">
        <v>11446.000000000015</v>
      </c>
      <c r="H2597" s="225">
        <v>11282</v>
      </c>
      <c r="I2597" s="225">
        <v>10526.999999999991</v>
      </c>
      <c r="J2597" s="225">
        <v>11359.999999999989</v>
      </c>
      <c r="K2597" s="225">
        <v>11360.999999999998</v>
      </c>
      <c r="L2597" s="225">
        <v>11328.999999999998</v>
      </c>
      <c r="M2597" s="225">
        <v>11434.999999999998</v>
      </c>
      <c r="N2597" s="225">
        <v>11522.000000000005</v>
      </c>
      <c r="O2597" s="225">
        <v>11563.999999999995</v>
      </c>
      <c r="P2597" s="124">
        <v>11382.249999999998</v>
      </c>
      <c r="Q2597" s="221">
        <v>0.20494157258863141</v>
      </c>
      <c r="R2597" s="105">
        <v>3.312853856957002E-3</v>
      </c>
    </row>
    <row r="2598" spans="1:18" ht="15" x14ac:dyDescent="0.25">
      <c r="A2598" s="16" t="s">
        <v>1158</v>
      </c>
      <c r="B2598" s="199"/>
      <c r="C2598" s="382" t="s">
        <v>244</v>
      </c>
      <c r="D2598" s="457">
        <v>21048.999999999978</v>
      </c>
      <c r="E2598" s="457">
        <v>21346.000000000011</v>
      </c>
      <c r="F2598" s="457">
        <v>21432.000000000004</v>
      </c>
      <c r="G2598" s="457">
        <v>21090.999999999982</v>
      </c>
      <c r="H2598" s="457">
        <v>20814.999999999993</v>
      </c>
      <c r="I2598" s="457">
        <v>17846.000000000018</v>
      </c>
      <c r="J2598" s="457">
        <v>20655.000000000004</v>
      </c>
      <c r="K2598" s="457">
        <v>20573.000000000011</v>
      </c>
      <c r="L2598" s="457">
        <v>20542.000000000004</v>
      </c>
      <c r="M2598" s="457">
        <v>20633.999999999996</v>
      </c>
      <c r="N2598" s="457">
        <v>20633.999999999996</v>
      </c>
      <c r="O2598" s="457">
        <v>20615.999999999982</v>
      </c>
      <c r="P2598" s="402">
        <v>20602.749999999996</v>
      </c>
      <c r="Q2598" s="444">
        <v>0.3709600460937359</v>
      </c>
      <c r="R2598" s="395">
        <v>5.9965208813214325E-3</v>
      </c>
    </row>
    <row r="2599" spans="1:18" ht="15" x14ac:dyDescent="0.25">
      <c r="A2599" s="16" t="s">
        <v>1159</v>
      </c>
      <c r="B2599" s="199"/>
      <c r="C2599" s="382" t="s">
        <v>40</v>
      </c>
      <c r="D2599" s="457">
        <v>19651.999999999982</v>
      </c>
      <c r="E2599" s="457">
        <v>18820.999999999989</v>
      </c>
      <c r="F2599" s="457">
        <v>19698.999999999993</v>
      </c>
      <c r="G2599" s="457">
        <v>19402.999999999996</v>
      </c>
      <c r="H2599" s="457">
        <v>18296.999999999996</v>
      </c>
      <c r="I2599" s="457">
        <v>17532.000000000007</v>
      </c>
      <c r="J2599" s="457">
        <v>18008.000000000011</v>
      </c>
      <c r="K2599" s="457">
        <v>18053.999999999996</v>
      </c>
      <c r="L2599" s="457">
        <v>18029</v>
      </c>
      <c r="M2599" s="457">
        <v>17908.000000000004</v>
      </c>
      <c r="N2599" s="457">
        <v>17846.999999999996</v>
      </c>
      <c r="O2599" s="457">
        <v>17738.000000000007</v>
      </c>
      <c r="P2599" s="402">
        <v>18415.666666666664</v>
      </c>
      <c r="Q2599" s="444">
        <v>0.33158081108170234</v>
      </c>
      <c r="R2599" s="395">
        <v>5.3599606707901487E-3</v>
      </c>
    </row>
    <row r="2600" spans="1:18" ht="15" x14ac:dyDescent="0.25">
      <c r="A2600" s="16" t="s">
        <v>1160</v>
      </c>
      <c r="B2600" s="204"/>
      <c r="C2600" s="438" t="s">
        <v>41</v>
      </c>
      <c r="D2600" s="439">
        <v>438.00000000000011</v>
      </c>
      <c r="E2600" s="439">
        <v>1281</v>
      </c>
      <c r="F2600" s="439">
        <v>398</v>
      </c>
      <c r="G2600" s="439">
        <v>429.99999999999989</v>
      </c>
      <c r="H2600" s="439">
        <v>1295</v>
      </c>
      <c r="I2600" s="439">
        <v>1206.9999999999998</v>
      </c>
      <c r="J2600" s="439">
        <v>1271.0000000000005</v>
      </c>
      <c r="K2600" s="439">
        <v>1283.9999999999995</v>
      </c>
      <c r="L2600" s="439">
        <v>1299.9999999999995</v>
      </c>
      <c r="M2600" s="439">
        <v>1317</v>
      </c>
      <c r="N2600" s="439">
        <v>1356.9999999999995</v>
      </c>
      <c r="O2600" s="439">
        <v>1374</v>
      </c>
      <c r="P2600" s="458">
        <v>1079.3333333333333</v>
      </c>
      <c r="Q2600" s="434">
        <v>1.9433791269798401E-2</v>
      </c>
      <c r="R2600" s="434">
        <v>3.1414470744146292E-4</v>
      </c>
    </row>
    <row r="2601" spans="1:18" ht="15" x14ac:dyDescent="0.25">
      <c r="A2601" s="16" t="s">
        <v>1161</v>
      </c>
      <c r="B2601" s="199" t="s">
        <v>320</v>
      </c>
      <c r="C2601" s="200" t="s">
        <v>241</v>
      </c>
      <c r="D2601" s="225">
        <v>1792.9999999999977</v>
      </c>
      <c r="E2601" s="225">
        <v>1831.0000000000007</v>
      </c>
      <c r="F2601" s="225">
        <v>1831.0000000000016</v>
      </c>
      <c r="G2601" s="225">
        <v>1808.9999999999986</v>
      </c>
      <c r="H2601" s="225">
        <v>1816.0000000000014</v>
      </c>
      <c r="I2601" s="225">
        <v>1448.0000000000005</v>
      </c>
      <c r="J2601" s="225">
        <v>1770.0000000000002</v>
      </c>
      <c r="K2601" s="225">
        <v>1735.0000000000007</v>
      </c>
      <c r="L2601" s="225">
        <v>1729.0000000000009</v>
      </c>
      <c r="M2601" s="225">
        <v>1735.9999999999998</v>
      </c>
      <c r="N2601" s="225">
        <v>1745.0000000000007</v>
      </c>
      <c r="O2601" s="225">
        <v>1762</v>
      </c>
      <c r="P2601" s="124">
        <v>1750.4166666666667</v>
      </c>
      <c r="Q2601" s="221">
        <v>2.807378172083394E-2</v>
      </c>
      <c r="R2601" s="105">
        <v>5.0946645921926567E-4</v>
      </c>
    </row>
    <row r="2602" spans="1:18" ht="15" x14ac:dyDescent="0.25">
      <c r="A2602" s="16" t="s">
        <v>1162</v>
      </c>
      <c r="B2602" s="199"/>
      <c r="C2602" s="200" t="s">
        <v>242</v>
      </c>
      <c r="D2602" s="225">
        <v>2550</v>
      </c>
      <c r="E2602" s="225">
        <v>2642</v>
      </c>
      <c r="F2602" s="225">
        <v>2635</v>
      </c>
      <c r="G2602" s="225">
        <v>2601.0000000000005</v>
      </c>
      <c r="H2602" s="225">
        <v>2592.0000000000009</v>
      </c>
      <c r="I2602" s="225">
        <v>1632.0000000000005</v>
      </c>
      <c r="J2602" s="225">
        <v>2600.9999999999995</v>
      </c>
      <c r="K2602" s="225">
        <v>2584.0000000000005</v>
      </c>
      <c r="L2602" s="225">
        <v>2603.9999999999995</v>
      </c>
      <c r="M2602" s="225">
        <v>2621.9999999999991</v>
      </c>
      <c r="N2602" s="225">
        <v>2640.9999999999995</v>
      </c>
      <c r="O2602" s="225">
        <v>2663.9999999999991</v>
      </c>
      <c r="P2602" s="124">
        <v>2530.6666666666665</v>
      </c>
      <c r="Q2602" s="221">
        <v>4.0587698324126877E-2</v>
      </c>
      <c r="R2602" s="105">
        <v>7.3656164882507304E-4</v>
      </c>
    </row>
    <row r="2603" spans="1:18" ht="15" x14ac:dyDescent="0.25">
      <c r="A2603" s="16" t="s">
        <v>1163</v>
      </c>
      <c r="B2603" s="199"/>
      <c r="C2603" s="200" t="s">
        <v>243</v>
      </c>
      <c r="D2603" s="225">
        <v>14152</v>
      </c>
      <c r="E2603" s="225">
        <v>14360.999999999993</v>
      </c>
      <c r="F2603" s="225">
        <v>14389.000000000009</v>
      </c>
      <c r="G2603" s="225">
        <v>14195.999999999996</v>
      </c>
      <c r="H2603" s="225">
        <v>14232.000000000004</v>
      </c>
      <c r="I2603" s="225">
        <v>12589.999999999996</v>
      </c>
      <c r="J2603" s="225">
        <v>14065.999999999987</v>
      </c>
      <c r="K2603" s="225">
        <v>14093.999999999996</v>
      </c>
      <c r="L2603" s="225">
        <v>14247.999999999995</v>
      </c>
      <c r="M2603" s="225">
        <v>14271.999999999991</v>
      </c>
      <c r="N2603" s="225">
        <v>14445.000000000002</v>
      </c>
      <c r="O2603" s="225">
        <v>14491</v>
      </c>
      <c r="P2603" s="124">
        <v>14127.999999999998</v>
      </c>
      <c r="Q2603" s="221">
        <v>0.22658970044386109</v>
      </c>
      <c r="R2603" s="105">
        <v>4.1120164546630525E-3</v>
      </c>
    </row>
    <row r="2604" spans="1:18" ht="15" x14ac:dyDescent="0.25">
      <c r="A2604" s="16" t="s">
        <v>1164</v>
      </c>
      <c r="B2604" s="199"/>
      <c r="C2604" s="382" t="s">
        <v>244</v>
      </c>
      <c r="D2604" s="457">
        <v>24918.000000000011</v>
      </c>
      <c r="E2604" s="457">
        <v>25324.000000000018</v>
      </c>
      <c r="F2604" s="457">
        <v>25551.999999999993</v>
      </c>
      <c r="G2604" s="457">
        <v>25039.000000000007</v>
      </c>
      <c r="H2604" s="457">
        <v>24846.999999999993</v>
      </c>
      <c r="I2604" s="457">
        <v>18657.000000000018</v>
      </c>
      <c r="J2604" s="457">
        <v>24397.000000000047</v>
      </c>
      <c r="K2604" s="457">
        <v>23867.999999999996</v>
      </c>
      <c r="L2604" s="457">
        <v>23882.000000000007</v>
      </c>
      <c r="M2604" s="457">
        <v>24035.999999999956</v>
      </c>
      <c r="N2604" s="457">
        <v>23877.000000000004</v>
      </c>
      <c r="O2604" s="457">
        <v>23852.000000000011</v>
      </c>
      <c r="P2604" s="402">
        <v>24020.750000000004</v>
      </c>
      <c r="Q2604" s="444">
        <v>0.3852530115329047</v>
      </c>
      <c r="R2604" s="395">
        <v>6.9913447942629913E-3</v>
      </c>
    </row>
    <row r="2605" spans="1:18" ht="15" x14ac:dyDescent="0.25">
      <c r="A2605" s="16" t="s">
        <v>1165</v>
      </c>
      <c r="B2605" s="199"/>
      <c r="C2605" s="382" t="s">
        <v>40</v>
      </c>
      <c r="D2605" s="457">
        <v>19948.999999999993</v>
      </c>
      <c r="E2605" s="457">
        <v>18433.000000000004</v>
      </c>
      <c r="F2605" s="457">
        <v>19832.999999999993</v>
      </c>
      <c r="G2605" s="457">
        <v>19474.000000000011</v>
      </c>
      <c r="H2605" s="457">
        <v>17836.000000000007</v>
      </c>
      <c r="I2605" s="457">
        <v>16551.999999999993</v>
      </c>
      <c r="J2605" s="457">
        <v>17358.999999999996</v>
      </c>
      <c r="K2605" s="457">
        <v>17229.000000000004</v>
      </c>
      <c r="L2605" s="457">
        <v>17269.999999999996</v>
      </c>
      <c r="M2605" s="457">
        <v>17246.999999999996</v>
      </c>
      <c r="N2605" s="457">
        <v>17067.000000000004</v>
      </c>
      <c r="O2605" s="457">
        <v>16981.000000000011</v>
      </c>
      <c r="P2605" s="402">
        <v>17935.833333333332</v>
      </c>
      <c r="Q2605" s="444">
        <v>0.28766103498096113</v>
      </c>
      <c r="R2605" s="395">
        <v>5.2203030715430873E-3</v>
      </c>
    </row>
    <row r="2606" spans="1:18" ht="15" x14ac:dyDescent="0.25">
      <c r="A2606" s="16" t="s">
        <v>1166</v>
      </c>
      <c r="B2606" s="204"/>
      <c r="C2606" s="438" t="s">
        <v>41</v>
      </c>
      <c r="D2606" s="439">
        <v>1044</v>
      </c>
      <c r="E2606" s="439">
        <v>2389.0000000000005</v>
      </c>
      <c r="F2606" s="439">
        <v>941.00000000000011</v>
      </c>
      <c r="G2606" s="439">
        <v>979.99999999999966</v>
      </c>
      <c r="H2606" s="439">
        <v>2309.9999999999995</v>
      </c>
      <c r="I2606" s="439">
        <v>2046.0000000000007</v>
      </c>
      <c r="J2606" s="439">
        <v>2284.0000000000005</v>
      </c>
      <c r="K2606" s="439">
        <v>2276.9999999999982</v>
      </c>
      <c r="L2606" s="439">
        <v>2316.0000000000005</v>
      </c>
      <c r="M2606" s="439">
        <v>2352</v>
      </c>
      <c r="N2606" s="439">
        <v>2416</v>
      </c>
      <c r="O2606" s="439">
        <v>2464</v>
      </c>
      <c r="P2606" s="458">
        <v>1984.9166666666667</v>
      </c>
      <c r="Q2606" s="434">
        <v>3.1834772997312244E-2</v>
      </c>
      <c r="R2606" s="434">
        <v>5.7771871421774285E-4</v>
      </c>
    </row>
    <row r="2607" spans="1:18" ht="15" x14ac:dyDescent="0.25">
      <c r="A2607" s="16" t="s">
        <v>1167</v>
      </c>
      <c r="B2607" s="199" t="s">
        <v>317</v>
      </c>
      <c r="C2607" s="200" t="s">
        <v>241</v>
      </c>
      <c r="D2607" s="225">
        <v>1501</v>
      </c>
      <c r="E2607" s="225">
        <v>1547.0000000000005</v>
      </c>
      <c r="F2607" s="225">
        <v>1552.0000000000007</v>
      </c>
      <c r="G2607" s="225">
        <v>1532</v>
      </c>
      <c r="H2607" s="225">
        <v>1528.9999999999998</v>
      </c>
      <c r="I2607" s="225">
        <v>1251.9999999999995</v>
      </c>
      <c r="J2607" s="225">
        <v>1490.9999999999991</v>
      </c>
      <c r="K2607" s="225">
        <v>1480.0000000000002</v>
      </c>
      <c r="L2607" s="225">
        <v>1476</v>
      </c>
      <c r="M2607" s="225">
        <v>1485.0000000000002</v>
      </c>
      <c r="N2607" s="225">
        <v>1509</v>
      </c>
      <c r="O2607" s="225">
        <v>1540</v>
      </c>
      <c r="P2607" s="124">
        <v>1491.1666666666667</v>
      </c>
      <c r="Q2607" s="221">
        <v>3.3008426427401392E-2</v>
      </c>
      <c r="R2607" s="105">
        <v>4.3401060801092787E-4</v>
      </c>
    </row>
    <row r="2608" spans="1:18" ht="15" x14ac:dyDescent="0.25">
      <c r="A2608" s="16" t="s">
        <v>1168</v>
      </c>
      <c r="B2608" s="199"/>
      <c r="C2608" s="200" t="s">
        <v>242</v>
      </c>
      <c r="D2608" s="225">
        <v>2107</v>
      </c>
      <c r="E2608" s="225">
        <v>2149.9999999999986</v>
      </c>
      <c r="F2608" s="225">
        <v>2141.9999999999995</v>
      </c>
      <c r="G2608" s="225">
        <v>2117.9999999999995</v>
      </c>
      <c r="H2608" s="225">
        <v>2081.9999999999986</v>
      </c>
      <c r="I2608" s="225">
        <v>1366.9999999999995</v>
      </c>
      <c r="J2608" s="225">
        <v>2076.0000000000005</v>
      </c>
      <c r="K2608" s="225">
        <v>2067</v>
      </c>
      <c r="L2608" s="225">
        <v>2065</v>
      </c>
      <c r="M2608" s="225">
        <v>2069.0000000000005</v>
      </c>
      <c r="N2608" s="225">
        <v>2067.0000000000005</v>
      </c>
      <c r="O2608" s="225">
        <v>2097.0000000000009</v>
      </c>
      <c r="P2608" s="124">
        <v>2033.9166666666663</v>
      </c>
      <c r="Q2608" s="221">
        <v>4.5022726266546638E-2</v>
      </c>
      <c r="R2608" s="105">
        <v>5.9198037944130518E-4</v>
      </c>
    </row>
    <row r="2609" spans="1:18" ht="15" x14ac:dyDescent="0.25">
      <c r="A2609" s="16" t="s">
        <v>1169</v>
      </c>
      <c r="B2609" s="199"/>
      <c r="C2609" s="200" t="s">
        <v>243</v>
      </c>
      <c r="D2609" s="225">
        <v>10251</v>
      </c>
      <c r="E2609" s="225">
        <v>10361</v>
      </c>
      <c r="F2609" s="225">
        <v>10360.000000000013</v>
      </c>
      <c r="G2609" s="225">
        <v>10136.000000000002</v>
      </c>
      <c r="H2609" s="225">
        <v>10031.000000000002</v>
      </c>
      <c r="I2609" s="225">
        <v>9020.0000000000018</v>
      </c>
      <c r="J2609" s="225">
        <v>10107.999999999996</v>
      </c>
      <c r="K2609" s="225">
        <v>10123.999999999995</v>
      </c>
      <c r="L2609" s="225">
        <v>10190.999999999991</v>
      </c>
      <c r="M2609" s="225">
        <v>10264.000000000004</v>
      </c>
      <c r="N2609" s="225">
        <v>10399.999999999996</v>
      </c>
      <c r="O2609" s="225">
        <v>10428.999999999998</v>
      </c>
      <c r="P2609" s="124">
        <v>10139.583333333334</v>
      </c>
      <c r="Q2609" s="221">
        <v>0.22444955211546128</v>
      </c>
      <c r="R2609" s="105">
        <v>2.9511702654369987E-3</v>
      </c>
    </row>
    <row r="2610" spans="1:18" ht="15" x14ac:dyDescent="0.25">
      <c r="A2610" s="16" t="s">
        <v>1170</v>
      </c>
      <c r="B2610" s="199"/>
      <c r="C2610" s="382" t="s">
        <v>244</v>
      </c>
      <c r="D2610" s="457">
        <v>17309.999999999985</v>
      </c>
      <c r="E2610" s="457">
        <v>17543.000000000015</v>
      </c>
      <c r="F2610" s="457">
        <v>17657.999999999978</v>
      </c>
      <c r="G2610" s="457">
        <v>17257.999999999982</v>
      </c>
      <c r="H2610" s="457">
        <v>17105.999999999985</v>
      </c>
      <c r="I2610" s="457">
        <v>12829.999999999998</v>
      </c>
      <c r="J2610" s="457">
        <v>16905.999999999982</v>
      </c>
      <c r="K2610" s="457">
        <v>16735</v>
      </c>
      <c r="L2610" s="457">
        <v>16707.999999999993</v>
      </c>
      <c r="M2610" s="457">
        <v>16758.000000000036</v>
      </c>
      <c r="N2610" s="457">
        <v>16649.999999999993</v>
      </c>
      <c r="O2610" s="457">
        <v>16652.999999999996</v>
      </c>
      <c r="P2610" s="402">
        <v>16676.249999999996</v>
      </c>
      <c r="Q2610" s="444">
        <v>0.36914503490105216</v>
      </c>
      <c r="R2610" s="395">
        <v>4.8536958098863757E-3</v>
      </c>
    </row>
    <row r="2611" spans="1:18" ht="15" x14ac:dyDescent="0.25">
      <c r="A2611" s="16" t="s">
        <v>1171</v>
      </c>
      <c r="B2611" s="199"/>
      <c r="C2611" s="382" t="s">
        <v>40</v>
      </c>
      <c r="D2611" s="457">
        <v>14909.000000000002</v>
      </c>
      <c r="E2611" s="457">
        <v>14253.999999999993</v>
      </c>
      <c r="F2611" s="457">
        <v>14773.999999999998</v>
      </c>
      <c r="G2611" s="457">
        <v>14517.999999999991</v>
      </c>
      <c r="H2611" s="457">
        <v>13765.000000000005</v>
      </c>
      <c r="I2611" s="457">
        <v>12839.000000000004</v>
      </c>
      <c r="J2611" s="457">
        <v>13444.999999999995</v>
      </c>
      <c r="K2611" s="457">
        <v>13483</v>
      </c>
      <c r="L2611" s="457">
        <v>13432.999999999996</v>
      </c>
      <c r="M2611" s="457">
        <v>13481.999999999993</v>
      </c>
      <c r="N2611" s="457">
        <v>13452.99999999998</v>
      </c>
      <c r="O2611" s="457">
        <v>13347.999999999995</v>
      </c>
      <c r="P2611" s="402">
        <v>13808.583333333328</v>
      </c>
      <c r="Q2611" s="444">
        <v>0.3056664403878222</v>
      </c>
      <c r="R2611" s="444">
        <v>4.0190488308502713E-3</v>
      </c>
    </row>
    <row r="2612" spans="1:18" ht="15" x14ac:dyDescent="0.25">
      <c r="A2612" s="16" t="s">
        <v>1172</v>
      </c>
      <c r="B2612" s="204"/>
      <c r="C2612" s="438" t="s">
        <v>41</v>
      </c>
      <c r="D2612" s="439">
        <v>665.00000000000011</v>
      </c>
      <c r="E2612" s="439">
        <v>1196.9999999999995</v>
      </c>
      <c r="F2612" s="439">
        <v>612</v>
      </c>
      <c r="G2612" s="439">
        <v>651.00000000000023</v>
      </c>
      <c r="H2612" s="439">
        <v>1196.9999999999993</v>
      </c>
      <c r="I2612" s="439">
        <v>997.00000000000034</v>
      </c>
      <c r="J2612" s="439">
        <v>1147.9999999999993</v>
      </c>
      <c r="K2612" s="439">
        <v>1148.9999999999993</v>
      </c>
      <c r="L2612" s="439">
        <v>1165</v>
      </c>
      <c r="M2612" s="439">
        <v>1173</v>
      </c>
      <c r="N2612" s="439">
        <v>1183.0000000000002</v>
      </c>
      <c r="O2612" s="439">
        <v>1173</v>
      </c>
      <c r="P2612" s="458">
        <v>1025.833333333333</v>
      </c>
      <c r="Q2612" s="434">
        <v>2.2707819901716272E-2</v>
      </c>
      <c r="R2612" s="434">
        <v>2.9857329745247124E-4</v>
      </c>
    </row>
    <row r="2613" spans="1:18" ht="15" x14ac:dyDescent="0.25">
      <c r="A2613" s="16" t="s">
        <v>1173</v>
      </c>
      <c r="B2613" s="199" t="s">
        <v>333</v>
      </c>
      <c r="C2613" s="200" t="s">
        <v>241</v>
      </c>
      <c r="D2613" s="225">
        <v>619</v>
      </c>
      <c r="E2613" s="225">
        <v>624.00000000000011</v>
      </c>
      <c r="F2613" s="225">
        <v>624.00000000000011</v>
      </c>
      <c r="G2613" s="225">
        <v>619</v>
      </c>
      <c r="H2613" s="225">
        <v>619</v>
      </c>
      <c r="I2613" s="225">
        <v>592.99999999999989</v>
      </c>
      <c r="J2613" s="225">
        <v>621.00000000000011</v>
      </c>
      <c r="K2613" s="225">
        <v>622.00000000000011</v>
      </c>
      <c r="L2613" s="225">
        <v>628</v>
      </c>
      <c r="M2613" s="225">
        <v>635.99999999999989</v>
      </c>
      <c r="N2613" s="225">
        <v>639.99999999999989</v>
      </c>
      <c r="O2613" s="225">
        <v>647.00000000000023</v>
      </c>
      <c r="P2613" s="124">
        <v>624.33333333333337</v>
      </c>
      <c r="Q2613" s="221">
        <v>2.4935514469720924E-2</v>
      </c>
      <c r="R2613" s="105">
        <v>1.8171495893695494E-4</v>
      </c>
    </row>
    <row r="2614" spans="1:18" ht="15" x14ac:dyDescent="0.25">
      <c r="A2614" s="16" t="s">
        <v>1174</v>
      </c>
      <c r="B2614" s="199"/>
      <c r="C2614" s="200" t="s">
        <v>242</v>
      </c>
      <c r="D2614" s="225">
        <v>482.99999999999989</v>
      </c>
      <c r="E2614" s="225">
        <v>501.99999999999994</v>
      </c>
      <c r="F2614" s="225">
        <v>501</v>
      </c>
      <c r="G2614" s="225">
        <v>494.00000000000006</v>
      </c>
      <c r="H2614" s="225">
        <v>494.99999999999994</v>
      </c>
      <c r="I2614" s="225">
        <v>494.00000000000017</v>
      </c>
      <c r="J2614" s="225">
        <v>511</v>
      </c>
      <c r="K2614" s="225">
        <v>529</v>
      </c>
      <c r="L2614" s="225">
        <v>538.99999999999989</v>
      </c>
      <c r="M2614" s="225">
        <v>542.00000000000011</v>
      </c>
      <c r="N2614" s="225">
        <v>547</v>
      </c>
      <c r="O2614" s="225">
        <v>551.00000000000011</v>
      </c>
      <c r="P2614" s="124">
        <v>515.66666666666663</v>
      </c>
      <c r="Q2614" s="221">
        <v>2.0595430264099445E-2</v>
      </c>
      <c r="R2614" s="105">
        <v>1.5008704830510905E-4</v>
      </c>
    </row>
    <row r="2615" spans="1:18" ht="15" x14ac:dyDescent="0.25">
      <c r="A2615" s="16" t="s">
        <v>1175</v>
      </c>
      <c r="B2615" s="199"/>
      <c r="C2615" s="200" t="s">
        <v>243</v>
      </c>
      <c r="D2615" s="225">
        <v>3499.9999999999995</v>
      </c>
      <c r="E2615" s="225">
        <v>3564.9999999999968</v>
      </c>
      <c r="F2615" s="225">
        <v>3566.9999999999991</v>
      </c>
      <c r="G2615" s="225">
        <v>3527.9999999999986</v>
      </c>
      <c r="H2615" s="225">
        <v>3462</v>
      </c>
      <c r="I2615" s="225">
        <v>3448.0000000000009</v>
      </c>
      <c r="J2615" s="225">
        <v>3445.0000000000009</v>
      </c>
      <c r="K2615" s="225">
        <v>3409.0000000000009</v>
      </c>
      <c r="L2615" s="225">
        <v>3396.9999999999991</v>
      </c>
      <c r="M2615" s="225">
        <v>3414.0000000000005</v>
      </c>
      <c r="N2615" s="225">
        <v>3432.9999999999991</v>
      </c>
      <c r="O2615" s="225">
        <v>3420</v>
      </c>
      <c r="P2615" s="124">
        <v>3465.6666666666661</v>
      </c>
      <c r="Q2615" s="221">
        <v>0.1384167346191609</v>
      </c>
      <c r="R2615" s="105">
        <v>1.0086975056420289E-3</v>
      </c>
    </row>
    <row r="2616" spans="1:18" ht="15" x14ac:dyDescent="0.25">
      <c r="A2616" s="16" t="s">
        <v>1176</v>
      </c>
      <c r="B2616" s="199"/>
      <c r="C2616" s="382" t="s">
        <v>244</v>
      </c>
      <c r="D2616" s="457">
        <v>7200.9999999999991</v>
      </c>
      <c r="E2616" s="457">
        <v>7433.0000000000018</v>
      </c>
      <c r="F2616" s="457">
        <v>7539.0000000000027</v>
      </c>
      <c r="G2616" s="457">
        <v>7469.0000000000018</v>
      </c>
      <c r="H2616" s="457">
        <v>7386.0000000000009</v>
      </c>
      <c r="I2616" s="457">
        <v>7312.0000000000027</v>
      </c>
      <c r="J2616" s="457">
        <v>7407.9999999999973</v>
      </c>
      <c r="K2616" s="457">
        <v>7346.0000000000064</v>
      </c>
      <c r="L2616" s="457">
        <v>7328.0000000000018</v>
      </c>
      <c r="M2616" s="457">
        <v>7316.0000000000082</v>
      </c>
      <c r="N2616" s="457">
        <v>7341.0000000000082</v>
      </c>
      <c r="O2616" s="457">
        <v>7360.0000000000027</v>
      </c>
      <c r="P2616" s="402">
        <v>7369.9166666666706</v>
      </c>
      <c r="Q2616" s="444">
        <v>0.2943502354761946</v>
      </c>
      <c r="R2616" s="395">
        <v>2.14504661684802E-3</v>
      </c>
    </row>
    <row r="2617" spans="1:18" ht="15" x14ac:dyDescent="0.25">
      <c r="A2617" s="16" t="s">
        <v>1177</v>
      </c>
      <c r="B2617" s="199"/>
      <c r="C2617" s="382" t="s">
        <v>40</v>
      </c>
      <c r="D2617" s="457">
        <v>12941.999999999991</v>
      </c>
      <c r="E2617" s="457">
        <v>11726.000000000004</v>
      </c>
      <c r="F2617" s="457">
        <v>12964.999999999996</v>
      </c>
      <c r="G2617" s="457">
        <v>12794.000000000007</v>
      </c>
      <c r="H2617" s="457">
        <v>11429.000000000007</v>
      </c>
      <c r="I2617" s="457">
        <v>11314</v>
      </c>
      <c r="J2617" s="457">
        <v>11295.999999999998</v>
      </c>
      <c r="K2617" s="457">
        <v>11267</v>
      </c>
      <c r="L2617" s="457">
        <v>11291.999999999996</v>
      </c>
      <c r="M2617" s="457">
        <v>11216.000000000002</v>
      </c>
      <c r="N2617" s="457">
        <v>11213.000000000004</v>
      </c>
      <c r="O2617" s="457">
        <v>11116.999999999995</v>
      </c>
      <c r="P2617" s="402">
        <v>11714.25</v>
      </c>
      <c r="Q2617" s="444">
        <v>0.46786041170890813</v>
      </c>
      <c r="R2617" s="395">
        <v>3.4094839152064458E-3</v>
      </c>
    </row>
    <row r="2618" spans="1:18" ht="15" x14ac:dyDescent="0.25">
      <c r="A2618" s="16" t="s">
        <v>1178</v>
      </c>
      <c r="B2618" s="204"/>
      <c r="C2618" s="438" t="s">
        <v>41</v>
      </c>
      <c r="D2618" s="439">
        <v>480.00000000000006</v>
      </c>
      <c r="E2618" s="439">
        <v>1643.0000000000002</v>
      </c>
      <c r="F2618" s="439">
        <v>477</v>
      </c>
      <c r="G2618" s="439">
        <v>465</v>
      </c>
      <c r="H2618" s="439">
        <v>1589.9999999999995</v>
      </c>
      <c r="I2618" s="439">
        <v>1573.0000000000005</v>
      </c>
      <c r="J2618" s="439">
        <v>1586</v>
      </c>
      <c r="K2618" s="439">
        <v>1596</v>
      </c>
      <c r="L2618" s="439">
        <v>1615.9999999999995</v>
      </c>
      <c r="M2618" s="439">
        <v>1662.0000000000005</v>
      </c>
      <c r="N2618" s="439">
        <v>1703.0000000000007</v>
      </c>
      <c r="O2618" s="439">
        <v>1786.0000000000005</v>
      </c>
      <c r="P2618" s="458">
        <v>1348.0833333333333</v>
      </c>
      <c r="Q2618" s="434">
        <v>5.3841673461916088E-2</v>
      </c>
      <c r="R2618" s="434">
        <v>3.923655753768179E-4</v>
      </c>
    </row>
    <row r="2619" spans="1:18" ht="15" x14ac:dyDescent="0.25">
      <c r="A2619" s="16" t="s">
        <v>1179</v>
      </c>
      <c r="B2619" s="199" t="s">
        <v>315</v>
      </c>
      <c r="C2619" s="200" t="s">
        <v>241</v>
      </c>
      <c r="D2619" s="225">
        <v>584</v>
      </c>
      <c r="E2619" s="225">
        <v>611.99999999999977</v>
      </c>
      <c r="F2619" s="225">
        <v>619</v>
      </c>
      <c r="G2619" s="225">
        <v>605.00000000000011</v>
      </c>
      <c r="H2619" s="225">
        <v>601.99999999999989</v>
      </c>
      <c r="I2619" s="225">
        <v>550</v>
      </c>
      <c r="J2619" s="225">
        <v>606.00000000000011</v>
      </c>
      <c r="K2619" s="225">
        <v>598.99999999999977</v>
      </c>
      <c r="L2619" s="225">
        <v>604</v>
      </c>
      <c r="M2619" s="225">
        <v>594.00000000000011</v>
      </c>
      <c r="N2619" s="225">
        <v>602</v>
      </c>
      <c r="O2619" s="225">
        <v>615</v>
      </c>
      <c r="P2619" s="124">
        <v>599.33333333333337</v>
      </c>
      <c r="Q2619" s="221">
        <v>2.7892834427017888E-2</v>
      </c>
      <c r="R2619" s="105">
        <v>1.7443859912901494E-4</v>
      </c>
    </row>
    <row r="2620" spans="1:18" ht="15" x14ac:dyDescent="0.25">
      <c r="A2620" s="16" t="s">
        <v>1180</v>
      </c>
      <c r="B2620" s="199"/>
      <c r="C2620" s="200" t="s">
        <v>242</v>
      </c>
      <c r="D2620" s="225">
        <v>877.99999999999989</v>
      </c>
      <c r="E2620" s="225">
        <v>901</v>
      </c>
      <c r="F2620" s="225">
        <v>896</v>
      </c>
      <c r="G2620" s="225">
        <v>887.00000000000011</v>
      </c>
      <c r="H2620" s="225">
        <v>888</v>
      </c>
      <c r="I2620" s="225">
        <v>702.99999999999977</v>
      </c>
      <c r="J2620" s="225">
        <v>890.00000000000023</v>
      </c>
      <c r="K2620" s="225">
        <v>902.99999999999955</v>
      </c>
      <c r="L2620" s="225">
        <v>900</v>
      </c>
      <c r="M2620" s="225">
        <v>905.99999999999977</v>
      </c>
      <c r="N2620" s="225">
        <v>918</v>
      </c>
      <c r="O2620" s="225">
        <v>933.99999999999989</v>
      </c>
      <c r="P2620" s="124">
        <v>883.66666666666663</v>
      </c>
      <c r="Q2620" s="221">
        <v>4.1125641860970195E-2</v>
      </c>
      <c r="R2620" s="105">
        <v>2.5719506467798583E-4</v>
      </c>
    </row>
    <row r="2621" spans="1:18" ht="15" x14ac:dyDescent="0.25">
      <c r="A2621" s="16" t="s">
        <v>1181</v>
      </c>
      <c r="B2621" s="199"/>
      <c r="C2621" s="200" t="s">
        <v>243</v>
      </c>
      <c r="D2621" s="225">
        <v>4098.0000000000018</v>
      </c>
      <c r="E2621" s="225">
        <v>4121</v>
      </c>
      <c r="F2621" s="225">
        <v>4115</v>
      </c>
      <c r="G2621" s="225">
        <v>4027.0000000000014</v>
      </c>
      <c r="H2621" s="225">
        <v>3987.9999999999968</v>
      </c>
      <c r="I2621" s="225">
        <v>3707.0000000000009</v>
      </c>
      <c r="J2621" s="225">
        <v>3964.9999999999959</v>
      </c>
      <c r="K2621" s="225">
        <v>3994.0000000000018</v>
      </c>
      <c r="L2621" s="225">
        <v>4002.9999999999973</v>
      </c>
      <c r="M2621" s="225">
        <v>3998.9999999999991</v>
      </c>
      <c r="N2621" s="225">
        <v>4088.0000000000032</v>
      </c>
      <c r="O2621" s="225">
        <v>4090.0000000000005</v>
      </c>
      <c r="P2621" s="124">
        <v>4016.25</v>
      </c>
      <c r="Q2621" s="221">
        <v>0.18691534416158609</v>
      </c>
      <c r="R2621" s="105">
        <v>1.168947203145561E-3</v>
      </c>
    </row>
    <row r="2622" spans="1:18" ht="15" x14ac:dyDescent="0.25">
      <c r="A2622" s="16" t="s">
        <v>1182</v>
      </c>
      <c r="B2622" s="199"/>
      <c r="C2622" s="382" t="s">
        <v>244</v>
      </c>
      <c r="D2622" s="457">
        <v>8108.9999999999991</v>
      </c>
      <c r="E2622" s="457">
        <v>8245.0000000000109</v>
      </c>
      <c r="F2622" s="457">
        <v>8294</v>
      </c>
      <c r="G2622" s="457">
        <v>8170</v>
      </c>
      <c r="H2622" s="457">
        <v>8095.9999999999991</v>
      </c>
      <c r="I2622" s="457">
        <v>7115.9999999999973</v>
      </c>
      <c r="J2622" s="457">
        <v>8035.9999999999991</v>
      </c>
      <c r="K2622" s="457">
        <v>7965.9999999999973</v>
      </c>
      <c r="L2622" s="457">
        <v>7908.0000000000045</v>
      </c>
      <c r="M2622" s="457">
        <v>7937.9999999999982</v>
      </c>
      <c r="N2622" s="457">
        <v>7994.0000000000045</v>
      </c>
      <c r="O2622" s="457">
        <v>8034.9999999999982</v>
      </c>
      <c r="P2622" s="402">
        <v>7992.2500000000009</v>
      </c>
      <c r="Q2622" s="444">
        <v>0.37195746265183605</v>
      </c>
      <c r="R2622" s="395">
        <v>2.3261794670003388E-3</v>
      </c>
    </row>
    <row r="2623" spans="1:18" ht="15" x14ac:dyDescent="0.25">
      <c r="A2623" s="16" t="s">
        <v>1183</v>
      </c>
      <c r="B2623" s="199"/>
      <c r="C2623" s="382" t="s">
        <v>40</v>
      </c>
      <c r="D2623" s="457">
        <v>7811.9999999999973</v>
      </c>
      <c r="E2623" s="457">
        <v>7474.0000000000009</v>
      </c>
      <c r="F2623" s="457">
        <v>7910.0000000000036</v>
      </c>
      <c r="G2623" s="457">
        <v>7811.0000000000091</v>
      </c>
      <c r="H2623" s="457">
        <v>7323.9999999999955</v>
      </c>
      <c r="I2623" s="457">
        <v>7046.0000000000064</v>
      </c>
      <c r="J2623" s="457">
        <v>7157.0000000000036</v>
      </c>
      <c r="K2623" s="457">
        <v>7165.0000000000009</v>
      </c>
      <c r="L2623" s="457">
        <v>7126.9999999999964</v>
      </c>
      <c r="M2623" s="457">
        <v>7082.0000000000027</v>
      </c>
      <c r="N2623" s="457">
        <v>7094.0000000000036</v>
      </c>
      <c r="O2623" s="457">
        <v>7068.0000000000018</v>
      </c>
      <c r="P2623" s="402">
        <v>7339.1666666666679</v>
      </c>
      <c r="Q2623" s="444">
        <v>0.34156311568235065</v>
      </c>
      <c r="R2623" s="444">
        <v>2.136096694284253E-3</v>
      </c>
    </row>
    <row r="2624" spans="1:18" ht="15" x14ac:dyDescent="0.25">
      <c r="A2624" s="16" t="s">
        <v>1184</v>
      </c>
      <c r="B2624" s="204"/>
      <c r="C2624" s="438" t="s">
        <v>41</v>
      </c>
      <c r="D2624" s="439">
        <v>197</v>
      </c>
      <c r="E2624" s="439">
        <v>569</v>
      </c>
      <c r="F2624" s="439">
        <v>198.00000000000006</v>
      </c>
      <c r="G2624" s="439">
        <v>416.00000000000006</v>
      </c>
      <c r="H2624" s="439">
        <v>807.99999999999966</v>
      </c>
      <c r="I2624" s="439">
        <v>806.00000000000011</v>
      </c>
      <c r="J2624" s="439">
        <v>804.00000000000034</v>
      </c>
      <c r="K2624" s="439">
        <v>806.99999999999955</v>
      </c>
      <c r="L2624" s="439">
        <v>807.99999999999977</v>
      </c>
      <c r="M2624" s="439">
        <v>812.00000000000034</v>
      </c>
      <c r="N2624" s="439">
        <v>817.99999999999989</v>
      </c>
      <c r="O2624" s="439">
        <v>832.99999999999989</v>
      </c>
      <c r="P2624" s="458">
        <v>656.33333333333337</v>
      </c>
      <c r="Q2624" s="434">
        <v>3.0545601216239279E-2</v>
      </c>
      <c r="R2624" s="434">
        <v>1.9102869949111815E-4</v>
      </c>
    </row>
    <row r="2625" spans="1:18" ht="15" x14ac:dyDescent="0.25">
      <c r="A2625" s="16" t="s">
        <v>1185</v>
      </c>
      <c r="B2625" s="199" t="s">
        <v>316</v>
      </c>
      <c r="C2625" s="200" t="s">
        <v>241</v>
      </c>
      <c r="D2625" s="225">
        <v>631.00000000000011</v>
      </c>
      <c r="E2625" s="225">
        <v>661</v>
      </c>
      <c r="F2625" s="225">
        <v>672.00000000000011</v>
      </c>
      <c r="G2625" s="225">
        <v>657.99999999999989</v>
      </c>
      <c r="H2625" s="225">
        <v>656.99999999999966</v>
      </c>
      <c r="I2625" s="225">
        <v>489.99999999999989</v>
      </c>
      <c r="J2625" s="225">
        <v>643.99999999999977</v>
      </c>
      <c r="K2625" s="225">
        <v>648.99999999999977</v>
      </c>
      <c r="L2625" s="225">
        <v>638.99999999999977</v>
      </c>
      <c r="M2625" s="225">
        <v>649.99999999999989</v>
      </c>
      <c r="N2625" s="225">
        <v>669.00000000000034</v>
      </c>
      <c r="O2625" s="225">
        <v>689.00000000000034</v>
      </c>
      <c r="P2625" s="124">
        <v>642.41666666666663</v>
      </c>
      <c r="Q2625" s="221">
        <v>3.9224366019456995E-2</v>
      </c>
      <c r="R2625" s="105">
        <v>1.8697819253136485E-4</v>
      </c>
    </row>
    <row r="2626" spans="1:18" ht="15" x14ac:dyDescent="0.25">
      <c r="A2626" s="16" t="s">
        <v>1186</v>
      </c>
      <c r="B2626" s="199"/>
      <c r="C2626" s="200" t="s">
        <v>242</v>
      </c>
      <c r="D2626" s="225">
        <v>792</v>
      </c>
      <c r="E2626" s="225">
        <v>790.99999999999989</v>
      </c>
      <c r="F2626" s="225">
        <v>782.99999999999977</v>
      </c>
      <c r="G2626" s="225">
        <v>769.00000000000011</v>
      </c>
      <c r="H2626" s="225">
        <v>769.99999999999989</v>
      </c>
      <c r="I2626" s="225">
        <v>409.00000000000011</v>
      </c>
      <c r="J2626" s="225">
        <v>778.99999999999977</v>
      </c>
      <c r="K2626" s="225">
        <v>781</v>
      </c>
      <c r="L2626" s="225">
        <v>776.99999999999977</v>
      </c>
      <c r="M2626" s="225">
        <v>772.99999999999989</v>
      </c>
      <c r="N2626" s="225">
        <v>784.99999999999989</v>
      </c>
      <c r="O2626" s="225">
        <v>786.00000000000011</v>
      </c>
      <c r="P2626" s="124">
        <v>749.58333333333337</v>
      </c>
      <c r="Q2626" s="221">
        <v>4.5767696503439578E-2</v>
      </c>
      <c r="R2626" s="105">
        <v>2.1816952157473435E-4</v>
      </c>
    </row>
    <row r="2627" spans="1:18" ht="15" x14ac:dyDescent="0.25">
      <c r="A2627" s="16" t="s">
        <v>1187</v>
      </c>
      <c r="B2627" s="199"/>
      <c r="C2627" s="200" t="s">
        <v>243</v>
      </c>
      <c r="D2627" s="225">
        <v>3697.9999999999973</v>
      </c>
      <c r="E2627" s="225">
        <v>3718.0000000000014</v>
      </c>
      <c r="F2627" s="225">
        <v>3693.9999999999991</v>
      </c>
      <c r="G2627" s="225">
        <v>3634.0000000000005</v>
      </c>
      <c r="H2627" s="225">
        <v>3602.9999999999986</v>
      </c>
      <c r="I2627" s="225">
        <v>3016.9999999999986</v>
      </c>
      <c r="J2627" s="225">
        <v>3513.0000000000014</v>
      </c>
      <c r="K2627" s="225">
        <v>3490.0000000000018</v>
      </c>
      <c r="L2627" s="225">
        <v>3545.0000000000009</v>
      </c>
      <c r="M2627" s="225">
        <v>3532.9999999999995</v>
      </c>
      <c r="N2627" s="225">
        <v>3571.9999999999995</v>
      </c>
      <c r="O2627" s="225">
        <v>3600.0000000000036</v>
      </c>
      <c r="P2627" s="124">
        <v>3551.4166666666665</v>
      </c>
      <c r="Q2627" s="221">
        <v>0.21684068058778036</v>
      </c>
      <c r="R2627" s="105">
        <v>1.0336554197832631E-3</v>
      </c>
    </row>
    <row r="2628" spans="1:18" ht="15" x14ac:dyDescent="0.25">
      <c r="A2628" s="16" t="s">
        <v>1188</v>
      </c>
      <c r="B2628" s="199"/>
      <c r="C2628" s="382" t="s">
        <v>244</v>
      </c>
      <c r="D2628" s="457">
        <v>6414.0000000000045</v>
      </c>
      <c r="E2628" s="457">
        <v>6424.9999999999991</v>
      </c>
      <c r="F2628" s="457">
        <v>6462.9999999999982</v>
      </c>
      <c r="G2628" s="457">
        <v>6303.9999999999973</v>
      </c>
      <c r="H2628" s="457">
        <v>6261.9999999999991</v>
      </c>
      <c r="I2628" s="457">
        <v>4484.0000000000064</v>
      </c>
      <c r="J2628" s="457">
        <v>6049</v>
      </c>
      <c r="K2628" s="457">
        <v>6034.99999999999</v>
      </c>
      <c r="L2628" s="457">
        <v>6001.0000000000045</v>
      </c>
      <c r="M2628" s="457">
        <v>6055.9999999999982</v>
      </c>
      <c r="N2628" s="457">
        <v>6058.9999999999945</v>
      </c>
      <c r="O2628" s="457">
        <v>6062.0000000000055</v>
      </c>
      <c r="P2628" s="402">
        <v>6051.166666666667</v>
      </c>
      <c r="Q2628" s="444">
        <v>0.3694692066593398</v>
      </c>
      <c r="R2628" s="395">
        <v>1.761218636979184E-3</v>
      </c>
    </row>
    <row r="2629" spans="1:18" ht="15" x14ac:dyDescent="0.25">
      <c r="A2629" s="16" t="s">
        <v>1189</v>
      </c>
      <c r="B2629" s="199"/>
      <c r="C2629" s="382" t="s">
        <v>40</v>
      </c>
      <c r="D2629" s="457">
        <v>5253.9999999999982</v>
      </c>
      <c r="E2629" s="457">
        <v>5028</v>
      </c>
      <c r="F2629" s="457">
        <v>5270.0000000000018</v>
      </c>
      <c r="G2629" s="457">
        <v>5222.0000000000009</v>
      </c>
      <c r="H2629" s="457">
        <v>4916.9999999999973</v>
      </c>
      <c r="I2629" s="457">
        <v>4548.9999999999991</v>
      </c>
      <c r="J2629" s="457">
        <v>4777.0000000000009</v>
      </c>
      <c r="K2629" s="457">
        <v>4806.9999999999982</v>
      </c>
      <c r="L2629" s="457">
        <v>4796.9999999999973</v>
      </c>
      <c r="M2629" s="457">
        <v>4749</v>
      </c>
      <c r="N2629" s="457">
        <v>4699.0000000000018</v>
      </c>
      <c r="O2629" s="457">
        <v>5292.9999999999973</v>
      </c>
      <c r="P2629" s="402">
        <v>4946.833333333333</v>
      </c>
      <c r="Q2629" s="444">
        <v>0.30204135629095941</v>
      </c>
      <c r="R2629" s="444">
        <v>1.4397975697297808E-3</v>
      </c>
    </row>
    <row r="2630" spans="1:18" ht="15" x14ac:dyDescent="0.25">
      <c r="A2630" s="16" t="s">
        <v>1190</v>
      </c>
      <c r="B2630" s="204"/>
      <c r="C2630" s="438" t="s">
        <v>41</v>
      </c>
      <c r="D2630" s="439">
        <v>268.00000000000011</v>
      </c>
      <c r="E2630" s="439">
        <v>476.99999999999994</v>
      </c>
      <c r="F2630" s="439">
        <v>240.00000000000009</v>
      </c>
      <c r="G2630" s="439">
        <v>285</v>
      </c>
      <c r="H2630" s="439">
        <v>509.00000000000006</v>
      </c>
      <c r="I2630" s="439">
        <v>444</v>
      </c>
      <c r="J2630" s="439">
        <v>493.00000000000006</v>
      </c>
      <c r="K2630" s="439">
        <v>493</v>
      </c>
      <c r="L2630" s="439">
        <v>505.99999999999994</v>
      </c>
      <c r="M2630" s="439">
        <v>502.99999999999994</v>
      </c>
      <c r="N2630" s="439">
        <v>512</v>
      </c>
      <c r="O2630" s="439">
        <v>509.00000000000006</v>
      </c>
      <c r="P2630" s="458">
        <v>436.58333333333331</v>
      </c>
      <c r="Q2630" s="434">
        <v>2.6656693939023896E-2</v>
      </c>
      <c r="R2630" s="434">
        <v>1.2706949677932552E-4</v>
      </c>
    </row>
    <row r="2631" spans="1:18" ht="15" x14ac:dyDescent="0.25">
      <c r="A2631" s="16" t="s">
        <v>1191</v>
      </c>
      <c r="B2631" s="199" t="s">
        <v>335</v>
      </c>
      <c r="C2631" s="200" t="s">
        <v>241</v>
      </c>
      <c r="D2631" s="225">
        <v>422.00000000000006</v>
      </c>
      <c r="E2631" s="225">
        <v>445.00000000000006</v>
      </c>
      <c r="F2631" s="225">
        <v>448.00000000000011</v>
      </c>
      <c r="G2631" s="225">
        <v>444.00000000000017</v>
      </c>
      <c r="H2631" s="225">
        <v>435</v>
      </c>
      <c r="I2631" s="225">
        <v>334</v>
      </c>
      <c r="J2631" s="225">
        <v>428</v>
      </c>
      <c r="K2631" s="225">
        <v>421.99999999999977</v>
      </c>
      <c r="L2631" s="225">
        <v>411.00000000000006</v>
      </c>
      <c r="M2631" s="225">
        <v>414</v>
      </c>
      <c r="N2631" s="225">
        <v>417</v>
      </c>
      <c r="O2631" s="225">
        <v>427</v>
      </c>
      <c r="P2631" s="124">
        <v>420.58333333333331</v>
      </c>
      <c r="Q2631" s="221">
        <v>2.7251325579637369E-2</v>
      </c>
      <c r="R2631" s="105">
        <v>1.2241262650224393E-4</v>
      </c>
    </row>
    <row r="2632" spans="1:18" ht="15" x14ac:dyDescent="0.25">
      <c r="A2632" s="16" t="s">
        <v>1192</v>
      </c>
      <c r="B2632" s="199"/>
      <c r="C2632" s="200" t="s">
        <v>242</v>
      </c>
      <c r="D2632" s="225">
        <v>750</v>
      </c>
      <c r="E2632" s="225">
        <v>762.00000000000011</v>
      </c>
      <c r="F2632" s="225">
        <v>750.99999999999989</v>
      </c>
      <c r="G2632" s="225">
        <v>745</v>
      </c>
      <c r="H2632" s="225">
        <v>730.00000000000023</v>
      </c>
      <c r="I2632" s="225">
        <v>444</v>
      </c>
      <c r="J2632" s="225">
        <v>729.99999999999989</v>
      </c>
      <c r="K2632" s="225">
        <v>723</v>
      </c>
      <c r="L2632" s="225">
        <v>726.00000000000011</v>
      </c>
      <c r="M2632" s="225">
        <v>717.99999999999989</v>
      </c>
      <c r="N2632" s="225">
        <v>723.99999999999955</v>
      </c>
      <c r="O2632" s="225">
        <v>724.99999999999966</v>
      </c>
      <c r="P2632" s="124">
        <v>710.66666666666663</v>
      </c>
      <c r="Q2632" s="221">
        <v>4.6047018930681097E-2</v>
      </c>
      <c r="R2632" s="105">
        <v>2.0684265480704105E-4</v>
      </c>
    </row>
    <row r="2633" spans="1:18" ht="15" x14ac:dyDescent="0.25">
      <c r="A2633" s="16" t="s">
        <v>1193</v>
      </c>
      <c r="B2633" s="199"/>
      <c r="C2633" s="200" t="s">
        <v>243</v>
      </c>
      <c r="D2633" s="225">
        <v>3448.9999999999977</v>
      </c>
      <c r="E2633" s="225">
        <v>3490.9999999999991</v>
      </c>
      <c r="F2633" s="225">
        <v>3470.9999999999995</v>
      </c>
      <c r="G2633" s="225">
        <v>3386.0000000000005</v>
      </c>
      <c r="H2633" s="225">
        <v>3369.0000000000018</v>
      </c>
      <c r="I2633" s="225">
        <v>2911.0000000000009</v>
      </c>
      <c r="J2633" s="225">
        <v>3364</v>
      </c>
      <c r="K2633" s="225">
        <v>3407.0000000000005</v>
      </c>
      <c r="L2633" s="225">
        <v>3425.9999999999995</v>
      </c>
      <c r="M2633" s="225">
        <v>3449.0000000000009</v>
      </c>
      <c r="N2633" s="225">
        <v>3476.0000000000009</v>
      </c>
      <c r="O2633" s="225">
        <v>3507.9999999999995</v>
      </c>
      <c r="P2633" s="124">
        <v>3392.25</v>
      </c>
      <c r="Q2633" s="221">
        <v>0.2197978423559141</v>
      </c>
      <c r="R2633" s="105">
        <v>9.8732926233937863E-4</v>
      </c>
    </row>
    <row r="2634" spans="1:18" ht="15" x14ac:dyDescent="0.25">
      <c r="A2634" s="16" t="s">
        <v>1194</v>
      </c>
      <c r="B2634" s="199"/>
      <c r="C2634" s="382" t="s">
        <v>244</v>
      </c>
      <c r="D2634" s="457">
        <v>6388.9999999999936</v>
      </c>
      <c r="E2634" s="457">
        <v>6467.9999999999991</v>
      </c>
      <c r="F2634" s="457">
        <v>6468</v>
      </c>
      <c r="G2634" s="457">
        <v>6313.0000000000009</v>
      </c>
      <c r="H2634" s="457">
        <v>6249.0000000000009</v>
      </c>
      <c r="I2634" s="457">
        <v>4566.0000000000018</v>
      </c>
      <c r="J2634" s="457">
        <v>6239.0000000000018</v>
      </c>
      <c r="K2634" s="457">
        <v>6195</v>
      </c>
      <c r="L2634" s="457">
        <v>6225.0000000000027</v>
      </c>
      <c r="M2634" s="457">
        <v>6272.9999999999945</v>
      </c>
      <c r="N2634" s="457">
        <v>6237.0000000000027</v>
      </c>
      <c r="O2634" s="457">
        <v>6234.9999999999973</v>
      </c>
      <c r="P2634" s="402">
        <v>6154.7499999999991</v>
      </c>
      <c r="Q2634" s="444">
        <v>0.39879158972365308</v>
      </c>
      <c r="R2634" s="395">
        <v>1.7913670211167484E-3</v>
      </c>
    </row>
    <row r="2635" spans="1:18" ht="15" x14ac:dyDescent="0.25">
      <c r="A2635" s="16" t="s">
        <v>1195</v>
      </c>
      <c r="B2635" s="199"/>
      <c r="C2635" s="382" t="s">
        <v>40</v>
      </c>
      <c r="D2635" s="457">
        <v>4677</v>
      </c>
      <c r="E2635" s="457">
        <v>4548.0000000000009</v>
      </c>
      <c r="F2635" s="457">
        <v>4660.9999999999991</v>
      </c>
      <c r="G2635" s="457">
        <v>4531.0000000000009</v>
      </c>
      <c r="H2635" s="457">
        <v>4361.9999999999991</v>
      </c>
      <c r="I2635" s="457">
        <v>4026.9999999999977</v>
      </c>
      <c r="J2635" s="457">
        <v>4351.9999999999982</v>
      </c>
      <c r="K2635" s="457">
        <v>4319.9999999999982</v>
      </c>
      <c r="L2635" s="457">
        <v>4319</v>
      </c>
      <c r="M2635" s="457">
        <v>4305.9999999999973</v>
      </c>
      <c r="N2635" s="457">
        <v>4282.0000000000018</v>
      </c>
      <c r="O2635" s="457">
        <v>4307.9999999999991</v>
      </c>
      <c r="P2635" s="402">
        <v>4391.083333333333</v>
      </c>
      <c r="Q2635" s="444">
        <v>0.284516365913975</v>
      </c>
      <c r="R2635" s="395">
        <v>1.2780440911992746E-3</v>
      </c>
    </row>
    <row r="2636" spans="1:18" ht="15" x14ac:dyDescent="0.25">
      <c r="A2636" s="16" t="s">
        <v>1196</v>
      </c>
      <c r="B2636" s="204"/>
      <c r="C2636" s="438" t="s">
        <v>41</v>
      </c>
      <c r="D2636" s="439">
        <v>293.99999999999989</v>
      </c>
      <c r="E2636" s="439">
        <v>402</v>
      </c>
      <c r="F2636" s="439">
        <v>262</v>
      </c>
      <c r="G2636" s="439">
        <v>280</v>
      </c>
      <c r="H2636" s="439">
        <v>413.99999999999983</v>
      </c>
      <c r="I2636" s="439">
        <v>321.00000000000006</v>
      </c>
      <c r="J2636" s="439">
        <v>389</v>
      </c>
      <c r="K2636" s="439">
        <v>391</v>
      </c>
      <c r="L2636" s="439">
        <v>401.00000000000006</v>
      </c>
      <c r="M2636" s="439">
        <v>409.00000000000017</v>
      </c>
      <c r="N2636" s="439">
        <v>403</v>
      </c>
      <c r="O2636" s="439">
        <v>404</v>
      </c>
      <c r="P2636" s="458">
        <v>364.16666666666669</v>
      </c>
      <c r="Q2636" s="434">
        <v>2.3595857496139353E-2</v>
      </c>
      <c r="R2636" s="434">
        <v>1.0599230786899267E-4</v>
      </c>
    </row>
    <row r="2637" spans="1:18" ht="15" x14ac:dyDescent="0.25">
      <c r="A2637" s="16" t="s">
        <v>1197</v>
      </c>
      <c r="B2637" s="199" t="s">
        <v>330</v>
      </c>
      <c r="C2637" s="200" t="s">
        <v>241</v>
      </c>
      <c r="D2637" s="225">
        <v>453.99999999999977</v>
      </c>
      <c r="E2637" s="225">
        <v>467.00000000000028</v>
      </c>
      <c r="F2637" s="225">
        <v>464</v>
      </c>
      <c r="G2637" s="225">
        <v>463.00000000000011</v>
      </c>
      <c r="H2637" s="225">
        <v>458.99999999999994</v>
      </c>
      <c r="I2637" s="225">
        <v>334.00000000000011</v>
      </c>
      <c r="J2637" s="225">
        <v>431.00000000000006</v>
      </c>
      <c r="K2637" s="225">
        <v>420.00000000000017</v>
      </c>
      <c r="L2637" s="225">
        <v>423.00000000000006</v>
      </c>
      <c r="M2637" s="225">
        <v>426.00000000000011</v>
      </c>
      <c r="N2637" s="225">
        <v>432.00000000000006</v>
      </c>
      <c r="O2637" s="225">
        <v>437.00000000000011</v>
      </c>
      <c r="P2637" s="124">
        <v>434.16666666666669</v>
      </c>
      <c r="Q2637" s="221">
        <v>3.0617881783241853E-2</v>
      </c>
      <c r="R2637" s="105">
        <v>1.2636611533122468E-4</v>
      </c>
    </row>
    <row r="2638" spans="1:18" ht="15" x14ac:dyDescent="0.25">
      <c r="A2638" s="16" t="s">
        <v>1198</v>
      </c>
      <c r="B2638" s="199"/>
      <c r="C2638" s="200" t="s">
        <v>242</v>
      </c>
      <c r="D2638" s="225">
        <v>778.99999999999977</v>
      </c>
      <c r="E2638" s="225">
        <v>796.99999999999989</v>
      </c>
      <c r="F2638" s="225">
        <v>808.99999999999989</v>
      </c>
      <c r="G2638" s="225">
        <v>805</v>
      </c>
      <c r="H2638" s="225">
        <v>795.00000000000057</v>
      </c>
      <c r="I2638" s="225">
        <v>424.00000000000006</v>
      </c>
      <c r="J2638" s="225">
        <v>786.00000000000023</v>
      </c>
      <c r="K2638" s="225">
        <v>787</v>
      </c>
      <c r="L2638" s="225">
        <v>795.00000000000034</v>
      </c>
      <c r="M2638" s="225">
        <v>809.00000000000011</v>
      </c>
      <c r="N2638" s="225">
        <v>805.00000000000011</v>
      </c>
      <c r="O2638" s="225">
        <v>818.99999999999977</v>
      </c>
      <c r="P2638" s="124">
        <v>767.5</v>
      </c>
      <c r="Q2638" s="221">
        <v>5.4124892749262472E-2</v>
      </c>
      <c r="R2638" s="105">
        <v>2.2338424610375801E-4</v>
      </c>
    </row>
    <row r="2639" spans="1:18" ht="15" x14ac:dyDescent="0.25">
      <c r="A2639" s="16" t="s">
        <v>1199</v>
      </c>
      <c r="B2639" s="199"/>
      <c r="C2639" s="200" t="s">
        <v>243</v>
      </c>
      <c r="D2639" s="225">
        <v>3480.9999999999977</v>
      </c>
      <c r="E2639" s="225">
        <v>3507</v>
      </c>
      <c r="F2639" s="225">
        <v>3527.9999999999982</v>
      </c>
      <c r="G2639" s="225">
        <v>3444.9999999999991</v>
      </c>
      <c r="H2639" s="225">
        <v>3448.9999999999982</v>
      </c>
      <c r="I2639" s="225">
        <v>2805.9999999999995</v>
      </c>
      <c r="J2639" s="225">
        <v>3477.0000000000009</v>
      </c>
      <c r="K2639" s="225">
        <v>3472</v>
      </c>
      <c r="L2639" s="225">
        <v>3516.0000000000005</v>
      </c>
      <c r="M2639" s="225">
        <v>3562.0000000000005</v>
      </c>
      <c r="N2639" s="225">
        <v>3596.9999999999986</v>
      </c>
      <c r="O2639" s="225">
        <v>3598.9999999999986</v>
      </c>
      <c r="P2639" s="124">
        <v>3453.2499999999995</v>
      </c>
      <c r="Q2639" s="221">
        <v>0.24352675685523206</v>
      </c>
      <c r="R2639" s="105">
        <v>1.0050835802707522E-3</v>
      </c>
    </row>
    <row r="2640" spans="1:18" ht="15" x14ac:dyDescent="0.25">
      <c r="A2640" s="16" t="s">
        <v>1200</v>
      </c>
      <c r="B2640" s="199"/>
      <c r="C2640" s="382" t="s">
        <v>244</v>
      </c>
      <c r="D2640" s="457">
        <v>7203.0000000000009</v>
      </c>
      <c r="E2640" s="457">
        <v>7304</v>
      </c>
      <c r="F2640" s="457">
        <v>7317.0000000000036</v>
      </c>
      <c r="G2640" s="457">
        <v>7166.0000000000018</v>
      </c>
      <c r="H2640" s="457">
        <v>7138.9999999999936</v>
      </c>
      <c r="I2640" s="457">
        <v>3603.0000000000005</v>
      </c>
      <c r="J2640" s="457">
        <v>7058.9999999999991</v>
      </c>
      <c r="K2640" s="457">
        <v>6902.0000000000009</v>
      </c>
      <c r="L2640" s="457">
        <v>6950.9999999999964</v>
      </c>
      <c r="M2640" s="457">
        <v>6979.9999999999973</v>
      </c>
      <c r="N2640" s="457">
        <v>6851.0000000000027</v>
      </c>
      <c r="O2640" s="457">
        <v>6843.9999999999991</v>
      </c>
      <c r="P2640" s="402">
        <v>6776.583333333333</v>
      </c>
      <c r="Q2640" s="444">
        <v>0.47789165618645763</v>
      </c>
      <c r="R2640" s="395">
        <v>1.9723543440729094E-3</v>
      </c>
    </row>
    <row r="2641" spans="1:18" ht="15" x14ac:dyDescent="0.25">
      <c r="A2641" s="16" t="s">
        <v>1201</v>
      </c>
      <c r="B2641" s="199"/>
      <c r="C2641" s="382" t="s">
        <v>40</v>
      </c>
      <c r="D2641" s="457">
        <v>2733.9999999999991</v>
      </c>
      <c r="E2641" s="457">
        <v>2661.0000000000005</v>
      </c>
      <c r="F2641" s="457">
        <v>2683.0000000000005</v>
      </c>
      <c r="G2641" s="457">
        <v>2615</v>
      </c>
      <c r="H2641" s="457">
        <v>2545</v>
      </c>
      <c r="I2641" s="457">
        <v>2015.0000000000005</v>
      </c>
      <c r="J2641" s="457">
        <v>2468.0000000000005</v>
      </c>
      <c r="K2641" s="457">
        <v>2425</v>
      </c>
      <c r="L2641" s="457">
        <v>2418.9999999999995</v>
      </c>
      <c r="M2641" s="457">
        <v>2419.9999999999991</v>
      </c>
      <c r="N2641" s="457">
        <v>2374.9999999999995</v>
      </c>
      <c r="O2641" s="457">
        <v>2366</v>
      </c>
      <c r="P2641" s="402">
        <v>2477.1666666666665</v>
      </c>
      <c r="Q2641" s="444">
        <v>0.1746923519939822</v>
      </c>
      <c r="R2641" s="395">
        <v>7.2099023883608147E-4</v>
      </c>
    </row>
    <row r="2642" spans="1:18" ht="15" x14ac:dyDescent="0.25">
      <c r="A2642" s="16" t="s">
        <v>1202</v>
      </c>
      <c r="B2642" s="204"/>
      <c r="C2642" s="438" t="s">
        <v>41</v>
      </c>
      <c r="D2642" s="439">
        <v>237.00000000000003</v>
      </c>
      <c r="E2642" s="439">
        <v>243.00000000000003</v>
      </c>
      <c r="F2642" s="439">
        <v>209</v>
      </c>
      <c r="G2642" s="439">
        <v>280.00000000000006</v>
      </c>
      <c r="H2642" s="439">
        <v>314.00000000000006</v>
      </c>
      <c r="I2642" s="439">
        <v>219</v>
      </c>
      <c r="J2642" s="439">
        <v>302</v>
      </c>
      <c r="K2642" s="439">
        <v>283</v>
      </c>
      <c r="L2642" s="439">
        <v>295</v>
      </c>
      <c r="M2642" s="439">
        <v>292</v>
      </c>
      <c r="N2642" s="439">
        <v>293.99999999999989</v>
      </c>
      <c r="O2642" s="439">
        <v>290</v>
      </c>
      <c r="P2642" s="458">
        <v>271.5</v>
      </c>
      <c r="Q2642" s="434">
        <v>1.9146460431823793E-2</v>
      </c>
      <c r="R2642" s="434">
        <v>7.9021267514228395E-5</v>
      </c>
    </row>
    <row r="2643" spans="1:18" ht="15" x14ac:dyDescent="0.25">
      <c r="A2643" s="16" t="s">
        <v>1203</v>
      </c>
      <c r="B2643" s="199" t="s">
        <v>331</v>
      </c>
      <c r="C2643" s="200" t="s">
        <v>241</v>
      </c>
      <c r="D2643" s="225">
        <v>351</v>
      </c>
      <c r="E2643" s="225">
        <v>370.00000000000006</v>
      </c>
      <c r="F2643" s="225">
        <v>372.00000000000017</v>
      </c>
      <c r="G2643" s="225">
        <v>362.00000000000011</v>
      </c>
      <c r="H2643" s="225">
        <v>361</v>
      </c>
      <c r="I2643" s="225">
        <v>285.00000000000006</v>
      </c>
      <c r="J2643" s="225">
        <v>354</v>
      </c>
      <c r="K2643" s="225">
        <v>350</v>
      </c>
      <c r="L2643" s="225">
        <v>348.00000000000011</v>
      </c>
      <c r="M2643" s="225">
        <v>349.00000000000011</v>
      </c>
      <c r="N2643" s="225">
        <v>358.00000000000006</v>
      </c>
      <c r="O2643" s="225">
        <v>360.99999999999989</v>
      </c>
      <c r="P2643" s="124">
        <v>351.75</v>
      </c>
      <c r="Q2643" s="221">
        <v>3.4453767794175263E-2</v>
      </c>
      <c r="R2643" s="105">
        <v>1.0237838249771581E-4</v>
      </c>
    </row>
    <row r="2644" spans="1:18" ht="15" x14ac:dyDescent="0.25">
      <c r="A2644" s="16" t="s">
        <v>1204</v>
      </c>
      <c r="B2644" s="199"/>
      <c r="C2644" s="200" t="s">
        <v>242</v>
      </c>
      <c r="D2644" s="225">
        <v>566</v>
      </c>
      <c r="E2644" s="225">
        <v>590</v>
      </c>
      <c r="F2644" s="225">
        <v>591</v>
      </c>
      <c r="G2644" s="225">
        <v>579.00000000000023</v>
      </c>
      <c r="H2644" s="225">
        <v>576.99999999999977</v>
      </c>
      <c r="I2644" s="225">
        <v>329.00000000000006</v>
      </c>
      <c r="J2644" s="225">
        <v>567</v>
      </c>
      <c r="K2644" s="225">
        <v>555.00000000000011</v>
      </c>
      <c r="L2644" s="225">
        <v>548</v>
      </c>
      <c r="M2644" s="225">
        <v>554.99999999999989</v>
      </c>
      <c r="N2644" s="225">
        <v>553.99999999999989</v>
      </c>
      <c r="O2644" s="225">
        <v>564.99999999999989</v>
      </c>
      <c r="P2644" s="124">
        <v>548</v>
      </c>
      <c r="Q2644" s="221">
        <v>5.3676374559226851E-2</v>
      </c>
      <c r="R2644" s="105">
        <v>1.5949780699004481E-4</v>
      </c>
    </row>
    <row r="2645" spans="1:18" ht="15" x14ac:dyDescent="0.25">
      <c r="A2645" s="16" t="s">
        <v>1205</v>
      </c>
      <c r="B2645" s="199"/>
      <c r="C2645" s="200" t="s">
        <v>243</v>
      </c>
      <c r="D2645" s="225">
        <v>2506.0000000000005</v>
      </c>
      <c r="E2645" s="225">
        <v>2586.0000000000005</v>
      </c>
      <c r="F2645" s="225">
        <v>2608.9999999999991</v>
      </c>
      <c r="G2645" s="225">
        <v>2541.9999999999995</v>
      </c>
      <c r="H2645" s="225">
        <v>2526.0000000000014</v>
      </c>
      <c r="I2645" s="225">
        <v>2092.0000000000005</v>
      </c>
      <c r="J2645" s="225">
        <v>2517</v>
      </c>
      <c r="K2645" s="225">
        <v>2512.0000000000009</v>
      </c>
      <c r="L2645" s="225">
        <v>2535.9999999999991</v>
      </c>
      <c r="M2645" s="225">
        <v>2558.9999999999991</v>
      </c>
      <c r="N2645" s="225">
        <v>2572</v>
      </c>
      <c r="O2645" s="225">
        <v>2601.0000000000005</v>
      </c>
      <c r="P2645" s="124">
        <v>2513.1666666666665</v>
      </c>
      <c r="Q2645" s="221">
        <v>0.2461636411127073</v>
      </c>
      <c r="R2645" s="105">
        <v>7.3146819695951498E-4</v>
      </c>
    </row>
    <row r="2646" spans="1:18" ht="15" x14ac:dyDescent="0.25">
      <c r="A2646" s="16" t="s">
        <v>1206</v>
      </c>
      <c r="B2646" s="199"/>
      <c r="C2646" s="382" t="s">
        <v>244</v>
      </c>
      <c r="D2646" s="457">
        <v>4634.9999999999982</v>
      </c>
      <c r="E2646" s="457">
        <v>4875</v>
      </c>
      <c r="F2646" s="457">
        <v>4910</v>
      </c>
      <c r="G2646" s="457">
        <v>4776.0000000000018</v>
      </c>
      <c r="H2646" s="457">
        <v>4707.0000000000018</v>
      </c>
      <c r="I2646" s="457">
        <v>2793</v>
      </c>
      <c r="J2646" s="457">
        <v>4639.9999999999973</v>
      </c>
      <c r="K2646" s="457">
        <v>4562.9999999999991</v>
      </c>
      <c r="L2646" s="457">
        <v>4566.9999999999991</v>
      </c>
      <c r="M2646" s="457">
        <v>4563.0000000000009</v>
      </c>
      <c r="N2646" s="457">
        <v>4511</v>
      </c>
      <c r="O2646" s="457">
        <v>4491.0000000000009</v>
      </c>
      <c r="P2646" s="402">
        <v>4502.583333333333</v>
      </c>
      <c r="Q2646" s="444">
        <v>0.44102618519002212</v>
      </c>
      <c r="R2646" s="395">
        <v>1.3104966559426871E-3</v>
      </c>
    </row>
    <row r="2647" spans="1:18" ht="15" x14ac:dyDescent="0.25">
      <c r="A2647" s="16" t="s">
        <v>1207</v>
      </c>
      <c r="B2647" s="199"/>
      <c r="C2647" s="382" t="s">
        <v>40</v>
      </c>
      <c r="D2647" s="457">
        <v>2424.0000000000005</v>
      </c>
      <c r="E2647" s="457">
        <v>2263.9999999999991</v>
      </c>
      <c r="F2647" s="457">
        <v>2285</v>
      </c>
      <c r="G2647" s="457">
        <v>2229.9999999999995</v>
      </c>
      <c r="H2647" s="457">
        <v>2175.0000000000009</v>
      </c>
      <c r="I2647" s="457">
        <v>1934</v>
      </c>
      <c r="J2647" s="457">
        <v>2129.9999999999991</v>
      </c>
      <c r="K2647" s="457">
        <v>2105.9999999999991</v>
      </c>
      <c r="L2647" s="457">
        <v>2107.0000000000009</v>
      </c>
      <c r="M2647" s="457">
        <v>2129.0000000000005</v>
      </c>
      <c r="N2647" s="457">
        <v>2101</v>
      </c>
      <c r="O2647" s="457">
        <v>2071</v>
      </c>
      <c r="P2647" s="402">
        <v>2163</v>
      </c>
      <c r="Q2647" s="444">
        <v>0.2118649601671673</v>
      </c>
      <c r="R2647" s="395">
        <v>6.2955065058296878E-4</v>
      </c>
    </row>
    <row r="2648" spans="1:18" ht="15" x14ac:dyDescent="0.25">
      <c r="A2648" s="16" t="s">
        <v>1208</v>
      </c>
      <c r="B2648" s="204"/>
      <c r="C2648" s="438" t="s">
        <v>41</v>
      </c>
      <c r="D2648" s="439">
        <v>103.00000000000001</v>
      </c>
      <c r="E2648" s="439">
        <v>114.00000000000001</v>
      </c>
      <c r="F2648" s="439">
        <v>78</v>
      </c>
      <c r="G2648" s="439">
        <v>120</v>
      </c>
      <c r="H2648" s="439">
        <v>150.00000000000003</v>
      </c>
      <c r="I2648" s="439">
        <v>122</v>
      </c>
      <c r="J2648" s="439">
        <v>145</v>
      </c>
      <c r="K2648" s="439">
        <v>139</v>
      </c>
      <c r="L2648" s="439">
        <v>148</v>
      </c>
      <c r="M2648" s="439">
        <v>151</v>
      </c>
      <c r="N2648" s="439">
        <v>149</v>
      </c>
      <c r="O2648" s="439">
        <v>151</v>
      </c>
      <c r="P2648" s="458">
        <v>130.83333333333334</v>
      </c>
      <c r="Q2648" s="434">
        <v>1.2815071176701057E-2</v>
      </c>
      <c r="R2648" s="434">
        <v>3.8079616328219335E-5</v>
      </c>
    </row>
    <row r="2649" spans="1:18" ht="15" x14ac:dyDescent="0.25">
      <c r="A2649" s="16" t="s">
        <v>1209</v>
      </c>
      <c r="B2649" s="199" t="s">
        <v>326</v>
      </c>
      <c r="C2649" s="200" t="s">
        <v>241</v>
      </c>
      <c r="D2649" s="225">
        <v>214.00000000000003</v>
      </c>
      <c r="E2649" s="225">
        <v>228</v>
      </c>
      <c r="F2649" s="225">
        <v>225</v>
      </c>
      <c r="G2649" s="225">
        <v>219</v>
      </c>
      <c r="H2649" s="225">
        <v>224.00000000000009</v>
      </c>
      <c r="I2649" s="225">
        <v>190.00000000000003</v>
      </c>
      <c r="J2649" s="225">
        <v>224</v>
      </c>
      <c r="K2649" s="225">
        <v>219</v>
      </c>
      <c r="L2649" s="225">
        <v>213</v>
      </c>
      <c r="M2649" s="225">
        <v>207.99999999999991</v>
      </c>
      <c r="N2649" s="225">
        <v>213</v>
      </c>
      <c r="O2649" s="225">
        <v>216</v>
      </c>
      <c r="P2649" s="124">
        <v>216.08333333333334</v>
      </c>
      <c r="Q2649" s="221">
        <v>1.9578381480195105E-2</v>
      </c>
      <c r="R2649" s="105">
        <v>6.2892003273294742E-5</v>
      </c>
    </row>
    <row r="2650" spans="1:18" ht="15" x14ac:dyDescent="0.25">
      <c r="A2650" s="16" t="s">
        <v>1210</v>
      </c>
      <c r="B2650" s="199"/>
      <c r="C2650" s="200" t="s">
        <v>242</v>
      </c>
      <c r="D2650" s="225">
        <v>363.00000000000011</v>
      </c>
      <c r="E2650" s="225">
        <v>372</v>
      </c>
      <c r="F2650" s="225">
        <v>374</v>
      </c>
      <c r="G2650" s="225">
        <v>371.99999999999989</v>
      </c>
      <c r="H2650" s="225">
        <v>376.00000000000011</v>
      </c>
      <c r="I2650" s="225">
        <v>251</v>
      </c>
      <c r="J2650" s="225">
        <v>360.00000000000006</v>
      </c>
      <c r="K2650" s="225">
        <v>363</v>
      </c>
      <c r="L2650" s="225">
        <v>364.00000000000011</v>
      </c>
      <c r="M2650" s="225">
        <v>368</v>
      </c>
      <c r="N2650" s="225">
        <v>366</v>
      </c>
      <c r="O2650" s="225">
        <v>365.00000000000006</v>
      </c>
      <c r="P2650" s="124">
        <v>357.83333333333331</v>
      </c>
      <c r="Q2650" s="221">
        <v>3.2421739327403692E-2</v>
      </c>
      <c r="R2650" s="105">
        <v>1.0414896338431452E-4</v>
      </c>
    </row>
    <row r="2651" spans="1:18" ht="15" x14ac:dyDescent="0.25">
      <c r="A2651" s="16" t="s">
        <v>1211</v>
      </c>
      <c r="B2651" s="199"/>
      <c r="C2651" s="200" t="s">
        <v>243</v>
      </c>
      <c r="D2651" s="225">
        <v>1798.0000000000005</v>
      </c>
      <c r="E2651" s="225">
        <v>1815</v>
      </c>
      <c r="F2651" s="225">
        <v>1823.9999999999998</v>
      </c>
      <c r="G2651" s="225">
        <v>1780.0000000000002</v>
      </c>
      <c r="H2651" s="225">
        <v>1790.0000000000007</v>
      </c>
      <c r="I2651" s="225">
        <v>1573.9999999999995</v>
      </c>
      <c r="J2651" s="225">
        <v>1774</v>
      </c>
      <c r="K2651" s="225">
        <v>1762.0000000000002</v>
      </c>
      <c r="L2651" s="225">
        <v>1769.0000000000014</v>
      </c>
      <c r="M2651" s="225">
        <v>1791.0000000000005</v>
      </c>
      <c r="N2651" s="225">
        <v>1840.9999999999998</v>
      </c>
      <c r="O2651" s="225">
        <v>1838.0000000000005</v>
      </c>
      <c r="P2651" s="124">
        <v>1779.666666666667</v>
      </c>
      <c r="Q2651" s="221">
        <v>0.161247942495583</v>
      </c>
      <c r="R2651" s="105">
        <v>5.1797980019455559E-4</v>
      </c>
    </row>
    <row r="2652" spans="1:18" ht="15" x14ac:dyDescent="0.25">
      <c r="A2652" s="16" t="s">
        <v>1212</v>
      </c>
      <c r="B2652" s="199"/>
      <c r="C2652" s="382" t="s">
        <v>244</v>
      </c>
      <c r="D2652" s="457">
        <v>4693.9999999999982</v>
      </c>
      <c r="E2652" s="457">
        <v>4737.9999999999982</v>
      </c>
      <c r="F2652" s="457">
        <v>4837</v>
      </c>
      <c r="G2652" s="457">
        <v>4753.9999999999991</v>
      </c>
      <c r="H2652" s="457">
        <v>4715.0000000000009</v>
      </c>
      <c r="I2652" s="457">
        <v>3835.0000000000009</v>
      </c>
      <c r="J2652" s="457">
        <v>4639</v>
      </c>
      <c r="K2652" s="457">
        <v>4596.0000000000009</v>
      </c>
      <c r="L2652" s="457">
        <v>4618.9999999999973</v>
      </c>
      <c r="M2652" s="457">
        <v>4645.0000000000018</v>
      </c>
      <c r="N2652" s="457">
        <v>4606.9999999999991</v>
      </c>
      <c r="O2652" s="457">
        <v>4613</v>
      </c>
      <c r="P2652" s="402">
        <v>4607.666666666667</v>
      </c>
      <c r="Q2652" s="444">
        <v>0.41748085954606545</v>
      </c>
      <c r="R2652" s="395">
        <v>1.3410816216687285E-3</v>
      </c>
    </row>
    <row r="2653" spans="1:18" ht="15" x14ac:dyDescent="0.25">
      <c r="A2653" s="16" t="s">
        <v>1213</v>
      </c>
      <c r="B2653" s="199"/>
      <c r="C2653" s="382" t="s">
        <v>40</v>
      </c>
      <c r="D2653" s="457">
        <v>4051.0000000000005</v>
      </c>
      <c r="E2653" s="457">
        <v>3829</v>
      </c>
      <c r="F2653" s="457">
        <v>4073.9999999999995</v>
      </c>
      <c r="G2653" s="457">
        <v>3987.9999999999995</v>
      </c>
      <c r="H2653" s="457">
        <v>3729.0000000000009</v>
      </c>
      <c r="I2653" s="457">
        <v>3578.0000000000018</v>
      </c>
      <c r="J2653" s="457">
        <v>3678.9999999999995</v>
      </c>
      <c r="K2653" s="457">
        <v>3677</v>
      </c>
      <c r="L2653" s="457">
        <v>3684.9999999999995</v>
      </c>
      <c r="M2653" s="457">
        <v>3724.0000000000014</v>
      </c>
      <c r="N2653" s="457">
        <v>3739.0000000000009</v>
      </c>
      <c r="O2653" s="457">
        <v>3751.0000000000009</v>
      </c>
      <c r="P2653" s="402">
        <v>3792</v>
      </c>
      <c r="Q2653" s="444">
        <v>0.34357681098141069</v>
      </c>
      <c r="R2653" s="395">
        <v>1.1036782556683392E-3</v>
      </c>
    </row>
    <row r="2654" spans="1:18" ht="15" x14ac:dyDescent="0.25">
      <c r="A2654" s="16" t="s">
        <v>1214</v>
      </c>
      <c r="B2654" s="204"/>
      <c r="C2654" s="438" t="s">
        <v>41</v>
      </c>
      <c r="D2654" s="439">
        <v>99.000000000000014</v>
      </c>
      <c r="E2654" s="439">
        <v>316</v>
      </c>
      <c r="F2654" s="439">
        <v>96.000000000000028</v>
      </c>
      <c r="G2654" s="439">
        <v>122</v>
      </c>
      <c r="H2654" s="439">
        <v>338.00000000000006</v>
      </c>
      <c r="I2654" s="439">
        <v>325</v>
      </c>
      <c r="J2654" s="439">
        <v>331.00000000000006</v>
      </c>
      <c r="K2654" s="439">
        <v>337.00000000000006</v>
      </c>
      <c r="L2654" s="439">
        <v>340.00000000000006</v>
      </c>
      <c r="M2654" s="439">
        <v>352</v>
      </c>
      <c r="N2654" s="439">
        <v>368.99999999999989</v>
      </c>
      <c r="O2654" s="439">
        <v>378</v>
      </c>
      <c r="P2654" s="458">
        <v>283.58333333333331</v>
      </c>
      <c r="Q2654" s="434">
        <v>2.5694266169342048E-2</v>
      </c>
      <c r="R2654" s="434">
        <v>8.2538174754732727E-5</v>
      </c>
    </row>
    <row r="2655" spans="1:18" ht="15" x14ac:dyDescent="0.25">
      <c r="A2655" s="16" t="s">
        <v>1215</v>
      </c>
      <c r="B2655" s="199" t="s">
        <v>337</v>
      </c>
      <c r="C2655" s="200" t="s">
        <v>241</v>
      </c>
      <c r="D2655" s="225">
        <v>474.00000000000006</v>
      </c>
      <c r="E2655" s="225">
        <v>477.99999999999989</v>
      </c>
      <c r="F2655" s="225">
        <v>477.99999999999994</v>
      </c>
      <c r="G2655" s="225">
        <v>475</v>
      </c>
      <c r="H2655" s="225">
        <v>474</v>
      </c>
      <c r="I2655" s="225">
        <v>453.00000000000011</v>
      </c>
      <c r="J2655" s="225">
        <v>463.00000000000006</v>
      </c>
      <c r="K2655" s="225">
        <v>462.00000000000011</v>
      </c>
      <c r="L2655" s="225">
        <v>459.00000000000006</v>
      </c>
      <c r="M2655" s="225">
        <v>463</v>
      </c>
      <c r="N2655" s="225">
        <v>463.99999999999994</v>
      </c>
      <c r="O2655" s="225">
        <v>463</v>
      </c>
      <c r="P2655" s="124">
        <v>467.16666666666669</v>
      </c>
      <c r="Q2655" s="221">
        <v>5.8152923724857628E-2</v>
      </c>
      <c r="R2655" s="105">
        <v>1.3597091027770547E-4</v>
      </c>
    </row>
    <row r="2656" spans="1:18" ht="15" x14ac:dyDescent="0.25">
      <c r="A2656" s="16" t="s">
        <v>1216</v>
      </c>
      <c r="B2656" s="199"/>
      <c r="C2656" s="200" t="s">
        <v>242</v>
      </c>
      <c r="D2656" s="225">
        <v>226.00000000000003</v>
      </c>
      <c r="E2656" s="225">
        <v>234</v>
      </c>
      <c r="F2656" s="225">
        <v>242</v>
      </c>
      <c r="G2656" s="225">
        <v>237</v>
      </c>
      <c r="H2656" s="225">
        <v>230</v>
      </c>
      <c r="I2656" s="225">
        <v>187</v>
      </c>
      <c r="J2656" s="225">
        <v>231</v>
      </c>
      <c r="K2656" s="225">
        <v>225.00000000000003</v>
      </c>
      <c r="L2656" s="225">
        <v>226.00000000000003</v>
      </c>
      <c r="M2656" s="225">
        <v>219</v>
      </c>
      <c r="N2656" s="225">
        <v>221</v>
      </c>
      <c r="O2656" s="225">
        <v>221.00000000000006</v>
      </c>
      <c r="P2656" s="124">
        <v>224.91666666666666</v>
      </c>
      <c r="Q2656" s="221">
        <v>2.7997634879306229E-2</v>
      </c>
      <c r="R2656" s="105">
        <v>6.546298373876687E-5</v>
      </c>
    </row>
    <row r="2657" spans="1:18" ht="15" x14ac:dyDescent="0.25">
      <c r="A2657" s="16" t="s">
        <v>1217</v>
      </c>
      <c r="B2657" s="199"/>
      <c r="C2657" s="200" t="s">
        <v>243</v>
      </c>
      <c r="D2657" s="225">
        <v>1462.9999999999993</v>
      </c>
      <c r="E2657" s="225">
        <v>1499.9999999999984</v>
      </c>
      <c r="F2657" s="225">
        <v>1501.0000000000002</v>
      </c>
      <c r="G2657" s="225">
        <v>1480.0000000000005</v>
      </c>
      <c r="H2657" s="225">
        <v>1461.0000000000002</v>
      </c>
      <c r="I2657" s="225">
        <v>1334.0000000000002</v>
      </c>
      <c r="J2657" s="225">
        <v>1399</v>
      </c>
      <c r="K2657" s="225">
        <v>1412.9999999999998</v>
      </c>
      <c r="L2657" s="225">
        <v>1396.9999999999995</v>
      </c>
      <c r="M2657" s="225">
        <v>1387.0000000000002</v>
      </c>
      <c r="N2657" s="225">
        <v>1396.9999999999991</v>
      </c>
      <c r="O2657" s="225">
        <v>1412.9999999999998</v>
      </c>
      <c r="P2657" s="124">
        <v>1428.7499999999998</v>
      </c>
      <c r="Q2657" s="221">
        <v>0.17785085216958327</v>
      </c>
      <c r="R2657" s="105">
        <v>4.1584396302377091E-4</v>
      </c>
    </row>
    <row r="2658" spans="1:18" ht="15" x14ac:dyDescent="0.25">
      <c r="A2658" s="16" t="s">
        <v>1218</v>
      </c>
      <c r="B2658" s="199"/>
      <c r="C2658" s="382" t="s">
        <v>244</v>
      </c>
      <c r="D2658" s="457">
        <v>2852.0000000000018</v>
      </c>
      <c r="E2658" s="457">
        <v>2983.9999999999986</v>
      </c>
      <c r="F2658" s="457">
        <v>3001.0000000000005</v>
      </c>
      <c r="G2658" s="457">
        <v>2973.0000000000014</v>
      </c>
      <c r="H2658" s="457">
        <v>2940</v>
      </c>
      <c r="I2658" s="457">
        <v>2553.0000000000036</v>
      </c>
      <c r="J2658" s="457">
        <v>2920.0000000000009</v>
      </c>
      <c r="K2658" s="457">
        <v>2840.9999999999982</v>
      </c>
      <c r="L2658" s="457">
        <v>2849.0000000000005</v>
      </c>
      <c r="M2658" s="457">
        <v>2880.0000000000009</v>
      </c>
      <c r="N2658" s="457">
        <v>2825.0000000000005</v>
      </c>
      <c r="O2658" s="457">
        <v>2776.9999999999986</v>
      </c>
      <c r="P2658" s="402">
        <v>2866.2500000000005</v>
      </c>
      <c r="Q2658" s="444">
        <v>0.35679090465866542</v>
      </c>
      <c r="R2658" s="395">
        <v>8.3423465198032118E-4</v>
      </c>
    </row>
    <row r="2659" spans="1:18" ht="15" x14ac:dyDescent="0.25">
      <c r="A2659" s="16" t="s">
        <v>1219</v>
      </c>
      <c r="B2659" s="199"/>
      <c r="C2659" s="382" t="s">
        <v>40</v>
      </c>
      <c r="D2659" s="457">
        <v>2940.0000000000005</v>
      </c>
      <c r="E2659" s="457">
        <v>2866.0000000000018</v>
      </c>
      <c r="F2659" s="457">
        <v>2985.0000000000005</v>
      </c>
      <c r="G2659" s="457">
        <v>2956.0000000000009</v>
      </c>
      <c r="H2659" s="457">
        <v>2818.0000000000009</v>
      </c>
      <c r="I2659" s="457">
        <v>2712.9999999999995</v>
      </c>
      <c r="J2659" s="457">
        <v>2788.0000000000005</v>
      </c>
      <c r="K2659" s="457">
        <v>2763.9999999999991</v>
      </c>
      <c r="L2659" s="457">
        <v>2782.9999999999991</v>
      </c>
      <c r="M2659" s="457">
        <v>2801.0000000000005</v>
      </c>
      <c r="N2659" s="457">
        <v>2785.9999999999995</v>
      </c>
      <c r="O2659" s="457">
        <v>2772.0000000000009</v>
      </c>
      <c r="P2659" s="402">
        <v>2831.0000000000005</v>
      </c>
      <c r="Q2659" s="444">
        <v>0.35240298337154186</v>
      </c>
      <c r="R2659" s="395">
        <v>8.2397498465112571E-4</v>
      </c>
    </row>
    <row r="2660" spans="1:18" ht="15" x14ac:dyDescent="0.25">
      <c r="A2660" s="16" t="s">
        <v>1220</v>
      </c>
      <c r="B2660" s="204"/>
      <c r="C2660" s="438" t="s">
        <v>41</v>
      </c>
      <c r="D2660" s="439">
        <v>139</v>
      </c>
      <c r="E2660" s="439">
        <v>247</v>
      </c>
      <c r="F2660" s="439">
        <v>139</v>
      </c>
      <c r="G2660" s="439">
        <v>143</v>
      </c>
      <c r="H2660" s="439">
        <v>248.00000000000006</v>
      </c>
      <c r="I2660" s="439">
        <v>226.00000000000006</v>
      </c>
      <c r="J2660" s="439">
        <v>246.00000000000006</v>
      </c>
      <c r="K2660" s="439">
        <v>240.00000000000006</v>
      </c>
      <c r="L2660" s="439">
        <v>246</v>
      </c>
      <c r="M2660" s="439">
        <v>249.00000000000003</v>
      </c>
      <c r="N2660" s="439">
        <v>230.00000000000003</v>
      </c>
      <c r="O2660" s="439">
        <v>231.00000000000003</v>
      </c>
      <c r="P2660" s="458">
        <v>215.33333333333334</v>
      </c>
      <c r="Q2660" s="434">
        <v>2.6804701196045683E-2</v>
      </c>
      <c r="R2660" s="434">
        <v>6.2673712479056535E-5</v>
      </c>
    </row>
    <row r="2661" spans="1:18" ht="15" x14ac:dyDescent="0.25">
      <c r="A2661" s="16" t="s">
        <v>1221</v>
      </c>
      <c r="B2661" s="199" t="s">
        <v>325</v>
      </c>
      <c r="C2661" s="200" t="s">
        <v>241</v>
      </c>
      <c r="D2661" s="225">
        <v>211</v>
      </c>
      <c r="E2661" s="225">
        <v>223</v>
      </c>
      <c r="F2661" s="225">
        <v>228</v>
      </c>
      <c r="G2661" s="225">
        <v>223.00000000000006</v>
      </c>
      <c r="H2661" s="225">
        <v>219.00000000000003</v>
      </c>
      <c r="I2661" s="225">
        <v>171.00000000000009</v>
      </c>
      <c r="J2661" s="225">
        <v>208</v>
      </c>
      <c r="K2661" s="225">
        <v>202</v>
      </c>
      <c r="L2661" s="225">
        <v>202</v>
      </c>
      <c r="M2661" s="225">
        <v>201</v>
      </c>
      <c r="N2661" s="225">
        <v>195</v>
      </c>
      <c r="O2661" s="225">
        <v>194.00000000000006</v>
      </c>
      <c r="P2661" s="124">
        <v>206.41666666666666</v>
      </c>
      <c r="Q2661" s="221">
        <v>3.4012110892938055E-2</v>
      </c>
      <c r="R2661" s="105">
        <v>6.0078477480891261E-5</v>
      </c>
    </row>
    <row r="2662" spans="1:18" ht="15" x14ac:dyDescent="0.25">
      <c r="A2662" s="16" t="s">
        <v>1222</v>
      </c>
      <c r="B2662" s="199"/>
      <c r="C2662" s="200" t="s">
        <v>242</v>
      </c>
      <c r="D2662" s="225">
        <v>301.00000000000006</v>
      </c>
      <c r="E2662" s="225">
        <v>318.00000000000006</v>
      </c>
      <c r="F2662" s="225">
        <v>317.00000000000006</v>
      </c>
      <c r="G2662" s="225">
        <v>308</v>
      </c>
      <c r="H2662" s="225">
        <v>305</v>
      </c>
      <c r="I2662" s="225">
        <v>172.00000000000003</v>
      </c>
      <c r="J2662" s="225">
        <v>315.00000000000006</v>
      </c>
      <c r="K2662" s="225">
        <v>308.00000000000006</v>
      </c>
      <c r="L2662" s="225">
        <v>308</v>
      </c>
      <c r="M2662" s="225">
        <v>313.00000000000006</v>
      </c>
      <c r="N2662" s="225">
        <v>309.00000000000006</v>
      </c>
      <c r="O2662" s="225">
        <v>308</v>
      </c>
      <c r="P2662" s="124">
        <v>298.50000000000006</v>
      </c>
      <c r="Q2662" s="221">
        <v>4.9185054993340388E-2</v>
      </c>
      <c r="R2662" s="105">
        <v>8.6879736106803624E-5</v>
      </c>
    </row>
    <row r="2663" spans="1:18" ht="15" x14ac:dyDescent="0.25">
      <c r="A2663" s="16" t="s">
        <v>1223</v>
      </c>
      <c r="B2663" s="199"/>
      <c r="C2663" s="200" t="s">
        <v>243</v>
      </c>
      <c r="D2663" s="225">
        <v>1487.0000000000005</v>
      </c>
      <c r="E2663" s="225">
        <v>1512.0000000000002</v>
      </c>
      <c r="F2663" s="225">
        <v>1488.9999999999995</v>
      </c>
      <c r="G2663" s="225">
        <v>1469</v>
      </c>
      <c r="H2663" s="225">
        <v>1472.0000000000011</v>
      </c>
      <c r="I2663" s="225">
        <v>1219.9999999999995</v>
      </c>
      <c r="J2663" s="225">
        <v>1448.0000000000011</v>
      </c>
      <c r="K2663" s="225">
        <v>1430.0000000000009</v>
      </c>
      <c r="L2663" s="225">
        <v>1452.0000000000005</v>
      </c>
      <c r="M2663" s="225">
        <v>1453.0000000000002</v>
      </c>
      <c r="N2663" s="225">
        <v>1476.9999999999991</v>
      </c>
      <c r="O2663" s="225">
        <v>1473.9999999999998</v>
      </c>
      <c r="P2663" s="124">
        <v>1448.5833333333337</v>
      </c>
      <c r="Q2663" s="221">
        <v>0.23868894778035624</v>
      </c>
      <c r="R2663" s="105">
        <v>4.2161654180473685E-4</v>
      </c>
    </row>
    <row r="2664" spans="1:18" ht="15" x14ac:dyDescent="0.25">
      <c r="A2664" s="16" t="s">
        <v>1224</v>
      </c>
      <c r="B2664" s="199"/>
      <c r="C2664" s="382" t="s">
        <v>244</v>
      </c>
      <c r="D2664" s="457">
        <v>3128.0000000000014</v>
      </c>
      <c r="E2664" s="457">
        <v>3192.9999999999986</v>
      </c>
      <c r="F2664" s="457">
        <v>3194</v>
      </c>
      <c r="G2664" s="457">
        <v>3123</v>
      </c>
      <c r="H2664" s="457">
        <v>3091.9999999999986</v>
      </c>
      <c r="I2664" s="457">
        <v>1978.0000000000018</v>
      </c>
      <c r="J2664" s="457">
        <v>2945.9999999999991</v>
      </c>
      <c r="K2664" s="457">
        <v>2889.9999999999995</v>
      </c>
      <c r="L2664" s="457">
        <v>2883.0000000000014</v>
      </c>
      <c r="M2664" s="457">
        <v>2886.9999999999995</v>
      </c>
      <c r="N2664" s="457">
        <v>2866</v>
      </c>
      <c r="O2664" s="457">
        <v>2834</v>
      </c>
      <c r="P2664" s="402">
        <v>2917.8333333333335</v>
      </c>
      <c r="Q2664" s="444">
        <v>0.48078322600134565</v>
      </c>
      <c r="R2664" s="395">
        <v>8.4924820771737058E-4</v>
      </c>
    </row>
    <row r="2665" spans="1:18" ht="15" x14ac:dyDescent="0.25">
      <c r="A2665" s="16" t="s">
        <v>1225</v>
      </c>
      <c r="B2665" s="199"/>
      <c r="C2665" s="382" t="s">
        <v>40</v>
      </c>
      <c r="D2665" s="457">
        <v>1151</v>
      </c>
      <c r="E2665" s="457">
        <v>1152</v>
      </c>
      <c r="F2665" s="457">
        <v>1176</v>
      </c>
      <c r="G2665" s="457">
        <v>1164</v>
      </c>
      <c r="H2665" s="457">
        <v>1140.0000000000005</v>
      </c>
      <c r="I2665" s="457">
        <v>955.99999999999932</v>
      </c>
      <c r="J2665" s="457">
        <v>1072.9999999999995</v>
      </c>
      <c r="K2665" s="457">
        <v>1072.9999999999998</v>
      </c>
      <c r="L2665" s="457">
        <v>1075.9999999999998</v>
      </c>
      <c r="M2665" s="457">
        <v>1081.9999999999993</v>
      </c>
      <c r="N2665" s="457">
        <v>1057.0000000000005</v>
      </c>
      <c r="O2665" s="457">
        <v>1054.0000000000002</v>
      </c>
      <c r="P2665" s="402">
        <v>1096.1666666666665</v>
      </c>
      <c r="Q2665" s="444">
        <v>0.18061982506487975</v>
      </c>
      <c r="R2665" s="395">
        <v>3.1904412304547582E-4</v>
      </c>
    </row>
    <row r="2666" spans="1:18" ht="15" x14ac:dyDescent="0.25">
      <c r="A2666" s="16" t="s">
        <v>1226</v>
      </c>
      <c r="B2666" s="204"/>
      <c r="C2666" s="438" t="s">
        <v>41</v>
      </c>
      <c r="D2666" s="439">
        <v>91</v>
      </c>
      <c r="E2666" s="439">
        <v>100</v>
      </c>
      <c r="F2666" s="439">
        <v>82</v>
      </c>
      <c r="G2666" s="439">
        <v>101</v>
      </c>
      <c r="H2666" s="439">
        <v>111.00000000000003</v>
      </c>
      <c r="I2666" s="439">
        <v>83</v>
      </c>
      <c r="J2666" s="439">
        <v>101</v>
      </c>
      <c r="K2666" s="439">
        <v>104</v>
      </c>
      <c r="L2666" s="439">
        <v>109.00000000000001</v>
      </c>
      <c r="M2666" s="439">
        <v>111.00000000000003</v>
      </c>
      <c r="N2666" s="439">
        <v>115</v>
      </c>
      <c r="O2666" s="439">
        <v>109.00000000000003</v>
      </c>
      <c r="P2666" s="458">
        <v>101.41666666666667</v>
      </c>
      <c r="Q2666" s="434">
        <v>1.6710835267139935E-2</v>
      </c>
      <c r="R2666" s="434">
        <v>2.9517766287543268E-5</v>
      </c>
    </row>
    <row r="2667" spans="1:18" ht="15" x14ac:dyDescent="0.25">
      <c r="A2667" s="16" t="s">
        <v>1227</v>
      </c>
      <c r="B2667" s="199" t="s">
        <v>324</v>
      </c>
      <c r="C2667" s="200" t="s">
        <v>241</v>
      </c>
      <c r="D2667" s="225">
        <v>106</v>
      </c>
      <c r="E2667" s="225">
        <v>119.00000000000001</v>
      </c>
      <c r="F2667" s="225">
        <v>118</v>
      </c>
      <c r="G2667" s="225">
        <v>114</v>
      </c>
      <c r="H2667" s="225">
        <v>116</v>
      </c>
      <c r="I2667" s="225">
        <v>92</v>
      </c>
      <c r="J2667" s="225">
        <v>110</v>
      </c>
      <c r="K2667" s="225">
        <v>112</v>
      </c>
      <c r="L2667" s="225">
        <v>111</v>
      </c>
      <c r="M2667" s="225">
        <v>110</v>
      </c>
      <c r="N2667" s="225">
        <v>114.00000000000003</v>
      </c>
      <c r="O2667" s="225">
        <v>112.00000000000001</v>
      </c>
      <c r="P2667" s="124">
        <v>111.16666666666667</v>
      </c>
      <c r="Q2667" s="221">
        <v>2.5336169566208305E-2</v>
      </c>
      <c r="R2667" s="105">
        <v>3.2355546612639867E-5</v>
      </c>
    </row>
    <row r="2668" spans="1:18" ht="15" x14ac:dyDescent="0.25">
      <c r="A2668" s="16" t="s">
        <v>1228</v>
      </c>
      <c r="B2668" s="199"/>
      <c r="C2668" s="200" t="s">
        <v>242</v>
      </c>
      <c r="D2668" s="225">
        <v>234</v>
      </c>
      <c r="E2668" s="225">
        <v>245.00000000000003</v>
      </c>
      <c r="F2668" s="225">
        <v>241</v>
      </c>
      <c r="G2668" s="225">
        <v>227</v>
      </c>
      <c r="H2668" s="225">
        <v>224.00000000000006</v>
      </c>
      <c r="I2668" s="225">
        <v>136</v>
      </c>
      <c r="J2668" s="225">
        <v>234.99999999999989</v>
      </c>
      <c r="K2668" s="225">
        <v>226.00000000000006</v>
      </c>
      <c r="L2668" s="225">
        <v>236</v>
      </c>
      <c r="M2668" s="225">
        <v>234</v>
      </c>
      <c r="N2668" s="225">
        <v>238.99999999999991</v>
      </c>
      <c r="O2668" s="225">
        <v>233.00000000000003</v>
      </c>
      <c r="P2668" s="124">
        <v>225.83333333333334</v>
      </c>
      <c r="Q2668" s="221">
        <v>5.1470029628504131E-2</v>
      </c>
      <c r="R2668" s="105">
        <v>6.5729783598391341E-5</v>
      </c>
    </row>
    <row r="2669" spans="1:18" ht="15" x14ac:dyDescent="0.25">
      <c r="A2669" s="16" t="s">
        <v>1229</v>
      </c>
      <c r="B2669" s="199"/>
      <c r="C2669" s="200" t="s">
        <v>243</v>
      </c>
      <c r="D2669" s="225">
        <v>1013.9999999999997</v>
      </c>
      <c r="E2669" s="225">
        <v>1030.9999999999998</v>
      </c>
      <c r="F2669" s="225">
        <v>1020.0000000000001</v>
      </c>
      <c r="G2669" s="225">
        <v>997.00000000000023</v>
      </c>
      <c r="H2669" s="225">
        <v>987.00000000000011</v>
      </c>
      <c r="I2669" s="225">
        <v>847</v>
      </c>
      <c r="J2669" s="225">
        <v>977</v>
      </c>
      <c r="K2669" s="225">
        <v>975</v>
      </c>
      <c r="L2669" s="225">
        <v>989.99999999999977</v>
      </c>
      <c r="M2669" s="225">
        <v>1014.0000000000005</v>
      </c>
      <c r="N2669" s="225">
        <v>1032</v>
      </c>
      <c r="O2669" s="225">
        <v>1025.9999999999998</v>
      </c>
      <c r="P2669" s="124">
        <v>992.5</v>
      </c>
      <c r="Q2669" s="221">
        <v>0.22620223353338897</v>
      </c>
      <c r="R2669" s="105">
        <v>2.88871484375218E-4</v>
      </c>
    </row>
    <row r="2670" spans="1:18" ht="15" x14ac:dyDescent="0.25">
      <c r="A2670" s="16" t="s">
        <v>1230</v>
      </c>
      <c r="B2670" s="199"/>
      <c r="C2670" s="382" t="s">
        <v>244</v>
      </c>
      <c r="D2670" s="457">
        <v>2071.0000000000009</v>
      </c>
      <c r="E2670" s="457">
        <v>2076.0000000000005</v>
      </c>
      <c r="F2670" s="457">
        <v>2108.0000000000005</v>
      </c>
      <c r="G2670" s="457">
        <v>2049.9999999999991</v>
      </c>
      <c r="H2670" s="457">
        <v>2040.0000000000009</v>
      </c>
      <c r="I2670" s="457">
        <v>1493.0000000000011</v>
      </c>
      <c r="J2670" s="457">
        <v>1920.0000000000005</v>
      </c>
      <c r="K2670" s="457">
        <v>1896.9999999999998</v>
      </c>
      <c r="L2670" s="457">
        <v>1911.0000000000007</v>
      </c>
      <c r="M2670" s="457">
        <v>1953.0000000000014</v>
      </c>
      <c r="N2670" s="457">
        <v>1967.0000000000007</v>
      </c>
      <c r="O2670" s="457">
        <v>1966.0000000000009</v>
      </c>
      <c r="P2670" s="402">
        <v>1954.3333333333337</v>
      </c>
      <c r="Q2670" s="444">
        <v>0.44541517891058263</v>
      </c>
      <c r="R2670" s="395">
        <v>5.6881730071936304E-4</v>
      </c>
    </row>
    <row r="2671" spans="1:18" ht="15" x14ac:dyDescent="0.25">
      <c r="A2671" s="16" t="s">
        <v>1231</v>
      </c>
      <c r="B2671" s="199"/>
      <c r="C2671" s="382" t="s">
        <v>40</v>
      </c>
      <c r="D2671" s="457">
        <v>1051.0000000000005</v>
      </c>
      <c r="E2671" s="457">
        <v>1058.0000000000002</v>
      </c>
      <c r="F2671" s="457">
        <v>1061</v>
      </c>
      <c r="G2671" s="457">
        <v>1047.9999999999993</v>
      </c>
      <c r="H2671" s="457">
        <v>1047</v>
      </c>
      <c r="I2671" s="457">
        <v>957.99999999999989</v>
      </c>
      <c r="J2671" s="457">
        <v>1029.0000000000002</v>
      </c>
      <c r="K2671" s="457">
        <v>1020.0000000000002</v>
      </c>
      <c r="L2671" s="457">
        <v>1024.9999999999998</v>
      </c>
      <c r="M2671" s="457">
        <v>1033.0000000000002</v>
      </c>
      <c r="N2671" s="457">
        <v>1064.9999999999998</v>
      </c>
      <c r="O2671" s="457">
        <v>1084.0000000000002</v>
      </c>
      <c r="P2671" s="402">
        <v>1039.9166666666667</v>
      </c>
      <c r="Q2671" s="444">
        <v>0.23700904049228894</v>
      </c>
      <c r="R2671" s="395">
        <v>3.0267231347761087E-4</v>
      </c>
    </row>
    <row r="2672" spans="1:18" ht="15" x14ac:dyDescent="0.25">
      <c r="A2672" s="16" t="s">
        <v>1232</v>
      </c>
      <c r="B2672" s="204"/>
      <c r="C2672" s="438" t="s">
        <v>41</v>
      </c>
      <c r="D2672" s="439">
        <v>31</v>
      </c>
      <c r="E2672" s="439">
        <v>34</v>
      </c>
      <c r="F2672" s="439">
        <v>26</v>
      </c>
      <c r="G2672" s="439">
        <v>54</v>
      </c>
      <c r="H2672" s="439">
        <v>66</v>
      </c>
      <c r="I2672" s="439">
        <v>60</v>
      </c>
      <c r="J2672" s="439">
        <v>68</v>
      </c>
      <c r="K2672" s="439">
        <v>76</v>
      </c>
      <c r="L2672" s="439">
        <v>83</v>
      </c>
      <c r="M2672" s="439">
        <v>83</v>
      </c>
      <c r="N2672" s="439">
        <v>89</v>
      </c>
      <c r="O2672" s="439">
        <v>97</v>
      </c>
      <c r="P2672" s="458">
        <v>63.916666666666664</v>
      </c>
      <c r="Q2672" s="434">
        <v>1.4567347869026814E-2</v>
      </c>
      <c r="R2672" s="434">
        <v>1.8603226575633267E-5</v>
      </c>
    </row>
    <row r="2673" spans="1:24" ht="15" x14ac:dyDescent="0.25">
      <c r="A2673" s="16" t="s">
        <v>1233</v>
      </c>
      <c r="B2673" s="199" t="s">
        <v>329</v>
      </c>
      <c r="C2673" s="200" t="s">
        <v>241</v>
      </c>
      <c r="D2673" s="225">
        <v>90</v>
      </c>
      <c r="E2673" s="225">
        <v>106.00000000000003</v>
      </c>
      <c r="F2673" s="225">
        <v>105</v>
      </c>
      <c r="G2673" s="225">
        <v>106</v>
      </c>
      <c r="H2673" s="225">
        <v>107</v>
      </c>
      <c r="I2673" s="225">
        <v>89</v>
      </c>
      <c r="J2673" s="225">
        <v>104</v>
      </c>
      <c r="K2673" s="225">
        <v>103</v>
      </c>
      <c r="L2673" s="225">
        <v>104</v>
      </c>
      <c r="M2673" s="225">
        <v>103.00000000000001</v>
      </c>
      <c r="N2673" s="225">
        <v>101</v>
      </c>
      <c r="O2673" s="225">
        <v>106</v>
      </c>
      <c r="P2673" s="124">
        <v>102</v>
      </c>
      <c r="Q2673" s="221">
        <v>2.4440894568690093E-2</v>
      </c>
      <c r="R2673" s="105">
        <v>2.9687548016395201E-5</v>
      </c>
    </row>
    <row r="2674" spans="1:24" ht="15" x14ac:dyDescent="0.25">
      <c r="A2674" s="16" t="s">
        <v>1234</v>
      </c>
      <c r="B2674" s="199"/>
      <c r="C2674" s="200" t="s">
        <v>242</v>
      </c>
      <c r="D2674" s="225">
        <v>144</v>
      </c>
      <c r="E2674" s="225">
        <v>170</v>
      </c>
      <c r="F2674" s="225">
        <v>172</v>
      </c>
      <c r="G2674" s="225">
        <v>167.00000000000003</v>
      </c>
      <c r="H2674" s="225">
        <v>165</v>
      </c>
      <c r="I2674" s="225">
        <v>112</v>
      </c>
      <c r="J2674" s="225">
        <v>160</v>
      </c>
      <c r="K2674" s="225">
        <v>158</v>
      </c>
      <c r="L2674" s="225">
        <v>156</v>
      </c>
      <c r="M2674" s="225">
        <v>157</v>
      </c>
      <c r="N2674" s="225">
        <v>156</v>
      </c>
      <c r="O2674" s="225">
        <v>163</v>
      </c>
      <c r="P2674" s="124">
        <v>156.66666666666666</v>
      </c>
      <c r="Q2674" s="221">
        <v>3.7539936102236417E-2</v>
      </c>
      <c r="R2674" s="105">
        <v>4.5598521463090664E-5</v>
      </c>
    </row>
    <row r="2675" spans="1:24" ht="15" x14ac:dyDescent="0.25">
      <c r="A2675" s="16" t="s">
        <v>1235</v>
      </c>
      <c r="B2675" s="199"/>
      <c r="C2675" s="200" t="s">
        <v>243</v>
      </c>
      <c r="D2675" s="225">
        <v>747.00000000000023</v>
      </c>
      <c r="E2675" s="225">
        <v>831.99999999999989</v>
      </c>
      <c r="F2675" s="225">
        <v>826.00000000000045</v>
      </c>
      <c r="G2675" s="225">
        <v>800.00000000000023</v>
      </c>
      <c r="H2675" s="225">
        <v>797.99999999999977</v>
      </c>
      <c r="I2675" s="225">
        <v>708</v>
      </c>
      <c r="J2675" s="225">
        <v>789.00000000000011</v>
      </c>
      <c r="K2675" s="225">
        <v>782</v>
      </c>
      <c r="L2675" s="225">
        <v>787.00000000000011</v>
      </c>
      <c r="M2675" s="225">
        <v>793</v>
      </c>
      <c r="N2675" s="225">
        <v>798.00000000000011</v>
      </c>
      <c r="O2675" s="225">
        <v>796.99999999999989</v>
      </c>
      <c r="P2675" s="124">
        <v>788.08333333333348</v>
      </c>
      <c r="Q2675" s="221">
        <v>0.18883785942492012</v>
      </c>
      <c r="R2675" s="105">
        <v>2.2937511567896199E-4</v>
      </c>
    </row>
    <row r="2676" spans="1:24" ht="15" x14ac:dyDescent="0.25">
      <c r="A2676" s="16" t="s">
        <v>1236</v>
      </c>
      <c r="B2676" s="199"/>
      <c r="C2676" s="382" t="s">
        <v>244</v>
      </c>
      <c r="D2676" s="457">
        <v>1823</v>
      </c>
      <c r="E2676" s="457">
        <v>1976.9999999999995</v>
      </c>
      <c r="F2676" s="457">
        <v>1978.0000000000002</v>
      </c>
      <c r="G2676" s="457">
        <v>1920.0000000000002</v>
      </c>
      <c r="H2676" s="457">
        <v>1885</v>
      </c>
      <c r="I2676" s="457">
        <v>1320.9999999999993</v>
      </c>
      <c r="J2676" s="457">
        <v>1850.9999999999993</v>
      </c>
      <c r="K2676" s="457">
        <v>1816.9999999999998</v>
      </c>
      <c r="L2676" s="457">
        <v>1837.9999999999995</v>
      </c>
      <c r="M2676" s="457">
        <v>1829.0000000000002</v>
      </c>
      <c r="N2676" s="457">
        <v>1827.0000000000005</v>
      </c>
      <c r="O2676" s="457">
        <v>1830.0000000000007</v>
      </c>
      <c r="P2676" s="402">
        <v>1824.6666666666667</v>
      </c>
      <c r="Q2676" s="444">
        <v>0.437220447284345</v>
      </c>
      <c r="R2676" s="395">
        <v>5.3107724784884748E-4</v>
      </c>
    </row>
    <row r="2677" spans="1:24" ht="15" x14ac:dyDescent="0.25">
      <c r="A2677" s="16" t="s">
        <v>1237</v>
      </c>
      <c r="B2677" s="199"/>
      <c r="C2677" s="382" t="s">
        <v>40</v>
      </c>
      <c r="D2677" s="457">
        <v>1258</v>
      </c>
      <c r="E2677" s="457">
        <v>1287.0000000000002</v>
      </c>
      <c r="F2677" s="457">
        <v>1289</v>
      </c>
      <c r="G2677" s="457">
        <v>1256.0000000000002</v>
      </c>
      <c r="H2677" s="457">
        <v>1255</v>
      </c>
      <c r="I2677" s="457">
        <v>1170.0000000000002</v>
      </c>
      <c r="J2677" s="457">
        <v>1229</v>
      </c>
      <c r="K2677" s="457">
        <v>1234.0000000000005</v>
      </c>
      <c r="L2677" s="457">
        <v>1230.9999999999995</v>
      </c>
      <c r="M2677" s="457">
        <v>1244</v>
      </c>
      <c r="N2677" s="457">
        <v>1246.9999999999998</v>
      </c>
      <c r="O2677" s="457">
        <v>1255.0000000000002</v>
      </c>
      <c r="P2677" s="402">
        <v>1246.25</v>
      </c>
      <c r="Q2677" s="444">
        <v>0.29862220447284343</v>
      </c>
      <c r="R2677" s="395">
        <v>3.62726536425809E-4</v>
      </c>
    </row>
    <row r="2678" spans="1:24" ht="15" x14ac:dyDescent="0.25">
      <c r="A2678" s="16" t="s">
        <v>1238</v>
      </c>
      <c r="B2678" s="204"/>
      <c r="C2678" s="438" t="s">
        <v>41</v>
      </c>
      <c r="D2678" s="439">
        <v>25</v>
      </c>
      <c r="E2678" s="439">
        <v>39</v>
      </c>
      <c r="F2678" s="439">
        <v>24.000000000000004</v>
      </c>
      <c r="G2678" s="439">
        <v>44</v>
      </c>
      <c r="H2678" s="439">
        <v>64</v>
      </c>
      <c r="I2678" s="439">
        <v>58</v>
      </c>
      <c r="J2678" s="439">
        <v>68</v>
      </c>
      <c r="K2678" s="439">
        <v>61</v>
      </c>
      <c r="L2678" s="439">
        <v>70.000000000000014</v>
      </c>
      <c r="M2678" s="439">
        <v>72</v>
      </c>
      <c r="N2678" s="439">
        <v>70</v>
      </c>
      <c r="O2678" s="439">
        <v>73.000000000000014</v>
      </c>
      <c r="P2678" s="458">
        <v>55.666666666666664</v>
      </c>
      <c r="Q2678" s="434">
        <v>1.3338658146964853E-2</v>
      </c>
      <c r="R2678" s="434">
        <v>1.6202027839013065E-5</v>
      </c>
    </row>
    <row r="2679" spans="1:24" ht="15" x14ac:dyDescent="0.25">
      <c r="B2679" s="222" t="s">
        <v>0</v>
      </c>
      <c r="C2679" s="214"/>
      <c r="D2679" s="149">
        <v>3490290.0000000005</v>
      </c>
      <c r="E2679" s="149">
        <v>3513052.9999999995</v>
      </c>
      <c r="F2679" s="149">
        <v>3517681.0000000009</v>
      </c>
      <c r="G2679" s="149">
        <v>3474782</v>
      </c>
      <c r="H2679" s="149">
        <v>3443479.9999999981</v>
      </c>
      <c r="I2679" s="149">
        <v>3407719.0000000005</v>
      </c>
      <c r="J2679" s="149">
        <v>3411671</v>
      </c>
      <c r="K2679" s="149">
        <v>3395453</v>
      </c>
      <c r="L2679" s="149">
        <v>3391602.9999999991</v>
      </c>
      <c r="M2679" s="149">
        <v>3396320.9999999991</v>
      </c>
      <c r="N2679" s="149">
        <v>3394670.0000000005</v>
      </c>
      <c r="O2679" s="149">
        <v>3392683.9999999995</v>
      </c>
      <c r="P2679" s="229">
        <v>3435783.9166666656</v>
      </c>
      <c r="Q2679" s="230"/>
      <c r="R2679" s="197">
        <v>1.0000000000000004</v>
      </c>
    </row>
    <row r="2680" spans="1:24" ht="15" x14ac:dyDescent="0.2">
      <c r="B2680" s="38"/>
      <c r="C2680" s="49"/>
      <c r="D2680" s="49"/>
      <c r="E2680" s="49"/>
      <c r="F2680" s="49"/>
      <c r="G2680" s="49"/>
      <c r="H2680" s="49"/>
      <c r="I2680" s="49"/>
      <c r="J2680" s="49"/>
      <c r="K2680" s="49"/>
      <c r="L2680" s="49"/>
      <c r="M2680" s="49"/>
      <c r="N2680" s="49"/>
      <c r="O2680" s="49"/>
    </row>
    <row r="2681" spans="1:24" ht="15" x14ac:dyDescent="0.2">
      <c r="B2681" s="38"/>
      <c r="C2681" s="49"/>
      <c r="D2681" s="49"/>
      <c r="E2681" s="49"/>
      <c r="F2681" s="49"/>
      <c r="G2681" s="49"/>
      <c r="H2681" s="49"/>
      <c r="I2681" s="49"/>
      <c r="J2681" s="49"/>
      <c r="K2681" s="49"/>
      <c r="L2681" s="49"/>
      <c r="M2681" s="49"/>
      <c r="N2681" s="49"/>
      <c r="O2681" s="49"/>
    </row>
    <row r="2682" spans="1:24" ht="20.25" x14ac:dyDescent="0.3">
      <c r="B2682" s="330" t="s">
        <v>268</v>
      </c>
      <c r="C2682" s="49"/>
      <c r="D2682" s="49"/>
      <c r="E2682" s="49"/>
      <c r="F2682" s="49"/>
      <c r="G2682" s="49"/>
      <c r="H2682" s="49"/>
      <c r="I2682" s="49"/>
      <c r="J2682" s="49"/>
      <c r="K2682" s="49"/>
      <c r="L2682" s="49"/>
      <c r="M2682" s="49"/>
      <c r="N2682" s="49"/>
      <c r="O2682" s="49"/>
    </row>
    <row r="2683" spans="1:24" s="74" customFormat="1" ht="15.75" x14ac:dyDescent="0.25">
      <c r="A2683" s="20"/>
      <c r="B2683" s="69"/>
      <c r="C2683" s="137"/>
      <c r="D2683" s="137"/>
      <c r="E2683" s="137"/>
      <c r="F2683" s="137"/>
      <c r="G2683" s="137"/>
      <c r="H2683" s="137"/>
      <c r="I2683" s="137"/>
      <c r="J2683" s="137"/>
      <c r="K2683" s="137"/>
      <c r="L2683" s="137"/>
      <c r="M2683" s="137"/>
      <c r="N2683" s="137"/>
      <c r="O2683" s="137"/>
    </row>
    <row r="2684" spans="1:24" ht="18" x14ac:dyDescent="0.25">
      <c r="B2684" s="332" t="s">
        <v>269</v>
      </c>
      <c r="C2684" s="49"/>
      <c r="D2684" s="49"/>
      <c r="E2684" s="49"/>
      <c r="F2684" s="49"/>
      <c r="G2684" s="49"/>
      <c r="H2684" s="49"/>
      <c r="I2684" s="49"/>
      <c r="J2684" s="49"/>
      <c r="K2684" s="49"/>
      <c r="L2684" s="49"/>
      <c r="M2684" s="49"/>
      <c r="N2684" s="49"/>
      <c r="O2684" s="49"/>
    </row>
    <row r="2685" spans="1:24" ht="15" x14ac:dyDescent="0.25">
      <c r="B2685" s="231"/>
      <c r="O2685" s="49"/>
    </row>
    <row r="2686" spans="1:24" ht="15" x14ac:dyDescent="0.2">
      <c r="B2686" s="42" t="s">
        <v>418</v>
      </c>
      <c r="C2686" s="11">
        <v>3</v>
      </c>
      <c r="D2686" s="11">
        <v>4</v>
      </c>
      <c r="E2686" s="11">
        <v>5</v>
      </c>
      <c r="F2686" s="11">
        <v>6</v>
      </c>
      <c r="G2686" s="11">
        <v>7</v>
      </c>
      <c r="H2686" s="11">
        <v>8</v>
      </c>
      <c r="I2686" s="11">
        <v>9</v>
      </c>
      <c r="J2686" s="11">
        <v>10</v>
      </c>
      <c r="K2686" s="11">
        <v>11</v>
      </c>
      <c r="L2686" s="11">
        <v>12</v>
      </c>
      <c r="M2686" s="11">
        <v>13</v>
      </c>
      <c r="N2686" s="11">
        <v>14</v>
      </c>
      <c r="O2686" s="49"/>
    </row>
    <row r="2687" spans="1:24" ht="32.25" thickBot="1" x14ac:dyDescent="0.25">
      <c r="B2687" s="183" t="s">
        <v>245</v>
      </c>
      <c r="C2687" s="83" t="s">
        <v>339</v>
      </c>
      <c r="D2687" s="83" t="s">
        <v>340</v>
      </c>
      <c r="E2687" s="83" t="s">
        <v>341</v>
      </c>
      <c r="F2687" s="83" t="s">
        <v>342</v>
      </c>
      <c r="G2687" s="83" t="s">
        <v>343</v>
      </c>
      <c r="H2687" s="83" t="s">
        <v>344</v>
      </c>
      <c r="I2687" s="83" t="s">
        <v>345</v>
      </c>
      <c r="J2687" s="83" t="s">
        <v>346</v>
      </c>
      <c r="K2687" s="83" t="s">
        <v>347</v>
      </c>
      <c r="L2687" s="83" t="s">
        <v>348</v>
      </c>
      <c r="M2687" s="83" t="s">
        <v>349</v>
      </c>
      <c r="N2687" s="83" t="s">
        <v>350</v>
      </c>
      <c r="O2687" s="232" t="s">
        <v>1</v>
      </c>
      <c r="P2687" s="96" t="s">
        <v>246</v>
      </c>
      <c r="W2687" s="9"/>
    </row>
    <row r="2688" spans="1:24" ht="15" x14ac:dyDescent="0.25">
      <c r="B2688" s="199" t="s">
        <v>241</v>
      </c>
      <c r="C2688" s="233">
        <v>1002705876.6600047</v>
      </c>
      <c r="D2688" s="233">
        <v>1027348142.3800019</v>
      </c>
      <c r="E2688" s="233">
        <v>1002846000.019999</v>
      </c>
      <c r="F2688" s="233">
        <v>957609557.88000083</v>
      </c>
      <c r="G2688" s="233">
        <v>960384017.72000039</v>
      </c>
      <c r="H2688" s="233">
        <v>968258622.77999973</v>
      </c>
      <c r="I2688" s="233">
        <v>971846640.34999716</v>
      </c>
      <c r="J2688" s="233">
        <v>970197095.15000236</v>
      </c>
      <c r="K2688" s="233">
        <v>979174869.06999826</v>
      </c>
      <c r="L2688" s="233">
        <v>991792083.11000133</v>
      </c>
      <c r="M2688" s="233">
        <v>1004024000.4299995</v>
      </c>
      <c r="N2688" s="233">
        <v>1015052781.1300008</v>
      </c>
      <c r="O2688" s="127">
        <v>987603307.22333384</v>
      </c>
      <c r="P2688" s="105">
        <v>0.13472136270279167</v>
      </c>
      <c r="W2688" s="529">
        <v>-3.4354295393927668E-2</v>
      </c>
      <c r="X2688" s="529">
        <v>-3.0775960357187826E-2</v>
      </c>
    </row>
    <row r="2689" spans="1:24" ht="15" x14ac:dyDescent="0.25">
      <c r="B2689" s="199" t="s">
        <v>242</v>
      </c>
      <c r="C2689" s="233">
        <v>786192182.41999996</v>
      </c>
      <c r="D2689" s="233">
        <v>793834403.29999948</v>
      </c>
      <c r="E2689" s="233">
        <v>772474059.36999881</v>
      </c>
      <c r="F2689" s="233">
        <v>738549668.08000171</v>
      </c>
      <c r="G2689" s="233">
        <v>747210941.61000001</v>
      </c>
      <c r="H2689" s="233">
        <v>759458741.03999972</v>
      </c>
      <c r="I2689" s="233">
        <v>758729143.21999967</v>
      </c>
      <c r="J2689" s="233">
        <v>760576176.94999897</v>
      </c>
      <c r="K2689" s="233">
        <v>768166419.82000041</v>
      </c>
      <c r="L2689" s="233">
        <v>775688539.66999936</v>
      </c>
      <c r="M2689" s="233">
        <v>782933449.65999866</v>
      </c>
      <c r="N2689" s="233">
        <v>791540055.55999982</v>
      </c>
      <c r="O2689" s="127">
        <v>769612815.05833304</v>
      </c>
      <c r="P2689" s="105">
        <v>0.10498475090134905</v>
      </c>
      <c r="W2689" s="529">
        <v>-3.4003697795253175E-2</v>
      </c>
      <c r="X2689" s="529">
        <v>-3.4931712390557666E-2</v>
      </c>
    </row>
    <row r="2690" spans="1:24" ht="15" x14ac:dyDescent="0.25">
      <c r="B2690" s="199" t="s">
        <v>243</v>
      </c>
      <c r="C2690" s="233">
        <v>2479378952.760004</v>
      </c>
      <c r="D2690" s="233">
        <v>2474830551.6599984</v>
      </c>
      <c r="E2690" s="233">
        <v>2396775901.5399952</v>
      </c>
      <c r="F2690" s="233">
        <v>2282270694.7999902</v>
      </c>
      <c r="G2690" s="233">
        <v>2278414852.6000018</v>
      </c>
      <c r="H2690" s="233">
        <v>2336029521.1799979</v>
      </c>
      <c r="I2690" s="233">
        <v>2322736875.9100003</v>
      </c>
      <c r="J2690" s="233">
        <v>2334462354.8799944</v>
      </c>
      <c r="K2690" s="233">
        <v>2353480590.6100054</v>
      </c>
      <c r="L2690" s="233">
        <v>2368120413.5800052</v>
      </c>
      <c r="M2690" s="233">
        <v>2398952611.2400208</v>
      </c>
      <c r="N2690" s="233">
        <v>2451064708.6400037</v>
      </c>
      <c r="O2690" s="127">
        <v>2373043169.1166682</v>
      </c>
      <c r="P2690" s="105">
        <v>0.32371257483411087</v>
      </c>
      <c r="W2690" s="529">
        <v>-5.7816668734899067E-2</v>
      </c>
      <c r="X2690" s="529">
        <v>-6.3177948927747543E-2</v>
      </c>
    </row>
    <row r="2691" spans="1:24" ht="15" x14ac:dyDescent="0.25">
      <c r="B2691" s="445" t="s">
        <v>244</v>
      </c>
      <c r="C2691" s="446">
        <v>2051308578.9200003</v>
      </c>
      <c r="D2691" s="446">
        <v>2077475410.819998</v>
      </c>
      <c r="E2691" s="446">
        <v>2043356519.5800037</v>
      </c>
      <c r="F2691" s="446">
        <v>1958496564.3200061</v>
      </c>
      <c r="G2691" s="446">
        <v>1944465880.9499969</v>
      </c>
      <c r="H2691" s="446">
        <v>1955259393.6799998</v>
      </c>
      <c r="I2691" s="446">
        <v>1961673478.29001</v>
      </c>
      <c r="J2691" s="446">
        <v>1937954734.1299894</v>
      </c>
      <c r="K2691" s="446">
        <v>1965163969.5200045</v>
      </c>
      <c r="L2691" s="446">
        <v>1980435062.6099973</v>
      </c>
      <c r="M2691" s="446">
        <v>2003158443.8899953</v>
      </c>
      <c r="N2691" s="446">
        <v>2001780679.6100011</v>
      </c>
      <c r="O2691" s="403">
        <v>1990044059.6933336</v>
      </c>
      <c r="P2691" s="395">
        <v>0.27146673730189713</v>
      </c>
      <c r="W2691" s="529">
        <v>-4.6823372274184955E-2</v>
      </c>
      <c r="X2691" s="529">
        <v>-4.3696546463615239E-2</v>
      </c>
    </row>
    <row r="2692" spans="1:24" ht="15" x14ac:dyDescent="0.25">
      <c r="B2692" s="445" t="s">
        <v>40</v>
      </c>
      <c r="C2692" s="446">
        <v>1213863619.9400029</v>
      </c>
      <c r="D2692" s="446">
        <v>1194939540.7699976</v>
      </c>
      <c r="E2692" s="446">
        <v>1201406295.5499983</v>
      </c>
      <c r="F2692" s="446">
        <v>1166389310.4200039</v>
      </c>
      <c r="G2692" s="446">
        <v>1125051926.2399964</v>
      </c>
      <c r="H2692" s="446">
        <v>1134124567.3400002</v>
      </c>
      <c r="I2692" s="446">
        <v>1139142028.4900017</v>
      </c>
      <c r="J2692" s="446">
        <v>1146893221.2899978</v>
      </c>
      <c r="K2692" s="446">
        <v>1159303441.0899959</v>
      </c>
      <c r="L2692" s="446">
        <v>1161547157.6200047</v>
      </c>
      <c r="M2692" s="446">
        <v>1177171977.2100005</v>
      </c>
      <c r="N2692" s="446">
        <v>1164427595.0200047</v>
      </c>
      <c r="O2692" s="403">
        <v>1165355056.7483337</v>
      </c>
      <c r="P2692" s="395">
        <v>0.15896891001623739</v>
      </c>
      <c r="W2692" s="529">
        <v>-6.5690289493925177E-2</v>
      </c>
      <c r="X2692" s="529">
        <v>-6.1556825843165533E-2</v>
      </c>
    </row>
    <row r="2693" spans="1:24" ht="15" x14ac:dyDescent="0.25">
      <c r="B2693" s="445" t="s">
        <v>41</v>
      </c>
      <c r="C2693" s="446">
        <v>26223022.980000019</v>
      </c>
      <c r="D2693" s="446">
        <v>51528652.099999964</v>
      </c>
      <c r="E2693" s="446">
        <v>25516276.550000001</v>
      </c>
      <c r="F2693" s="446">
        <v>24309522.549999997</v>
      </c>
      <c r="G2693" s="446">
        <v>45940631.550000139</v>
      </c>
      <c r="H2693" s="446">
        <v>45911982.750000067</v>
      </c>
      <c r="I2693" s="446">
        <v>47125506.659999944</v>
      </c>
      <c r="J2693" s="446">
        <v>50664920.900000088</v>
      </c>
      <c r="K2693" s="446">
        <v>55559120.110000014</v>
      </c>
      <c r="L2693" s="446">
        <v>56237333.459999971</v>
      </c>
      <c r="M2693" s="446">
        <v>56422297.950000055</v>
      </c>
      <c r="N2693" s="446">
        <v>55185756.740000017</v>
      </c>
      <c r="O2693" s="403">
        <v>45052085.358333357</v>
      </c>
      <c r="P2693" s="395">
        <v>6.1456642436137805E-3</v>
      </c>
      <c r="W2693" s="529">
        <v>0.75082723242917415</v>
      </c>
      <c r="X2693" s="529">
        <v>0.79710427344482726</v>
      </c>
    </row>
    <row r="2694" spans="1:24" ht="15.75" x14ac:dyDescent="0.25">
      <c r="B2694" s="148" t="s">
        <v>0</v>
      </c>
      <c r="C2694" s="150">
        <v>7559672233.6800117</v>
      </c>
      <c r="D2694" s="150">
        <v>7619956701.0299959</v>
      </c>
      <c r="E2694" s="150">
        <v>7442375052.6099949</v>
      </c>
      <c r="F2694" s="150">
        <v>7127625318.0500031</v>
      </c>
      <c r="G2694" s="150">
        <v>7101468250.6699953</v>
      </c>
      <c r="H2694" s="150">
        <v>7199042828.7699966</v>
      </c>
      <c r="I2694" s="150">
        <v>7201253672.9200087</v>
      </c>
      <c r="J2694" s="150">
        <v>7200748503.299983</v>
      </c>
      <c r="K2694" s="150">
        <v>7280848410.2200041</v>
      </c>
      <c r="L2694" s="150">
        <v>7333820590.0500078</v>
      </c>
      <c r="M2694" s="150">
        <v>7422662780.3800154</v>
      </c>
      <c r="N2694" s="150">
        <v>7479051576.7000103</v>
      </c>
      <c r="O2694" s="234">
        <v>7330710493.1983366</v>
      </c>
      <c r="P2694" s="184">
        <v>0.99999999999999989</v>
      </c>
      <c r="W2694" s="9"/>
      <c r="X2694" s="9"/>
    </row>
    <row r="2695" spans="1:24" s="74" customFormat="1" ht="15.75" x14ac:dyDescent="0.25">
      <c r="A2695" s="20"/>
      <c r="B2695" s="69"/>
      <c r="C2695" s="137"/>
      <c r="D2695" s="137"/>
      <c r="E2695" s="137"/>
      <c r="F2695" s="137"/>
      <c r="G2695" s="137"/>
      <c r="H2695" s="137"/>
      <c r="I2695" s="137"/>
      <c r="J2695" s="137"/>
      <c r="K2695" s="137"/>
      <c r="L2695" s="137"/>
      <c r="M2695" s="137"/>
      <c r="N2695" s="137"/>
      <c r="O2695" s="137"/>
    </row>
    <row r="2696" spans="1:24" s="74" customFormat="1" ht="15.75" x14ac:dyDescent="0.25">
      <c r="A2696" s="20"/>
      <c r="B2696" s="69"/>
      <c r="C2696" s="137"/>
      <c r="D2696" s="137"/>
      <c r="E2696" s="137"/>
      <c r="F2696" s="137"/>
      <c r="G2696" s="137"/>
      <c r="H2696" s="137"/>
      <c r="I2696" s="137"/>
      <c r="J2696" s="137"/>
      <c r="K2696" s="137"/>
      <c r="L2696" s="137"/>
      <c r="M2696" s="137"/>
      <c r="N2696" s="137"/>
      <c r="O2696" s="137"/>
    </row>
    <row r="2697" spans="1:24" s="74" customFormat="1" ht="15.75" x14ac:dyDescent="0.25">
      <c r="A2697" s="20"/>
      <c r="B2697" s="69"/>
      <c r="C2697" s="137"/>
      <c r="D2697" s="137"/>
      <c r="E2697" s="137"/>
      <c r="F2697" s="137"/>
      <c r="G2697" s="137"/>
      <c r="H2697" s="137"/>
      <c r="I2697" s="137"/>
      <c r="J2697" s="137"/>
      <c r="K2697" s="137"/>
      <c r="L2697" s="137"/>
      <c r="M2697" s="137"/>
      <c r="N2697" s="137"/>
      <c r="O2697" s="137"/>
    </row>
    <row r="2698" spans="1:24" s="74" customFormat="1" ht="15.75" x14ac:dyDescent="0.25">
      <c r="A2698" s="20"/>
      <c r="B2698" s="69"/>
      <c r="C2698" s="137"/>
      <c r="D2698" s="137"/>
      <c r="E2698" s="137"/>
      <c r="F2698" s="137"/>
      <c r="G2698" s="137"/>
      <c r="H2698" s="137"/>
      <c r="I2698" s="137"/>
      <c r="J2698" s="137"/>
      <c r="K2698" s="137"/>
      <c r="L2698" s="137"/>
      <c r="M2698" s="137"/>
      <c r="N2698" s="137"/>
      <c r="O2698" s="137"/>
    </row>
    <row r="2699" spans="1:24" s="74" customFormat="1" ht="15.75" x14ac:dyDescent="0.25">
      <c r="A2699" s="20"/>
      <c r="B2699" s="69"/>
      <c r="C2699" s="137"/>
      <c r="D2699" s="137"/>
      <c r="E2699" s="137"/>
      <c r="F2699" s="137"/>
      <c r="G2699" s="137"/>
      <c r="H2699" s="137"/>
      <c r="I2699" s="137"/>
      <c r="J2699" s="137"/>
      <c r="K2699" s="137"/>
      <c r="L2699" s="137"/>
      <c r="M2699" s="137"/>
      <c r="N2699" s="137"/>
      <c r="O2699" s="137"/>
    </row>
    <row r="2700" spans="1:24" s="74" customFormat="1" ht="15.75" x14ac:dyDescent="0.25">
      <c r="A2700" s="20"/>
      <c r="B2700" s="69"/>
      <c r="C2700" s="137"/>
      <c r="D2700" s="137"/>
      <c r="E2700" s="137"/>
      <c r="F2700" s="137"/>
      <c r="G2700" s="137"/>
      <c r="H2700" s="137"/>
      <c r="I2700" s="137"/>
      <c r="J2700" s="137"/>
      <c r="K2700" s="137"/>
      <c r="L2700" s="137"/>
      <c r="M2700" s="137"/>
      <c r="N2700" s="137"/>
      <c r="O2700" s="137"/>
    </row>
    <row r="2701" spans="1:24" s="74" customFormat="1" ht="15.75" x14ac:dyDescent="0.25">
      <c r="A2701" s="20"/>
      <c r="B2701" s="69"/>
      <c r="C2701" s="137"/>
      <c r="D2701" s="137"/>
      <c r="E2701" s="137"/>
      <c r="F2701" s="137"/>
      <c r="G2701" s="137"/>
      <c r="H2701" s="137"/>
      <c r="I2701" s="137"/>
      <c r="J2701" s="137"/>
      <c r="K2701" s="137"/>
      <c r="L2701" s="137"/>
      <c r="M2701" s="137"/>
      <c r="N2701" s="137"/>
      <c r="O2701" s="137"/>
    </row>
    <row r="2702" spans="1:24" s="74" customFormat="1" ht="15.75" x14ac:dyDescent="0.25">
      <c r="A2702" s="20"/>
      <c r="B2702" s="69"/>
      <c r="C2702" s="137"/>
      <c r="D2702" s="137"/>
      <c r="E2702" s="137"/>
      <c r="F2702" s="137"/>
      <c r="G2702" s="137"/>
      <c r="H2702" s="137"/>
      <c r="I2702" s="137"/>
      <c r="J2702" s="137"/>
      <c r="K2702" s="137"/>
      <c r="L2702" s="137"/>
      <c r="M2702" s="137"/>
      <c r="N2702" s="137"/>
      <c r="O2702" s="137"/>
    </row>
    <row r="2703" spans="1:24" s="74" customFormat="1" ht="15.75" x14ac:dyDescent="0.25">
      <c r="A2703" s="20"/>
      <c r="B2703" s="69"/>
      <c r="C2703" s="137"/>
      <c r="D2703" s="137"/>
      <c r="E2703" s="137"/>
      <c r="F2703" s="137"/>
      <c r="G2703" s="137"/>
      <c r="H2703" s="137"/>
      <c r="I2703" s="137"/>
      <c r="J2703" s="137"/>
      <c r="K2703" s="137"/>
      <c r="L2703" s="137"/>
      <c r="M2703" s="137"/>
      <c r="N2703" s="137"/>
      <c r="O2703" s="137"/>
    </row>
    <row r="2704" spans="1:24" s="74" customFormat="1" ht="15.75" x14ac:dyDescent="0.25">
      <c r="A2704" s="20"/>
      <c r="B2704" s="69"/>
      <c r="C2704" s="137"/>
      <c r="D2704" s="137"/>
      <c r="E2704" s="137"/>
      <c r="F2704" s="137"/>
      <c r="G2704" s="137"/>
      <c r="H2704" s="137"/>
      <c r="I2704" s="137"/>
      <c r="J2704" s="137"/>
      <c r="K2704" s="137"/>
      <c r="L2704" s="137"/>
      <c r="M2704" s="137"/>
      <c r="N2704" s="137"/>
      <c r="O2704" s="137"/>
    </row>
    <row r="2705" spans="1:18" s="74" customFormat="1" ht="15.75" x14ac:dyDescent="0.25">
      <c r="A2705" s="20"/>
      <c r="B2705" s="69"/>
      <c r="C2705" s="137"/>
      <c r="D2705" s="137"/>
      <c r="E2705" s="137"/>
      <c r="F2705" s="137"/>
      <c r="G2705" s="137"/>
      <c r="H2705" s="137"/>
      <c r="I2705" s="137"/>
      <c r="J2705" s="137"/>
      <c r="K2705" s="137"/>
      <c r="L2705" s="137"/>
      <c r="M2705" s="137"/>
      <c r="N2705" s="137"/>
      <c r="O2705" s="137"/>
    </row>
    <row r="2706" spans="1:18" s="74" customFormat="1" ht="15.75" x14ac:dyDescent="0.25">
      <c r="A2706" s="20"/>
      <c r="B2706" s="69"/>
      <c r="C2706" s="137"/>
      <c r="D2706" s="137"/>
      <c r="E2706" s="137"/>
      <c r="F2706" s="137"/>
      <c r="G2706" s="137"/>
      <c r="H2706" s="137"/>
      <c r="I2706" s="137"/>
      <c r="J2706" s="137"/>
      <c r="K2706" s="137"/>
      <c r="L2706" s="137"/>
      <c r="M2706" s="137"/>
      <c r="N2706" s="137"/>
      <c r="O2706" s="137"/>
    </row>
    <row r="2707" spans="1:18" s="74" customFormat="1" ht="15.75" x14ac:dyDescent="0.25">
      <c r="A2707" s="20"/>
      <c r="B2707" s="69"/>
      <c r="C2707" s="137"/>
      <c r="D2707" s="137"/>
      <c r="E2707" s="137"/>
      <c r="F2707" s="137"/>
      <c r="G2707" s="137"/>
      <c r="H2707" s="137"/>
      <c r="I2707" s="137"/>
      <c r="J2707" s="137"/>
      <c r="K2707" s="137"/>
      <c r="L2707" s="137"/>
      <c r="M2707" s="137"/>
      <c r="N2707" s="137"/>
      <c r="O2707" s="137"/>
    </row>
    <row r="2708" spans="1:18" s="74" customFormat="1" ht="15.75" x14ac:dyDescent="0.25">
      <c r="A2708" s="20"/>
      <c r="B2708" s="69"/>
      <c r="C2708" s="137"/>
      <c r="D2708" s="137"/>
      <c r="E2708" s="137"/>
      <c r="F2708" s="137"/>
      <c r="G2708" s="137"/>
      <c r="H2708" s="137"/>
      <c r="I2708" s="137"/>
      <c r="J2708" s="137"/>
      <c r="K2708" s="137"/>
      <c r="L2708" s="137"/>
      <c r="M2708" s="137"/>
      <c r="N2708" s="137"/>
      <c r="O2708" s="137"/>
    </row>
    <row r="2709" spans="1:18" s="74" customFormat="1" ht="15.75" x14ac:dyDescent="0.25">
      <c r="A2709" s="20"/>
      <c r="B2709" s="69"/>
      <c r="C2709" s="137"/>
      <c r="D2709" s="137"/>
      <c r="E2709" s="137"/>
      <c r="F2709" s="137"/>
      <c r="G2709" s="137"/>
      <c r="H2709" s="137"/>
      <c r="I2709" s="137"/>
      <c r="J2709" s="137"/>
      <c r="K2709" s="137"/>
      <c r="L2709" s="137"/>
      <c r="M2709" s="137"/>
      <c r="N2709" s="137"/>
      <c r="O2709" s="137"/>
    </row>
    <row r="2710" spans="1:18" s="74" customFormat="1" ht="15.75" x14ac:dyDescent="0.25">
      <c r="A2710" s="20"/>
      <c r="B2710" s="69"/>
      <c r="C2710" s="137"/>
      <c r="D2710" s="137"/>
      <c r="E2710" s="137"/>
      <c r="F2710" s="137"/>
      <c r="G2710" s="137"/>
      <c r="H2710" s="137"/>
      <c r="I2710" s="137"/>
      <c r="J2710" s="137"/>
      <c r="K2710" s="137"/>
      <c r="L2710" s="137"/>
      <c r="M2710" s="137"/>
      <c r="N2710" s="137"/>
      <c r="O2710" s="137"/>
    </row>
    <row r="2711" spans="1:18" s="74" customFormat="1" ht="15.75" x14ac:dyDescent="0.25">
      <c r="A2711" s="20"/>
      <c r="B2711" s="69"/>
      <c r="C2711" s="137"/>
      <c r="D2711" s="137"/>
      <c r="E2711" s="137"/>
      <c r="F2711" s="137"/>
      <c r="G2711" s="137"/>
      <c r="H2711" s="137"/>
      <c r="I2711" s="137"/>
      <c r="J2711" s="137"/>
      <c r="K2711" s="137"/>
      <c r="L2711" s="137"/>
      <c r="M2711" s="137"/>
      <c r="N2711" s="137"/>
      <c r="O2711" s="137"/>
    </row>
    <row r="2712" spans="1:18" s="74" customFormat="1" ht="15.75" x14ac:dyDescent="0.25">
      <c r="A2712" s="20"/>
      <c r="B2712" s="69"/>
      <c r="C2712" s="137"/>
      <c r="D2712" s="137"/>
      <c r="E2712" s="137"/>
      <c r="F2712" s="137"/>
      <c r="G2712" s="137"/>
      <c r="H2712" s="137"/>
      <c r="I2712" s="137"/>
      <c r="J2712" s="137"/>
      <c r="K2712" s="137"/>
      <c r="L2712" s="137"/>
      <c r="M2712" s="137"/>
      <c r="N2712" s="137"/>
      <c r="O2712" s="137"/>
    </row>
    <row r="2713" spans="1:18" s="74" customFormat="1" ht="15.75" x14ac:dyDescent="0.25">
      <c r="A2713" s="20"/>
      <c r="B2713" s="69"/>
      <c r="C2713" s="137"/>
      <c r="D2713" s="137"/>
      <c r="E2713" s="137"/>
      <c r="F2713" s="137"/>
      <c r="G2713" s="137"/>
      <c r="H2713" s="137"/>
      <c r="I2713" s="137"/>
      <c r="J2713" s="137"/>
      <c r="K2713" s="137"/>
      <c r="L2713" s="137"/>
      <c r="M2713" s="137"/>
      <c r="N2713" s="137"/>
      <c r="O2713" s="137"/>
    </row>
    <row r="2714" spans="1:18" s="74" customFormat="1" ht="15.75" x14ac:dyDescent="0.25">
      <c r="A2714" s="20"/>
      <c r="B2714" s="69"/>
      <c r="C2714" s="137"/>
      <c r="D2714" s="137"/>
      <c r="E2714" s="137"/>
      <c r="F2714" s="137"/>
      <c r="G2714" s="137"/>
      <c r="H2714" s="137"/>
      <c r="I2714" s="137"/>
      <c r="J2714" s="137"/>
      <c r="K2714" s="137"/>
      <c r="L2714" s="137"/>
      <c r="M2714" s="137"/>
      <c r="N2714" s="137"/>
      <c r="O2714" s="137"/>
    </row>
    <row r="2715" spans="1:18" s="74" customFormat="1" ht="15.75" x14ac:dyDescent="0.25">
      <c r="A2715" s="20"/>
      <c r="B2715" s="69"/>
      <c r="C2715" s="137"/>
      <c r="D2715" s="137"/>
      <c r="E2715" s="137"/>
      <c r="F2715" s="137"/>
      <c r="G2715" s="137"/>
      <c r="H2715" s="137"/>
      <c r="I2715" s="137"/>
      <c r="J2715" s="137"/>
      <c r="K2715" s="137"/>
      <c r="L2715" s="137"/>
      <c r="M2715" s="137"/>
      <c r="N2715" s="137"/>
      <c r="O2715" s="137"/>
    </row>
    <row r="2716" spans="1:18" s="74" customFormat="1" ht="15.75" x14ac:dyDescent="0.25">
      <c r="A2716" s="20"/>
      <c r="B2716" s="69"/>
      <c r="C2716" s="137"/>
      <c r="D2716" s="137"/>
      <c r="E2716" s="137"/>
      <c r="F2716" s="137"/>
      <c r="G2716" s="137"/>
      <c r="H2716" s="137"/>
      <c r="I2716" s="137"/>
      <c r="J2716" s="137"/>
      <c r="K2716" s="137"/>
      <c r="L2716" s="137"/>
      <c r="M2716" s="137"/>
      <c r="N2716" s="137"/>
      <c r="O2716" s="137"/>
    </row>
    <row r="2717" spans="1:18" ht="18" x14ac:dyDescent="0.25">
      <c r="B2717" s="332" t="s">
        <v>270</v>
      </c>
      <c r="C2717" s="49"/>
      <c r="D2717" s="49"/>
      <c r="E2717" s="49"/>
      <c r="F2717" s="49"/>
      <c r="G2717" s="49"/>
      <c r="H2717" s="49"/>
      <c r="I2717" s="49"/>
      <c r="J2717" s="49"/>
      <c r="K2717" s="49"/>
      <c r="L2717" s="49"/>
      <c r="M2717" s="49"/>
      <c r="N2717" s="49"/>
      <c r="O2717" s="49"/>
    </row>
    <row r="2718" spans="1:18" ht="15.75" x14ac:dyDescent="0.25">
      <c r="B2718" s="69"/>
      <c r="C2718" s="49"/>
    </row>
    <row r="2719" spans="1:18" ht="15" x14ac:dyDescent="0.2">
      <c r="B2719" s="42" t="s">
        <v>418</v>
      </c>
      <c r="C2719" s="49"/>
      <c r="D2719" s="11">
        <v>6</v>
      </c>
      <c r="E2719" s="11">
        <v>7</v>
      </c>
      <c r="F2719" s="11">
        <v>8</v>
      </c>
      <c r="G2719" s="11">
        <v>9</v>
      </c>
      <c r="H2719" s="11">
        <v>10</v>
      </c>
      <c r="I2719" s="11">
        <v>11</v>
      </c>
      <c r="J2719" s="11">
        <v>12</v>
      </c>
      <c r="K2719" s="11">
        <v>13</v>
      </c>
      <c r="L2719" s="11">
        <v>14</v>
      </c>
      <c r="M2719" s="11">
        <v>15</v>
      </c>
      <c r="N2719" s="11">
        <v>16</v>
      </c>
      <c r="O2719" s="11">
        <v>17</v>
      </c>
      <c r="P2719" s="9"/>
    </row>
    <row r="2720" spans="1:18" ht="32.25" thickBot="1" x14ac:dyDescent="0.25">
      <c r="B2720" s="183" t="s">
        <v>252</v>
      </c>
      <c r="C2720" s="83" t="s">
        <v>245</v>
      </c>
      <c r="D2720" s="83" t="s">
        <v>339</v>
      </c>
      <c r="E2720" s="83" t="s">
        <v>340</v>
      </c>
      <c r="F2720" s="83" t="s">
        <v>341</v>
      </c>
      <c r="G2720" s="83" t="s">
        <v>342</v>
      </c>
      <c r="H2720" s="83" t="s">
        <v>343</v>
      </c>
      <c r="I2720" s="83" t="s">
        <v>344</v>
      </c>
      <c r="J2720" s="83" t="s">
        <v>345</v>
      </c>
      <c r="K2720" s="83" t="s">
        <v>346</v>
      </c>
      <c r="L2720" s="83" t="s">
        <v>347</v>
      </c>
      <c r="M2720" s="83" t="s">
        <v>348</v>
      </c>
      <c r="N2720" s="83" t="s">
        <v>349</v>
      </c>
      <c r="O2720" s="83" t="s">
        <v>350</v>
      </c>
      <c r="P2720" s="198" t="s">
        <v>1</v>
      </c>
      <c r="Q2720" s="96" t="s">
        <v>253</v>
      </c>
      <c r="R2720" s="96" t="s">
        <v>254</v>
      </c>
    </row>
    <row r="2721" spans="1:18" ht="15" x14ac:dyDescent="0.25">
      <c r="A2721" s="16" t="s">
        <v>929</v>
      </c>
      <c r="B2721" s="133" t="s">
        <v>352</v>
      </c>
      <c r="C2721" s="235" t="s">
        <v>241</v>
      </c>
      <c r="D2721" s="109">
        <v>174860373.39999992</v>
      </c>
      <c r="E2721" s="109">
        <v>175655422.79999992</v>
      </c>
      <c r="F2721" s="109">
        <v>174080478.69999975</v>
      </c>
      <c r="G2721" s="109">
        <v>169567972.60999995</v>
      </c>
      <c r="H2721" s="109">
        <v>166081406.75000009</v>
      </c>
      <c r="I2721" s="109">
        <v>165634822.26000008</v>
      </c>
      <c r="J2721" s="109">
        <v>166672298.33999997</v>
      </c>
      <c r="K2721" s="109">
        <v>167385368.90999997</v>
      </c>
      <c r="L2721" s="109">
        <v>169669062.09000003</v>
      </c>
      <c r="M2721" s="109">
        <v>176527199.75000003</v>
      </c>
      <c r="N2721" s="109">
        <v>178660245.79000002</v>
      </c>
      <c r="O2721" s="109">
        <v>179803653.05000001</v>
      </c>
      <c r="P2721" s="236">
        <v>172049858.70416662</v>
      </c>
      <c r="Q2721" s="105">
        <v>0.10250201820530223</v>
      </c>
      <c r="R2721" s="105">
        <v>2.3469738555873945E-2</v>
      </c>
    </row>
    <row r="2722" spans="1:18" ht="15" x14ac:dyDescent="0.25">
      <c r="A2722" s="16" t="s">
        <v>930</v>
      </c>
      <c r="B2722" s="133"/>
      <c r="C2722" s="235" t="s">
        <v>242</v>
      </c>
      <c r="D2722" s="109">
        <v>9987653.6199999992</v>
      </c>
      <c r="E2722" s="109">
        <v>10045221.579999996</v>
      </c>
      <c r="F2722" s="109">
        <v>10026406.059999997</v>
      </c>
      <c r="G2722" s="109">
        <v>10829238.68</v>
      </c>
      <c r="H2722" s="109">
        <v>10738432.42</v>
      </c>
      <c r="I2722" s="109">
        <v>10859916.799999997</v>
      </c>
      <c r="J2722" s="109">
        <v>11116148.120000001</v>
      </c>
      <c r="K2722" s="109">
        <v>11195331.189999999</v>
      </c>
      <c r="L2722" s="109">
        <v>11204116.659999998</v>
      </c>
      <c r="M2722" s="109">
        <v>12078120.5</v>
      </c>
      <c r="N2722" s="109">
        <v>12038431.580000004</v>
      </c>
      <c r="O2722" s="109">
        <v>12380967.570000004</v>
      </c>
      <c r="P2722" s="236">
        <v>11041665.398333332</v>
      </c>
      <c r="Q2722" s="105">
        <v>6.5782849006746072E-3</v>
      </c>
      <c r="R2722" s="105">
        <v>1.5062203600289686E-3</v>
      </c>
    </row>
    <row r="2723" spans="1:18" ht="15" x14ac:dyDescent="0.25">
      <c r="A2723" s="16" t="s">
        <v>931</v>
      </c>
      <c r="B2723" s="133"/>
      <c r="C2723" s="235" t="s">
        <v>243</v>
      </c>
      <c r="D2723" s="109">
        <v>274060501.95999992</v>
      </c>
      <c r="E2723" s="109">
        <v>253080271.92999998</v>
      </c>
      <c r="F2723" s="109">
        <v>253759410.69000006</v>
      </c>
      <c r="G2723" s="109">
        <v>275224764.5200001</v>
      </c>
      <c r="H2723" s="109">
        <v>238719797.46999982</v>
      </c>
      <c r="I2723" s="109">
        <v>245161775.89999989</v>
      </c>
      <c r="J2723" s="109">
        <v>255409993.60000023</v>
      </c>
      <c r="K2723" s="109">
        <v>258389601.07999998</v>
      </c>
      <c r="L2723" s="109">
        <v>251521266.25000015</v>
      </c>
      <c r="M2723" s="109">
        <v>259704329.18999991</v>
      </c>
      <c r="N2723" s="109">
        <v>263113650.40000015</v>
      </c>
      <c r="O2723" s="109">
        <v>285934652.37000024</v>
      </c>
      <c r="P2723" s="236">
        <v>259506667.94666672</v>
      </c>
      <c r="Q2723" s="105">
        <v>0.15460609734067959</v>
      </c>
      <c r="R2723" s="105">
        <v>3.5399934042879645E-2</v>
      </c>
    </row>
    <row r="2724" spans="1:18" ht="15" x14ac:dyDescent="0.25">
      <c r="A2724" s="16" t="s">
        <v>932</v>
      </c>
      <c r="B2724" s="133"/>
      <c r="C2724" s="459" t="s">
        <v>244</v>
      </c>
      <c r="D2724" s="407">
        <v>683233669.56000137</v>
      </c>
      <c r="E2724" s="407">
        <v>692010197.91000175</v>
      </c>
      <c r="F2724" s="407">
        <v>689170488.81000078</v>
      </c>
      <c r="G2724" s="407">
        <v>671421167.21999979</v>
      </c>
      <c r="H2724" s="407">
        <v>658216742.48000133</v>
      </c>
      <c r="I2724" s="407">
        <v>662533317.78999984</v>
      </c>
      <c r="J2724" s="407">
        <v>670583902.45999944</v>
      </c>
      <c r="K2724" s="407">
        <v>679101485.13999927</v>
      </c>
      <c r="L2724" s="407">
        <v>689485447.61999869</v>
      </c>
      <c r="M2724" s="407">
        <v>692951837.90000021</v>
      </c>
      <c r="N2724" s="407">
        <v>706199036.91000021</v>
      </c>
      <c r="O2724" s="407">
        <v>706819869.07000113</v>
      </c>
      <c r="P2724" s="460">
        <v>683477263.57250035</v>
      </c>
      <c r="Q2724" s="395">
        <v>0.40719474832048763</v>
      </c>
      <c r="R2724" s="395">
        <v>9.3234791389818536E-2</v>
      </c>
    </row>
    <row r="2725" spans="1:18" ht="15" x14ac:dyDescent="0.25">
      <c r="A2725" s="16" t="s">
        <v>933</v>
      </c>
      <c r="B2725" s="133"/>
      <c r="C2725" s="459" t="s">
        <v>40</v>
      </c>
      <c r="D2725" s="407">
        <v>556801945.67000031</v>
      </c>
      <c r="E2725" s="407">
        <v>534532552.4100008</v>
      </c>
      <c r="F2725" s="407">
        <v>553854407.58000064</v>
      </c>
      <c r="G2725" s="407">
        <v>535800805.24000204</v>
      </c>
      <c r="H2725" s="407">
        <v>500950653.07000113</v>
      </c>
      <c r="I2725" s="407">
        <v>505623587.76999992</v>
      </c>
      <c r="J2725" s="407">
        <v>514166070.13000065</v>
      </c>
      <c r="K2725" s="407">
        <v>522082108.09999967</v>
      </c>
      <c r="L2725" s="407">
        <v>532015341.87999994</v>
      </c>
      <c r="M2725" s="407">
        <v>531220631.69999927</v>
      </c>
      <c r="N2725" s="407">
        <v>542191353.83999956</v>
      </c>
      <c r="O2725" s="407">
        <v>543417221.16000044</v>
      </c>
      <c r="P2725" s="460">
        <v>531054723.21250033</v>
      </c>
      <c r="Q2725" s="395">
        <v>0.3163860831779991</v>
      </c>
      <c r="R2725" s="395">
        <v>7.2442462937968952E-2</v>
      </c>
    </row>
    <row r="2726" spans="1:18" ht="15" x14ac:dyDescent="0.25">
      <c r="A2726" s="16" t="s">
        <v>934</v>
      </c>
      <c r="B2726" s="188"/>
      <c r="C2726" s="461" t="s">
        <v>41</v>
      </c>
      <c r="D2726" s="462">
        <v>1621857.3199999996</v>
      </c>
      <c r="E2726" s="462">
        <v>27138650.410000026</v>
      </c>
      <c r="F2726" s="462">
        <v>1409460.7</v>
      </c>
      <c r="G2726" s="462">
        <v>1312923.6000000003</v>
      </c>
      <c r="H2726" s="462">
        <v>24506186.660000015</v>
      </c>
      <c r="I2726" s="462">
        <v>25400267.960000023</v>
      </c>
      <c r="J2726" s="462">
        <v>26391244.569999989</v>
      </c>
      <c r="K2726" s="462">
        <v>27319444.870000012</v>
      </c>
      <c r="L2726" s="462">
        <v>28517833.380000018</v>
      </c>
      <c r="M2726" s="462">
        <v>29435704.889999986</v>
      </c>
      <c r="N2726" s="462">
        <v>31075509.509999998</v>
      </c>
      <c r="O2726" s="462">
        <v>32334659.939999998</v>
      </c>
      <c r="P2726" s="463">
        <v>21371978.650833338</v>
      </c>
      <c r="Q2726" s="434">
        <v>1.2732768054856862E-2</v>
      </c>
      <c r="R2726" s="434">
        <v>2.9154034483646492E-3</v>
      </c>
    </row>
    <row r="2727" spans="1:18" ht="15" x14ac:dyDescent="0.25">
      <c r="A2727" s="16" t="s">
        <v>935</v>
      </c>
      <c r="B2727" s="133" t="s">
        <v>24</v>
      </c>
      <c r="C2727" s="235" t="s">
        <v>241</v>
      </c>
      <c r="D2727" s="109">
        <v>224654680.92000014</v>
      </c>
      <c r="E2727" s="109">
        <v>242405555.98000008</v>
      </c>
      <c r="F2727" s="109">
        <v>232217303.20000002</v>
      </c>
      <c r="G2727" s="109">
        <v>216204283.13</v>
      </c>
      <c r="H2727" s="109">
        <v>211755888.35999995</v>
      </c>
      <c r="I2727" s="109">
        <v>215925057.81000009</v>
      </c>
      <c r="J2727" s="109">
        <v>215152441.32999995</v>
      </c>
      <c r="K2727" s="109">
        <v>215529931.94999984</v>
      </c>
      <c r="L2727" s="109">
        <v>217833631.0999999</v>
      </c>
      <c r="M2727" s="109">
        <v>218778228.03</v>
      </c>
      <c r="N2727" s="109">
        <v>221548778.62000006</v>
      </c>
      <c r="O2727" s="109">
        <v>222163650.92000017</v>
      </c>
      <c r="P2727" s="236">
        <v>221180785.94583333</v>
      </c>
      <c r="Q2727" s="105">
        <v>0.21887205058017689</v>
      </c>
      <c r="R2727" s="105">
        <v>3.0171807514572008E-2</v>
      </c>
    </row>
    <row r="2728" spans="1:18" ht="15" x14ac:dyDescent="0.25">
      <c r="A2728" s="16" t="s">
        <v>936</v>
      </c>
      <c r="B2728" s="133"/>
      <c r="C2728" s="235" t="s">
        <v>242</v>
      </c>
      <c r="D2728" s="109">
        <v>176118092.39999992</v>
      </c>
      <c r="E2728" s="109">
        <v>179406763.37999991</v>
      </c>
      <c r="F2728" s="109">
        <v>169580906.09000003</v>
      </c>
      <c r="G2728" s="109">
        <v>155346411.24999988</v>
      </c>
      <c r="H2728" s="109">
        <v>152541891.37999991</v>
      </c>
      <c r="I2728" s="109">
        <v>157972373.6999999</v>
      </c>
      <c r="J2728" s="109">
        <v>157051795.41000009</v>
      </c>
      <c r="K2728" s="109">
        <v>156513241.31999999</v>
      </c>
      <c r="L2728" s="109">
        <v>156756801.89000005</v>
      </c>
      <c r="M2728" s="109">
        <v>157747956.93000004</v>
      </c>
      <c r="N2728" s="109">
        <v>159009571.14000002</v>
      </c>
      <c r="O2728" s="109">
        <v>160581786.44000006</v>
      </c>
      <c r="P2728" s="236">
        <v>161552299.2775</v>
      </c>
      <c r="Q2728" s="105">
        <v>0.15986597962206475</v>
      </c>
      <c r="R2728" s="105">
        <v>2.2037741011242142E-2</v>
      </c>
    </row>
    <row r="2729" spans="1:18" ht="15" x14ac:dyDescent="0.25">
      <c r="A2729" s="16" t="s">
        <v>937</v>
      </c>
      <c r="B2729" s="133"/>
      <c r="C2729" s="235" t="s">
        <v>243</v>
      </c>
      <c r="D2729" s="109">
        <v>225845989.4099997</v>
      </c>
      <c r="E2729" s="109">
        <v>228685304.36999983</v>
      </c>
      <c r="F2729" s="109">
        <v>217316813.51000029</v>
      </c>
      <c r="G2729" s="109">
        <v>198222431.69000009</v>
      </c>
      <c r="H2729" s="109">
        <v>195708448.86999992</v>
      </c>
      <c r="I2729" s="109">
        <v>204104553.65999988</v>
      </c>
      <c r="J2729" s="109">
        <v>202044780.25000042</v>
      </c>
      <c r="K2729" s="109">
        <v>202879845.08999988</v>
      </c>
      <c r="L2729" s="109">
        <v>206471196.36999995</v>
      </c>
      <c r="M2729" s="109">
        <v>209297305.5399999</v>
      </c>
      <c r="N2729" s="109">
        <v>214777123.9500002</v>
      </c>
      <c r="O2729" s="109">
        <v>216681150.47000021</v>
      </c>
      <c r="P2729" s="236">
        <v>210169578.59833336</v>
      </c>
      <c r="Q2729" s="105">
        <v>0.20797578072018535</v>
      </c>
      <c r="R2729" s="105">
        <v>2.8669742011137311E-2</v>
      </c>
    </row>
    <row r="2730" spans="1:18" ht="15" x14ac:dyDescent="0.25">
      <c r="A2730" s="16" t="s">
        <v>938</v>
      </c>
      <c r="B2730" s="133"/>
      <c r="C2730" s="459" t="s">
        <v>244</v>
      </c>
      <c r="D2730" s="407">
        <v>330807554.44999951</v>
      </c>
      <c r="E2730" s="407">
        <v>338903221.82999951</v>
      </c>
      <c r="F2730" s="407">
        <v>325179077.29000056</v>
      </c>
      <c r="G2730" s="407">
        <v>296110039.29999977</v>
      </c>
      <c r="H2730" s="407">
        <v>293278338.67999959</v>
      </c>
      <c r="I2730" s="407">
        <v>299263650.88000047</v>
      </c>
      <c r="J2730" s="407">
        <v>297202020.74999958</v>
      </c>
      <c r="K2730" s="407">
        <v>293307524.13000011</v>
      </c>
      <c r="L2730" s="407">
        <v>300108790.25000089</v>
      </c>
      <c r="M2730" s="407">
        <v>303003771.80000031</v>
      </c>
      <c r="N2730" s="407">
        <v>299704186.28000027</v>
      </c>
      <c r="O2730" s="407">
        <v>296286937.8099997</v>
      </c>
      <c r="P2730" s="460">
        <v>306096259.45416665</v>
      </c>
      <c r="Q2730" s="395">
        <v>0.30290115705648352</v>
      </c>
      <c r="R2730" s="395">
        <v>4.1755333229728894E-2</v>
      </c>
    </row>
    <row r="2731" spans="1:18" ht="15" x14ac:dyDescent="0.25">
      <c r="A2731" s="16" t="s">
        <v>939</v>
      </c>
      <c r="B2731" s="133"/>
      <c r="C2731" s="459" t="s">
        <v>40</v>
      </c>
      <c r="D2731" s="407">
        <v>116001219.54999995</v>
      </c>
      <c r="E2731" s="407">
        <v>117577067.35999994</v>
      </c>
      <c r="F2731" s="407">
        <v>111764320.1900001</v>
      </c>
      <c r="G2731" s="407">
        <v>103487295.48999999</v>
      </c>
      <c r="H2731" s="407">
        <v>100444632.74000001</v>
      </c>
      <c r="I2731" s="407">
        <v>100737678.56</v>
      </c>
      <c r="J2731" s="407">
        <v>99773959.950000137</v>
      </c>
      <c r="K2731" s="407">
        <v>99511645.119999975</v>
      </c>
      <c r="L2731" s="407">
        <v>100647444.50999992</v>
      </c>
      <c r="M2731" s="407">
        <v>101201312.42000009</v>
      </c>
      <c r="N2731" s="407">
        <v>100334262.69000001</v>
      </c>
      <c r="O2731" s="407">
        <v>98960171.589999974</v>
      </c>
      <c r="P2731" s="460">
        <v>104203417.51416667</v>
      </c>
      <c r="Q2731" s="395">
        <v>0.10311571853430983</v>
      </c>
      <c r="R2731" s="395">
        <v>1.4214640942491171E-2</v>
      </c>
    </row>
    <row r="2732" spans="1:18" ht="15" x14ac:dyDescent="0.25">
      <c r="A2732" s="16" t="s">
        <v>940</v>
      </c>
      <c r="B2732" s="188"/>
      <c r="C2732" s="461" t="s">
        <v>41</v>
      </c>
      <c r="D2732" s="462">
        <v>10778302.04999999</v>
      </c>
      <c r="E2732" s="462">
        <v>8911918.2999999858</v>
      </c>
      <c r="F2732" s="462">
        <v>8257983.4099999936</v>
      </c>
      <c r="G2732" s="462">
        <v>7096149.139999995</v>
      </c>
      <c r="H2732" s="462">
        <v>7435263.6699999943</v>
      </c>
      <c r="I2732" s="462">
        <v>7163233.5900000008</v>
      </c>
      <c r="J2732" s="462">
        <v>6690073.330000001</v>
      </c>
      <c r="K2732" s="462">
        <v>6220855.6699999981</v>
      </c>
      <c r="L2732" s="462">
        <v>6627114.0699999994</v>
      </c>
      <c r="M2732" s="462">
        <v>6378232.7399999984</v>
      </c>
      <c r="N2732" s="462">
        <v>6360572.5500000073</v>
      </c>
      <c r="O2732" s="462">
        <v>6232213.0299999882</v>
      </c>
      <c r="P2732" s="463">
        <v>7345992.6291666618</v>
      </c>
      <c r="Q2732" s="434">
        <v>7.2693134867796647E-3</v>
      </c>
      <c r="R2732" s="434">
        <v>1.0020846732363129E-3</v>
      </c>
    </row>
    <row r="2733" spans="1:18" ht="15" x14ac:dyDescent="0.25">
      <c r="A2733" s="16" t="s">
        <v>941</v>
      </c>
      <c r="B2733" s="133" t="s">
        <v>354</v>
      </c>
      <c r="C2733" s="235" t="s">
        <v>241</v>
      </c>
      <c r="D2733" s="109">
        <v>256753127.41000029</v>
      </c>
      <c r="E2733" s="109">
        <v>258288350.19999969</v>
      </c>
      <c r="F2733" s="109">
        <v>242092630.62000063</v>
      </c>
      <c r="G2733" s="109">
        <v>219557402.03999999</v>
      </c>
      <c r="H2733" s="109">
        <v>229147566.80000001</v>
      </c>
      <c r="I2733" s="109">
        <v>239198630.11000001</v>
      </c>
      <c r="J2733" s="109">
        <v>236164274.73000005</v>
      </c>
      <c r="K2733" s="109">
        <v>245540914.12000021</v>
      </c>
      <c r="L2733" s="109">
        <v>247171278.99999958</v>
      </c>
      <c r="M2733" s="109">
        <v>247839427.35999995</v>
      </c>
      <c r="N2733" s="109">
        <v>249017682.98999983</v>
      </c>
      <c r="O2733" s="109">
        <v>252255858.13999963</v>
      </c>
      <c r="P2733" s="236">
        <v>243585595.29333338</v>
      </c>
      <c r="Q2733" s="105">
        <v>0.11058032301019706</v>
      </c>
      <c r="R2733" s="105">
        <v>3.3228101903538525E-2</v>
      </c>
    </row>
    <row r="2734" spans="1:18" ht="15" x14ac:dyDescent="0.25">
      <c r="A2734" s="16" t="s">
        <v>942</v>
      </c>
      <c r="B2734" s="133"/>
      <c r="C2734" s="235" t="s">
        <v>242</v>
      </c>
      <c r="D2734" s="109">
        <v>280710522.74000013</v>
      </c>
      <c r="E2734" s="109">
        <v>282457663.4599995</v>
      </c>
      <c r="F2734" s="109">
        <v>270316300.48999929</v>
      </c>
      <c r="G2734" s="109">
        <v>252012647.2899999</v>
      </c>
      <c r="H2734" s="109">
        <v>268683286.56999952</v>
      </c>
      <c r="I2734" s="109">
        <v>275385357.6000002</v>
      </c>
      <c r="J2734" s="109">
        <v>274949932.63000005</v>
      </c>
      <c r="K2734" s="109">
        <v>277047093.53999984</v>
      </c>
      <c r="L2734" s="109">
        <v>281347198.00999969</v>
      </c>
      <c r="M2734" s="109">
        <v>284204906.00000018</v>
      </c>
      <c r="N2734" s="109">
        <v>286435365.04000008</v>
      </c>
      <c r="O2734" s="109">
        <v>289238095.21999973</v>
      </c>
      <c r="P2734" s="236">
        <v>276899030.71583313</v>
      </c>
      <c r="Q2734" s="105">
        <v>0.12570359187658139</v>
      </c>
      <c r="R2734" s="105">
        <v>3.7772468435733328E-2</v>
      </c>
    </row>
    <row r="2735" spans="1:18" ht="15" x14ac:dyDescent="0.25">
      <c r="A2735" s="16" t="s">
        <v>943</v>
      </c>
      <c r="B2735" s="133"/>
      <c r="C2735" s="235" t="s">
        <v>243</v>
      </c>
      <c r="D2735" s="109">
        <v>1204808436.5300031</v>
      </c>
      <c r="E2735" s="109">
        <v>1221562358.580003</v>
      </c>
      <c r="F2735" s="109">
        <v>1158189543.2999978</v>
      </c>
      <c r="G2735" s="109">
        <v>1050598994.8799978</v>
      </c>
      <c r="H2735" s="109">
        <v>1102937931.0499973</v>
      </c>
      <c r="I2735" s="109">
        <v>1139041956.7300017</v>
      </c>
      <c r="J2735" s="109">
        <v>1125760050.7799988</v>
      </c>
      <c r="K2735" s="109">
        <v>1145347313.1499999</v>
      </c>
      <c r="L2735" s="109">
        <v>1167515764.619997</v>
      </c>
      <c r="M2735" s="109">
        <v>1165280328.4399986</v>
      </c>
      <c r="N2735" s="109">
        <v>1182075558.5300019</v>
      </c>
      <c r="O2735" s="109">
        <v>1205511072.3999984</v>
      </c>
      <c r="P2735" s="236">
        <v>1155719109.0824997</v>
      </c>
      <c r="Q2735" s="105">
        <v>0.5246607141834454</v>
      </c>
      <c r="R2735" s="105">
        <v>0.15765444702185591</v>
      </c>
    </row>
    <row r="2736" spans="1:18" ht="15" x14ac:dyDescent="0.25">
      <c r="A2736" s="16" t="s">
        <v>944</v>
      </c>
      <c r="B2736" s="133"/>
      <c r="C2736" s="459" t="s">
        <v>244</v>
      </c>
      <c r="D2736" s="407">
        <v>535935521.76000047</v>
      </c>
      <c r="E2736" s="407">
        <v>541292485.00999951</v>
      </c>
      <c r="F2736" s="407">
        <v>521636766.16000277</v>
      </c>
      <c r="G2736" s="407">
        <v>489370387.29999942</v>
      </c>
      <c r="H2736" s="407">
        <v>500944864.94000006</v>
      </c>
      <c r="I2736" s="407">
        <v>508363090.07000124</v>
      </c>
      <c r="J2736" s="407">
        <v>503764837.05999923</v>
      </c>
      <c r="K2736" s="407">
        <v>488417455.39999932</v>
      </c>
      <c r="L2736" s="407">
        <v>498341866.12000054</v>
      </c>
      <c r="M2736" s="407">
        <v>503329636.83999944</v>
      </c>
      <c r="N2736" s="407">
        <v>508924598.71999913</v>
      </c>
      <c r="O2736" s="407">
        <v>513306604.69000077</v>
      </c>
      <c r="P2736" s="460">
        <v>509469009.50583339</v>
      </c>
      <c r="Q2736" s="395">
        <v>0.23128316584975864</v>
      </c>
      <c r="R2736" s="395">
        <v>6.9497903372194955E-2</v>
      </c>
    </row>
    <row r="2737" spans="1:18" ht="15" x14ac:dyDescent="0.25">
      <c r="A2737" s="16" t="s">
        <v>945</v>
      </c>
      <c r="B2737" s="133"/>
      <c r="C2737" s="459" t="s">
        <v>40</v>
      </c>
      <c r="D2737" s="407">
        <v>3479490.24</v>
      </c>
      <c r="E2737" s="407">
        <v>3510739.2800000026</v>
      </c>
      <c r="F2737" s="407">
        <v>3290981.9799999981</v>
      </c>
      <c r="G2737" s="407">
        <v>2866588.9399999995</v>
      </c>
      <c r="H2737" s="407">
        <v>2876092.8599999971</v>
      </c>
      <c r="I2737" s="407">
        <v>2916010.0200000009</v>
      </c>
      <c r="J2737" s="407">
        <v>2760846.88</v>
      </c>
      <c r="K2737" s="407">
        <v>2735090.4300000006</v>
      </c>
      <c r="L2737" s="407">
        <v>2805306.7100000004</v>
      </c>
      <c r="M2737" s="407">
        <v>2815047.8599999985</v>
      </c>
      <c r="N2737" s="407">
        <v>2889721.2700000019</v>
      </c>
      <c r="O2737" s="407">
        <v>2908763.3599999985</v>
      </c>
      <c r="P2737" s="460">
        <v>2987889.9858333333</v>
      </c>
      <c r="Q2737" s="395">
        <v>1.356409599485975E-3</v>
      </c>
      <c r="R2737" s="395">
        <v>4.0758532049595917E-4</v>
      </c>
    </row>
    <row r="2738" spans="1:18" ht="15" x14ac:dyDescent="0.25">
      <c r="A2738" s="16" t="s">
        <v>946</v>
      </c>
      <c r="B2738" s="188"/>
      <c r="C2738" s="461" t="s">
        <v>41</v>
      </c>
      <c r="D2738" s="462">
        <v>11044631.119999995</v>
      </c>
      <c r="E2738" s="462">
        <v>12836036.410000013</v>
      </c>
      <c r="F2738" s="462">
        <v>13365847.819999998</v>
      </c>
      <c r="G2738" s="462">
        <v>13437111.969999986</v>
      </c>
      <c r="H2738" s="462">
        <v>11445186.949999999</v>
      </c>
      <c r="I2738" s="462">
        <v>10999548.539999995</v>
      </c>
      <c r="J2738" s="462">
        <v>11820746.980000006</v>
      </c>
      <c r="K2738" s="462">
        <v>15070203.889999993</v>
      </c>
      <c r="L2738" s="462">
        <v>18553314.759999994</v>
      </c>
      <c r="M2738" s="462">
        <v>18652220.789999992</v>
      </c>
      <c r="N2738" s="462">
        <v>17307272.86999999</v>
      </c>
      <c r="O2738" s="462">
        <v>15059933.940000009</v>
      </c>
      <c r="P2738" s="463">
        <v>14132671.336666664</v>
      </c>
      <c r="Q2738" s="434">
        <v>6.4157954805315401E-3</v>
      </c>
      <c r="R2738" s="434">
        <v>1.9278719777270439E-3</v>
      </c>
    </row>
    <row r="2739" spans="1:18" ht="15" x14ac:dyDescent="0.25">
      <c r="A2739" s="16" t="s">
        <v>947</v>
      </c>
      <c r="B2739" s="133" t="s">
        <v>351</v>
      </c>
      <c r="C2739" s="235" t="s">
        <v>241</v>
      </c>
      <c r="D2739" s="109">
        <v>657064.2899999998</v>
      </c>
      <c r="E2739" s="109">
        <v>681480.16999999993</v>
      </c>
      <c r="F2739" s="109">
        <v>642245.85</v>
      </c>
      <c r="G2739" s="109">
        <v>561190.18000000005</v>
      </c>
      <c r="H2739" s="109">
        <v>547287.56999999995</v>
      </c>
      <c r="I2739" s="109">
        <v>533769.41999999993</v>
      </c>
      <c r="J2739" s="109">
        <v>545052.15</v>
      </c>
      <c r="K2739" s="109">
        <v>552081.60999999987</v>
      </c>
      <c r="L2739" s="109">
        <v>526411.92999999993</v>
      </c>
      <c r="M2739" s="109">
        <v>507152.81</v>
      </c>
      <c r="N2739" s="109">
        <v>499862.74000000005</v>
      </c>
      <c r="O2739" s="109">
        <v>501350.01999999984</v>
      </c>
      <c r="P2739" s="236">
        <v>562912.3949999999</v>
      </c>
      <c r="Q2739" s="105">
        <v>8.88879440889178E-4</v>
      </c>
      <c r="R2739" s="105">
        <v>7.6788245221563173E-5</v>
      </c>
    </row>
    <row r="2740" spans="1:18" ht="15" x14ac:dyDescent="0.25">
      <c r="A2740" s="16" t="s">
        <v>948</v>
      </c>
      <c r="B2740" s="133"/>
      <c r="C2740" s="235" t="s">
        <v>242</v>
      </c>
      <c r="D2740" s="109">
        <v>44662919.460000001</v>
      </c>
      <c r="E2740" s="109">
        <v>44636518.559999987</v>
      </c>
      <c r="F2740" s="109">
        <v>44000411.629999995</v>
      </c>
      <c r="G2740" s="109">
        <v>42860999.210000023</v>
      </c>
      <c r="H2740" s="109">
        <v>42640359.450000003</v>
      </c>
      <c r="I2740" s="109">
        <v>42880177.140000023</v>
      </c>
      <c r="J2740" s="109">
        <v>42791575.820000015</v>
      </c>
      <c r="K2740" s="109">
        <v>43442245.140000023</v>
      </c>
      <c r="L2740" s="109">
        <v>43896819.36999999</v>
      </c>
      <c r="M2740" s="109">
        <v>44315191.109999977</v>
      </c>
      <c r="N2740" s="109">
        <v>45151004.369999997</v>
      </c>
      <c r="O2740" s="109">
        <v>46809160.390000001</v>
      </c>
      <c r="P2740" s="236">
        <v>44007281.804166667</v>
      </c>
      <c r="Q2740" s="105">
        <v>6.9490685216018686E-2</v>
      </c>
      <c r="R2740" s="105">
        <v>6.0031400564785672E-3</v>
      </c>
    </row>
    <row r="2741" spans="1:18" ht="15" x14ac:dyDescent="0.25">
      <c r="A2741" s="16" t="s">
        <v>949</v>
      </c>
      <c r="B2741" s="133"/>
      <c r="C2741" s="235" t="s">
        <v>243</v>
      </c>
      <c r="D2741" s="109">
        <v>239933520.75999993</v>
      </c>
      <c r="E2741" s="109">
        <v>239173720.40000015</v>
      </c>
      <c r="F2741" s="109">
        <v>232862929.76999995</v>
      </c>
      <c r="G2741" s="109">
        <v>228978847.2299999</v>
      </c>
      <c r="H2741" s="109">
        <v>228805786.84999961</v>
      </c>
      <c r="I2741" s="109">
        <v>230967928.97000012</v>
      </c>
      <c r="J2741" s="109">
        <v>229651753.90000001</v>
      </c>
      <c r="K2741" s="109">
        <v>234116611.21999985</v>
      </c>
      <c r="L2741" s="109">
        <v>231597983.93999994</v>
      </c>
      <c r="M2741" s="109">
        <v>233857749.40000001</v>
      </c>
      <c r="N2741" s="109">
        <v>232915959.62000009</v>
      </c>
      <c r="O2741" s="109">
        <v>230987338.93000004</v>
      </c>
      <c r="P2741" s="236">
        <v>232820844.24916661</v>
      </c>
      <c r="Q2741" s="105">
        <v>0.36764097522412104</v>
      </c>
      <c r="R2741" s="105">
        <v>3.1759656102254376E-2</v>
      </c>
    </row>
    <row r="2742" spans="1:18" ht="15" x14ac:dyDescent="0.25">
      <c r="A2742" s="16" t="s">
        <v>950</v>
      </c>
      <c r="B2742" s="133"/>
      <c r="C2742" s="459" t="s">
        <v>244</v>
      </c>
      <c r="D2742" s="407">
        <v>44329828.879999988</v>
      </c>
      <c r="E2742" s="407">
        <v>43744963.449999958</v>
      </c>
      <c r="F2742" s="407">
        <v>43172007.899999976</v>
      </c>
      <c r="G2742" s="407">
        <v>41789720.999999955</v>
      </c>
      <c r="H2742" s="407">
        <v>41553060.069999978</v>
      </c>
      <c r="I2742" s="407">
        <v>42258492.470000014</v>
      </c>
      <c r="J2742" s="407">
        <v>42275079.409999974</v>
      </c>
      <c r="K2742" s="407">
        <v>42384182.890000001</v>
      </c>
      <c r="L2742" s="407">
        <v>42031062.739999972</v>
      </c>
      <c r="M2742" s="407">
        <v>42088887.929999985</v>
      </c>
      <c r="N2742" s="407">
        <v>45388490.989999972</v>
      </c>
      <c r="O2742" s="407">
        <v>42113351.090000041</v>
      </c>
      <c r="P2742" s="460">
        <v>42760760.734999985</v>
      </c>
      <c r="Q2742" s="395">
        <v>6.7522338167953666E-2</v>
      </c>
      <c r="R2742" s="395">
        <v>5.833099093829279E-3</v>
      </c>
    </row>
    <row r="2743" spans="1:18" ht="15" x14ac:dyDescent="0.25">
      <c r="A2743" s="16" t="s">
        <v>951</v>
      </c>
      <c r="B2743" s="188"/>
      <c r="C2743" s="461" t="s">
        <v>40</v>
      </c>
      <c r="D2743" s="462">
        <v>310055346.10999978</v>
      </c>
      <c r="E2743" s="462">
        <v>311153729.47000027</v>
      </c>
      <c r="F2743" s="462">
        <v>307510396.54999989</v>
      </c>
      <c r="G2743" s="462">
        <v>301650390.28999996</v>
      </c>
      <c r="H2743" s="462">
        <v>301917019.0199998</v>
      </c>
      <c r="I2743" s="462">
        <v>309098337.57000053</v>
      </c>
      <c r="J2743" s="462">
        <v>311953835.78000057</v>
      </c>
      <c r="K2743" s="462">
        <v>318498105.05999994</v>
      </c>
      <c r="L2743" s="462">
        <v>320553645.63000029</v>
      </c>
      <c r="M2743" s="462">
        <v>322334229.4600004</v>
      </c>
      <c r="N2743" s="462">
        <v>327112505.69999999</v>
      </c>
      <c r="O2743" s="462">
        <v>315738975.66000044</v>
      </c>
      <c r="P2743" s="463">
        <v>313131376.35833347</v>
      </c>
      <c r="Q2743" s="434">
        <v>0.49445712195101738</v>
      </c>
      <c r="R2743" s="434">
        <v>4.271501059124716E-2</v>
      </c>
    </row>
    <row r="2744" spans="1:18" ht="15" x14ac:dyDescent="0.25">
      <c r="A2744" s="16" t="s">
        <v>952</v>
      </c>
      <c r="B2744" s="133" t="s">
        <v>17</v>
      </c>
      <c r="C2744" s="235" t="s">
        <v>241</v>
      </c>
      <c r="D2744" s="109">
        <v>31587168.01000002</v>
      </c>
      <c r="E2744" s="109">
        <v>33526619.560000014</v>
      </c>
      <c r="F2744" s="109">
        <v>34821709.079999983</v>
      </c>
      <c r="G2744" s="109">
        <v>34997140.449999996</v>
      </c>
      <c r="H2744" s="109">
        <v>35788542.910000019</v>
      </c>
      <c r="I2744" s="109">
        <v>36710022.150000021</v>
      </c>
      <c r="J2744" s="109">
        <v>37283233.810000002</v>
      </c>
      <c r="K2744" s="109">
        <v>37701942.439999998</v>
      </c>
      <c r="L2744" s="109">
        <v>38383719.399999984</v>
      </c>
      <c r="M2744" s="109">
        <v>38970529.860000007</v>
      </c>
      <c r="N2744" s="109">
        <v>39533391.459999971</v>
      </c>
      <c r="O2744" s="109">
        <v>39748885.139999956</v>
      </c>
      <c r="P2744" s="236">
        <v>36587742.022500001</v>
      </c>
      <c r="Q2744" s="105">
        <v>0.14857809177419484</v>
      </c>
      <c r="R2744" s="105">
        <v>4.9910226377712329E-3</v>
      </c>
    </row>
    <row r="2745" spans="1:18" ht="15" x14ac:dyDescent="0.25">
      <c r="A2745" s="16" t="s">
        <v>953</v>
      </c>
      <c r="B2745" s="133"/>
      <c r="C2745" s="235" t="s">
        <v>242</v>
      </c>
      <c r="D2745" s="109">
        <v>15960729.690000011</v>
      </c>
      <c r="E2745" s="109">
        <v>16285165.339999996</v>
      </c>
      <c r="F2745" s="109">
        <v>16612247.389999988</v>
      </c>
      <c r="G2745" s="109">
        <v>16411642.720000003</v>
      </c>
      <c r="H2745" s="109">
        <v>16428926.66</v>
      </c>
      <c r="I2745" s="109">
        <v>16782392.099999998</v>
      </c>
      <c r="J2745" s="109">
        <v>16991739.839999996</v>
      </c>
      <c r="K2745" s="109">
        <v>17066928.220000003</v>
      </c>
      <c r="L2745" s="109">
        <v>17357501.919999987</v>
      </c>
      <c r="M2745" s="109">
        <v>17486895.939999986</v>
      </c>
      <c r="N2745" s="109">
        <v>17638713.780000024</v>
      </c>
      <c r="O2745" s="109">
        <v>17460418.730000004</v>
      </c>
      <c r="P2745" s="236">
        <v>16873608.5275</v>
      </c>
      <c r="Q2745" s="105">
        <v>6.8521543494512366E-2</v>
      </c>
      <c r="R2745" s="105">
        <v>2.3017698684398833E-3</v>
      </c>
    </row>
    <row r="2746" spans="1:18" ht="15" x14ac:dyDescent="0.25">
      <c r="A2746" s="16" t="s">
        <v>954</v>
      </c>
      <c r="B2746" s="133"/>
      <c r="C2746" s="235" t="s">
        <v>243</v>
      </c>
      <c r="D2746" s="109">
        <v>53884933.260000095</v>
      </c>
      <c r="E2746" s="109">
        <v>54191978.440000094</v>
      </c>
      <c r="F2746" s="109">
        <v>53769473.719999969</v>
      </c>
      <c r="G2746" s="109">
        <v>53122049.930000067</v>
      </c>
      <c r="H2746" s="109">
        <v>53017518.590000033</v>
      </c>
      <c r="I2746" s="109">
        <v>53297788.159999989</v>
      </c>
      <c r="J2746" s="109">
        <v>52947806.919999987</v>
      </c>
      <c r="K2746" s="109">
        <v>52990909.549999937</v>
      </c>
      <c r="L2746" s="109">
        <v>53221751.449999958</v>
      </c>
      <c r="M2746" s="109">
        <v>53460932.909999996</v>
      </c>
      <c r="N2746" s="109">
        <v>53791302.160000078</v>
      </c>
      <c r="O2746" s="109">
        <v>53425662.06000004</v>
      </c>
      <c r="P2746" s="236">
        <v>53426842.262500018</v>
      </c>
      <c r="Q2746" s="105">
        <v>0.21695950157300145</v>
      </c>
      <c r="R2746" s="105">
        <v>7.2880851470087582E-3</v>
      </c>
    </row>
    <row r="2747" spans="1:18" ht="15" x14ac:dyDescent="0.25">
      <c r="A2747" s="16" t="s">
        <v>955</v>
      </c>
      <c r="B2747" s="133"/>
      <c r="C2747" s="459" t="s">
        <v>244</v>
      </c>
      <c r="D2747" s="407">
        <v>106395737.11999999</v>
      </c>
      <c r="E2747" s="407">
        <v>105979279.65000004</v>
      </c>
      <c r="F2747" s="407">
        <v>104871673.42999999</v>
      </c>
      <c r="G2747" s="407">
        <v>103265506.78000005</v>
      </c>
      <c r="H2747" s="407">
        <v>102655397.86000012</v>
      </c>
      <c r="I2747" s="407">
        <v>102617222.34999993</v>
      </c>
      <c r="J2747" s="407">
        <v>101633665.05000007</v>
      </c>
      <c r="K2747" s="407">
        <v>101179358.5800001</v>
      </c>
      <c r="L2747" s="407">
        <v>101198516.80000003</v>
      </c>
      <c r="M2747" s="407">
        <v>101278254.78999989</v>
      </c>
      <c r="N2747" s="407">
        <v>101725044.21000004</v>
      </c>
      <c r="O2747" s="407">
        <v>101027529.71999991</v>
      </c>
      <c r="P2747" s="460">
        <v>102818932.19500001</v>
      </c>
      <c r="Q2747" s="395">
        <v>0.41753439538299209</v>
      </c>
      <c r="R2747" s="395">
        <v>1.402577994184857E-2</v>
      </c>
    </row>
    <row r="2748" spans="1:18" ht="15" x14ac:dyDescent="0.25">
      <c r="A2748" s="16" t="s">
        <v>956</v>
      </c>
      <c r="B2748" s="133"/>
      <c r="C2748" s="459" t="s">
        <v>40</v>
      </c>
      <c r="D2748" s="407">
        <v>37645251.029999956</v>
      </c>
      <c r="E2748" s="407">
        <v>37529980.73999998</v>
      </c>
      <c r="F2748" s="407">
        <v>37244240.810000025</v>
      </c>
      <c r="G2748" s="407">
        <v>36613084.769999981</v>
      </c>
      <c r="H2748" s="407">
        <v>36302404.010000035</v>
      </c>
      <c r="I2748" s="407">
        <v>36412159.399999976</v>
      </c>
      <c r="J2748" s="407">
        <v>36090764.549999997</v>
      </c>
      <c r="K2748" s="407">
        <v>35934727.349999949</v>
      </c>
      <c r="L2748" s="407">
        <v>35890560.599999987</v>
      </c>
      <c r="M2748" s="407">
        <v>35854909.849999957</v>
      </c>
      <c r="N2748" s="407">
        <v>36006194.660000041</v>
      </c>
      <c r="O2748" s="407">
        <v>35822639.870000005</v>
      </c>
      <c r="P2748" s="460">
        <v>36445576.469999991</v>
      </c>
      <c r="Q2748" s="395">
        <v>0.14800077583888827</v>
      </c>
      <c r="R2748" s="395">
        <v>4.9716294899130667E-3</v>
      </c>
    </row>
    <row r="2749" spans="1:18" ht="15" x14ac:dyDescent="0.25">
      <c r="A2749" s="16" t="s">
        <v>957</v>
      </c>
      <c r="B2749" s="188"/>
      <c r="C2749" s="461" t="s">
        <v>41</v>
      </c>
      <c r="D2749" s="462">
        <v>118520.95</v>
      </c>
      <c r="E2749" s="462">
        <v>113555.54</v>
      </c>
      <c r="F2749" s="462">
        <v>109561.71999999996</v>
      </c>
      <c r="G2749" s="462">
        <v>108526.75999999992</v>
      </c>
      <c r="H2749" s="462">
        <v>107509.00999999998</v>
      </c>
      <c r="I2749" s="462">
        <v>106147.99000000003</v>
      </c>
      <c r="J2749" s="462">
        <v>102219.97</v>
      </c>
      <c r="K2749" s="462">
        <v>99344.050000000032</v>
      </c>
      <c r="L2749" s="462">
        <v>87526.160000000018</v>
      </c>
      <c r="M2749" s="462">
        <v>85342.86</v>
      </c>
      <c r="N2749" s="462">
        <v>80724.239999999962</v>
      </c>
      <c r="O2749" s="462">
        <v>79853.100000000006</v>
      </c>
      <c r="P2749" s="463">
        <v>99902.695833333317</v>
      </c>
      <c r="Q2749" s="434">
        <v>4.0569193641100897E-4</v>
      </c>
      <c r="R2749" s="434">
        <v>1.3627969066030669E-5</v>
      </c>
    </row>
    <row r="2750" spans="1:18" ht="15" x14ac:dyDescent="0.25">
      <c r="A2750" s="16" t="s">
        <v>958</v>
      </c>
      <c r="B2750" s="133" t="s">
        <v>25</v>
      </c>
      <c r="C2750" s="235" t="s">
        <v>242</v>
      </c>
      <c r="D2750" s="109">
        <v>57884803.419999965</v>
      </c>
      <c r="E2750" s="109">
        <v>57207196.030000016</v>
      </c>
      <c r="F2750" s="109">
        <v>56457101.130000018</v>
      </c>
      <c r="G2750" s="109">
        <v>55278765.499999985</v>
      </c>
      <c r="H2750" s="109">
        <v>53372009.440000013</v>
      </c>
      <c r="I2750" s="109">
        <v>52563379.990000002</v>
      </c>
      <c r="J2750" s="109">
        <v>51848347.63000001</v>
      </c>
      <c r="K2750" s="109">
        <v>52171842.60999997</v>
      </c>
      <c r="L2750" s="109">
        <v>52694990.369999982</v>
      </c>
      <c r="M2750" s="109">
        <v>52840950.530000009</v>
      </c>
      <c r="N2750" s="109">
        <v>53609268.549999997</v>
      </c>
      <c r="O2750" s="109">
        <v>53784789.660000026</v>
      </c>
      <c r="P2750" s="236">
        <v>54142787.071666658</v>
      </c>
      <c r="Q2750" s="105">
        <v>0.26012056091217423</v>
      </c>
      <c r="R2750" s="105">
        <v>7.3857489150474659E-3</v>
      </c>
    </row>
    <row r="2751" spans="1:18" ht="15" x14ac:dyDescent="0.25">
      <c r="A2751" s="16" t="s">
        <v>959</v>
      </c>
      <c r="B2751" s="133"/>
      <c r="C2751" s="235" t="s">
        <v>243</v>
      </c>
      <c r="D2751" s="109">
        <v>126270743.76999992</v>
      </c>
      <c r="E2751" s="109">
        <v>126080318.92000003</v>
      </c>
      <c r="F2751" s="109">
        <v>126293224.23000008</v>
      </c>
      <c r="G2751" s="109">
        <v>123543450.40000008</v>
      </c>
      <c r="H2751" s="109">
        <v>118890858.76999988</v>
      </c>
      <c r="I2751" s="109">
        <v>116468316.40999988</v>
      </c>
      <c r="J2751" s="109">
        <v>114087961.68000007</v>
      </c>
      <c r="K2751" s="109">
        <v>114005455.13999994</v>
      </c>
      <c r="L2751" s="109">
        <v>115642146.92000005</v>
      </c>
      <c r="M2751" s="109">
        <v>116114184.52000007</v>
      </c>
      <c r="N2751" s="109">
        <v>118597752.47000009</v>
      </c>
      <c r="O2751" s="109">
        <v>119323173.49000007</v>
      </c>
      <c r="P2751" s="236">
        <v>119609798.89333333</v>
      </c>
      <c r="Q2751" s="105">
        <v>0.57464659027514076</v>
      </c>
      <c r="R2751" s="105">
        <v>1.6316262796670408E-2</v>
      </c>
    </row>
    <row r="2752" spans="1:18" ht="15" x14ac:dyDescent="0.25">
      <c r="A2752" s="16" t="s">
        <v>960</v>
      </c>
      <c r="B2752" s="133"/>
      <c r="C2752" s="464" t="s">
        <v>244</v>
      </c>
      <c r="D2752" s="465">
        <v>29624792.710000016</v>
      </c>
      <c r="E2752" s="465">
        <v>29230197.480000004</v>
      </c>
      <c r="F2752" s="465">
        <v>29137453.369999982</v>
      </c>
      <c r="G2752" s="465">
        <v>28615753.219999976</v>
      </c>
      <c r="H2752" s="465">
        <v>27637219.999999989</v>
      </c>
      <c r="I2752" s="465">
        <v>27121855.729999978</v>
      </c>
      <c r="J2752" s="465">
        <v>26459205.039999995</v>
      </c>
      <c r="K2752" s="465">
        <v>26360200.139999993</v>
      </c>
      <c r="L2752" s="465">
        <v>26501701.039999988</v>
      </c>
      <c r="M2752" s="465">
        <v>26421904.309999991</v>
      </c>
      <c r="N2752" s="465">
        <v>26844841.809999991</v>
      </c>
      <c r="O2752" s="465">
        <v>26802029.46999998</v>
      </c>
      <c r="P2752" s="466">
        <v>27563096.193333324</v>
      </c>
      <c r="Q2752" s="444">
        <v>0.13242258904765641</v>
      </c>
      <c r="R2752" s="444">
        <v>3.7599488097241384E-3</v>
      </c>
    </row>
    <row r="2753" spans="1:18" ht="15" x14ac:dyDescent="0.25">
      <c r="A2753" s="16" t="s">
        <v>961</v>
      </c>
      <c r="B2753" s="188"/>
      <c r="C2753" s="461" t="s">
        <v>40</v>
      </c>
      <c r="D2753" s="462">
        <v>7511278.2800000068</v>
      </c>
      <c r="E2753" s="462">
        <v>7413097.1300000008</v>
      </c>
      <c r="F2753" s="462">
        <v>7361430.6599999983</v>
      </c>
      <c r="G2753" s="462">
        <v>7217054.8999999966</v>
      </c>
      <c r="H2753" s="462">
        <v>6954133.9199999981</v>
      </c>
      <c r="I2753" s="462">
        <v>6732583.5000000037</v>
      </c>
      <c r="J2753" s="462">
        <v>6503330.0800000001</v>
      </c>
      <c r="K2753" s="462">
        <v>6437452.1500000004</v>
      </c>
      <c r="L2753" s="462">
        <v>6419771.419999999</v>
      </c>
      <c r="M2753" s="462">
        <v>6405284.9400000013</v>
      </c>
      <c r="N2753" s="462">
        <v>6493677.7799999975</v>
      </c>
      <c r="O2753" s="462">
        <v>6502392.7500000019</v>
      </c>
      <c r="P2753" s="463">
        <v>6829290.6258333335</v>
      </c>
      <c r="Q2753" s="434">
        <v>3.2810259765028688E-2</v>
      </c>
      <c r="R2753" s="434">
        <v>9.3160009963151147E-4</v>
      </c>
    </row>
    <row r="2754" spans="1:18" ht="15" x14ac:dyDescent="0.25">
      <c r="A2754" s="16" t="s">
        <v>962</v>
      </c>
      <c r="B2754" s="133" t="s">
        <v>353</v>
      </c>
      <c r="C2754" s="235" t="s">
        <v>241</v>
      </c>
      <c r="D2754" s="109">
        <v>210446214.34000006</v>
      </c>
      <c r="E2754" s="109">
        <v>213000436.28999999</v>
      </c>
      <c r="F2754" s="109">
        <v>211771733.73999986</v>
      </c>
      <c r="G2754" s="109">
        <v>209756491.09000003</v>
      </c>
      <c r="H2754" s="109">
        <v>210384125.07999995</v>
      </c>
      <c r="I2754" s="109">
        <v>205897990.89999995</v>
      </c>
      <c r="J2754" s="109">
        <v>204225941.41000012</v>
      </c>
      <c r="K2754" s="109">
        <v>190121661.66000021</v>
      </c>
      <c r="L2754" s="109">
        <v>192224438.1300002</v>
      </c>
      <c r="M2754" s="109">
        <v>194764931.99999973</v>
      </c>
      <c r="N2754" s="109">
        <v>199720991.80999985</v>
      </c>
      <c r="O2754" s="109">
        <v>204352530.75999993</v>
      </c>
      <c r="P2754" s="236">
        <v>203888957.26749995</v>
      </c>
      <c r="Q2754" s="105">
        <v>0.36785023615567264</v>
      </c>
      <c r="R2754" s="105">
        <v>2.78129872209078E-2</v>
      </c>
    </row>
    <row r="2755" spans="1:18" ht="15" x14ac:dyDescent="0.25">
      <c r="A2755" s="16" t="s">
        <v>963</v>
      </c>
      <c r="B2755" s="133"/>
      <c r="C2755" s="235" t="s">
        <v>242</v>
      </c>
      <c r="D2755" s="109">
        <v>57454582.819999948</v>
      </c>
      <c r="E2755" s="109">
        <v>57851733.919999965</v>
      </c>
      <c r="F2755" s="109">
        <v>56479580.869999997</v>
      </c>
      <c r="G2755" s="109">
        <v>56064769.679999985</v>
      </c>
      <c r="H2755" s="109">
        <v>56268345.669999994</v>
      </c>
      <c r="I2755" s="109">
        <v>54132033.490000017</v>
      </c>
      <c r="J2755" s="109">
        <v>53270460.430000015</v>
      </c>
      <c r="K2755" s="109">
        <v>49732676.629999995</v>
      </c>
      <c r="L2755" s="109">
        <v>49975527.240000017</v>
      </c>
      <c r="M2755" s="109">
        <v>50187580.99000001</v>
      </c>
      <c r="N2755" s="109">
        <v>51471485.480000019</v>
      </c>
      <c r="O2755" s="109">
        <v>51551367.589999989</v>
      </c>
      <c r="P2755" s="236">
        <v>53703345.400833338</v>
      </c>
      <c r="Q2755" s="105">
        <v>9.6889937310965527E-2</v>
      </c>
      <c r="R2755" s="105">
        <v>7.3258036108043026E-3</v>
      </c>
    </row>
    <row r="2756" spans="1:18" ht="15" x14ac:dyDescent="0.25">
      <c r="A2756" s="16" t="s">
        <v>964</v>
      </c>
      <c r="B2756" s="133"/>
      <c r="C2756" s="235" t="s">
        <v>243</v>
      </c>
      <c r="D2756" s="109">
        <v>149175836.33999997</v>
      </c>
      <c r="E2756" s="109">
        <v>150459482.16999999</v>
      </c>
      <c r="F2756" s="109">
        <v>150001496.71999991</v>
      </c>
      <c r="G2756" s="109">
        <v>148160360.98999977</v>
      </c>
      <c r="H2756" s="109">
        <v>148120179.63999999</v>
      </c>
      <c r="I2756" s="109">
        <v>144608438.56000015</v>
      </c>
      <c r="J2756" s="109">
        <v>142984159.76999986</v>
      </c>
      <c r="K2756" s="109">
        <v>128526800.68000002</v>
      </c>
      <c r="L2756" s="109">
        <v>128497902.58000006</v>
      </c>
      <c r="M2756" s="109">
        <v>130671246.68999989</v>
      </c>
      <c r="N2756" s="109">
        <v>133078803.27000013</v>
      </c>
      <c r="O2756" s="109">
        <v>130374842.9600002</v>
      </c>
      <c r="P2756" s="236">
        <v>140388295.86416668</v>
      </c>
      <c r="Q2756" s="105">
        <v>0.25328428022402716</v>
      </c>
      <c r="R2756" s="105">
        <v>1.9150707969496739E-2</v>
      </c>
    </row>
    <row r="2757" spans="1:18" ht="15" x14ac:dyDescent="0.25">
      <c r="A2757" s="16" t="s">
        <v>965</v>
      </c>
      <c r="B2757" s="133"/>
      <c r="C2757" s="459" t="s">
        <v>244</v>
      </c>
      <c r="D2757" s="407">
        <v>128560705.68999983</v>
      </c>
      <c r="E2757" s="407">
        <v>130122442.36999972</v>
      </c>
      <c r="F2757" s="407">
        <v>129546027.62000015</v>
      </c>
      <c r="G2757" s="407">
        <v>127919729.68000004</v>
      </c>
      <c r="H2757" s="407">
        <v>128261367.23</v>
      </c>
      <c r="I2757" s="407">
        <v>123993445.84999999</v>
      </c>
      <c r="J2757" s="407">
        <v>122342871.71000017</v>
      </c>
      <c r="K2757" s="407">
        <v>109544669.5299999</v>
      </c>
      <c r="L2757" s="407">
        <v>107746659.99999988</v>
      </c>
      <c r="M2757" s="407">
        <v>108398442.22999996</v>
      </c>
      <c r="N2757" s="407">
        <v>109906185.54000004</v>
      </c>
      <c r="O2757" s="407">
        <v>108583719.91999993</v>
      </c>
      <c r="P2757" s="460">
        <v>119577188.94749998</v>
      </c>
      <c r="Q2757" s="395">
        <v>0.21573751606105659</v>
      </c>
      <c r="R2757" s="395">
        <v>1.6311814394859476E-2</v>
      </c>
    </row>
    <row r="2758" spans="1:18" ht="15" x14ac:dyDescent="0.25">
      <c r="A2758" s="16" t="s">
        <v>966</v>
      </c>
      <c r="B2758" s="133"/>
      <c r="C2758" s="459" t="s">
        <v>40</v>
      </c>
      <c r="D2758" s="407">
        <v>40475144.460000023</v>
      </c>
      <c r="E2758" s="407">
        <v>40359713.079999983</v>
      </c>
      <c r="F2758" s="407">
        <v>39874919.54999999</v>
      </c>
      <c r="G2758" s="407">
        <v>39331750.659999967</v>
      </c>
      <c r="H2758" s="407">
        <v>39066885.039999962</v>
      </c>
      <c r="I2758" s="407">
        <v>37446771.099999942</v>
      </c>
      <c r="J2758" s="407">
        <v>36991527.699999928</v>
      </c>
      <c r="K2758" s="407">
        <v>34064526.760000013</v>
      </c>
      <c r="L2758" s="407">
        <v>33579837.520000003</v>
      </c>
      <c r="M2758" s="407">
        <v>33340251.080000009</v>
      </c>
      <c r="N2758" s="407">
        <v>33532972.030000072</v>
      </c>
      <c r="O2758" s="407">
        <v>32477351.970000014</v>
      </c>
      <c r="P2758" s="460">
        <v>36711804.245833322</v>
      </c>
      <c r="Q2758" s="395">
        <v>6.623431716222343E-2</v>
      </c>
      <c r="R2758" s="395">
        <v>5.0079462665857163E-3</v>
      </c>
    </row>
    <row r="2759" spans="1:18" ht="15" x14ac:dyDescent="0.25">
      <c r="A2759" s="16" t="s">
        <v>967</v>
      </c>
      <c r="B2759" s="188"/>
      <c r="C2759" s="461" t="s">
        <v>41</v>
      </c>
      <c r="D2759" s="462">
        <v>2639.67</v>
      </c>
      <c r="E2759" s="462">
        <v>2583.2700000000004</v>
      </c>
      <c r="F2759" s="462">
        <v>2482.42</v>
      </c>
      <c r="G2759" s="462">
        <v>2465.6800000000007</v>
      </c>
      <c r="H2759" s="462">
        <v>2453.25</v>
      </c>
      <c r="I2759" s="462">
        <v>2451.0700000000006</v>
      </c>
      <c r="J2759" s="462">
        <v>2337.7600000000002</v>
      </c>
      <c r="K2759" s="462">
        <v>1954.9199999999994</v>
      </c>
      <c r="L2759" s="462">
        <v>1469.1099999999997</v>
      </c>
      <c r="M2759" s="462">
        <v>1314.7100000000005</v>
      </c>
      <c r="N2759" s="462">
        <v>1292.71</v>
      </c>
      <c r="O2759" s="462">
        <v>1252.1300000000003</v>
      </c>
      <c r="P2759" s="463">
        <v>2058.0583333333334</v>
      </c>
      <c r="Q2759" s="434">
        <v>3.7130860547075454E-6</v>
      </c>
      <c r="R2759" s="434">
        <v>2.8074472934688467E-7</v>
      </c>
    </row>
    <row r="2760" spans="1:18" ht="15" x14ac:dyDescent="0.25">
      <c r="A2760" s="16" t="s">
        <v>968</v>
      </c>
      <c r="B2760" s="133" t="s">
        <v>18</v>
      </c>
      <c r="C2760" s="235" t="s">
        <v>241</v>
      </c>
      <c r="D2760" s="109">
        <v>67000992.420000009</v>
      </c>
      <c r="E2760" s="109">
        <v>66695414.100000016</v>
      </c>
      <c r="F2760" s="109">
        <v>69241743.400000006</v>
      </c>
      <c r="G2760" s="109">
        <v>68989167.180000022</v>
      </c>
      <c r="H2760" s="109">
        <v>70871648.00999999</v>
      </c>
      <c r="I2760" s="109">
        <v>68005481.160000026</v>
      </c>
      <c r="J2760" s="109">
        <v>74889745.820000008</v>
      </c>
      <c r="K2760" s="109">
        <v>76314378.330000013</v>
      </c>
      <c r="L2760" s="109">
        <v>76547483.409999996</v>
      </c>
      <c r="M2760" s="109">
        <v>77377077.959999993</v>
      </c>
      <c r="N2760" s="109">
        <v>77901212.980000004</v>
      </c>
      <c r="O2760" s="109">
        <v>78637089.619999945</v>
      </c>
      <c r="P2760" s="236">
        <v>72705952.865833342</v>
      </c>
      <c r="Q2760" s="105">
        <v>0.17616294360838994</v>
      </c>
      <c r="R2760" s="105">
        <v>9.9179953884814091E-3</v>
      </c>
    </row>
    <row r="2761" spans="1:18" ht="15" x14ac:dyDescent="0.25">
      <c r="A2761" s="16" t="s">
        <v>969</v>
      </c>
      <c r="B2761" s="133"/>
      <c r="C2761" s="235" t="s">
        <v>242</v>
      </c>
      <c r="D2761" s="109">
        <v>87612004.209999993</v>
      </c>
      <c r="E2761" s="109">
        <v>89048000.300000042</v>
      </c>
      <c r="F2761" s="109">
        <v>90537808.430000082</v>
      </c>
      <c r="G2761" s="109">
        <v>90711999.699999943</v>
      </c>
      <c r="H2761" s="109">
        <v>91569606.609999985</v>
      </c>
      <c r="I2761" s="109">
        <v>91364570.220000014</v>
      </c>
      <c r="J2761" s="109">
        <v>93836843.099999979</v>
      </c>
      <c r="K2761" s="109">
        <v>96534546.849999979</v>
      </c>
      <c r="L2761" s="109">
        <v>98439502.169999972</v>
      </c>
      <c r="M2761" s="109">
        <v>99741938.24999997</v>
      </c>
      <c r="N2761" s="109">
        <v>100235482.08000001</v>
      </c>
      <c r="O2761" s="109">
        <v>101901921.73000002</v>
      </c>
      <c r="P2761" s="236">
        <v>94294518.637500003</v>
      </c>
      <c r="Q2761" s="105">
        <v>0.22847097540928146</v>
      </c>
      <c r="R2761" s="105">
        <v>1.2862944011360081E-2</v>
      </c>
    </row>
    <row r="2762" spans="1:18" ht="15" x14ac:dyDescent="0.25">
      <c r="A2762" s="16" t="s">
        <v>970</v>
      </c>
      <c r="B2762" s="133"/>
      <c r="C2762" s="235" t="s">
        <v>243</v>
      </c>
      <c r="D2762" s="109">
        <v>111221744.31000006</v>
      </c>
      <c r="E2762" s="109">
        <v>107426482.40999994</v>
      </c>
      <c r="F2762" s="109">
        <v>107741340.26999988</v>
      </c>
      <c r="G2762" s="109">
        <v>107173413.53</v>
      </c>
      <c r="H2762" s="109">
        <v>108357636.38999985</v>
      </c>
      <c r="I2762" s="109">
        <v>108632982.03000011</v>
      </c>
      <c r="J2762" s="109">
        <v>107050270.01000005</v>
      </c>
      <c r="K2762" s="109">
        <v>107053483.25999998</v>
      </c>
      <c r="L2762" s="109">
        <v>109042755.09999999</v>
      </c>
      <c r="M2762" s="109">
        <v>110537663.59999992</v>
      </c>
      <c r="N2762" s="109">
        <v>111278837.52000009</v>
      </c>
      <c r="O2762" s="109">
        <v>120032930.27999993</v>
      </c>
      <c r="P2762" s="236">
        <v>109629128.22583331</v>
      </c>
      <c r="Q2762" s="105">
        <v>0.26562597933518006</v>
      </c>
      <c r="R2762" s="105">
        <v>1.4954775301459621E-2</v>
      </c>
    </row>
    <row r="2763" spans="1:18" ht="15" x14ac:dyDescent="0.25">
      <c r="A2763" s="16" t="s">
        <v>971</v>
      </c>
      <c r="B2763" s="133"/>
      <c r="C2763" s="459" t="s">
        <v>244</v>
      </c>
      <c r="D2763" s="407">
        <v>88278104.399999976</v>
      </c>
      <c r="E2763" s="407">
        <v>92376227.510000139</v>
      </c>
      <c r="F2763" s="407">
        <v>94490638.659999982</v>
      </c>
      <c r="G2763" s="407">
        <v>94566126.120000035</v>
      </c>
      <c r="H2763" s="407">
        <v>94822487.33999984</v>
      </c>
      <c r="I2763" s="407">
        <v>88265743.910000011</v>
      </c>
      <c r="J2763" s="407">
        <v>96683817.049999982</v>
      </c>
      <c r="K2763" s="407">
        <v>97704756.050000027</v>
      </c>
      <c r="L2763" s="407">
        <v>100998141.01000006</v>
      </c>
      <c r="M2763" s="407">
        <v>104030719.15000002</v>
      </c>
      <c r="N2763" s="407">
        <v>105501727.22999997</v>
      </c>
      <c r="O2763" s="407">
        <v>107997787.57999997</v>
      </c>
      <c r="P2763" s="460">
        <v>97143023.000833347</v>
      </c>
      <c r="Q2763" s="395">
        <v>0.23537276121562575</v>
      </c>
      <c r="R2763" s="395">
        <v>1.3251515400992271E-2</v>
      </c>
    </row>
    <row r="2764" spans="1:18" ht="15" x14ac:dyDescent="0.25">
      <c r="A2764" s="16" t="s">
        <v>972</v>
      </c>
      <c r="B2764" s="133"/>
      <c r="C2764" s="459" t="s">
        <v>40</v>
      </c>
      <c r="D2764" s="407">
        <v>45958698.400000028</v>
      </c>
      <c r="E2764" s="407">
        <v>46070436.870000035</v>
      </c>
      <c r="F2764" s="407">
        <v>44008610.570000015</v>
      </c>
      <c r="G2764" s="407">
        <v>43747653.880000047</v>
      </c>
      <c r="H2764" s="407">
        <v>41496709.370000012</v>
      </c>
      <c r="I2764" s="407">
        <v>41231663.41999995</v>
      </c>
      <c r="J2764" s="407">
        <v>36947751.889999993</v>
      </c>
      <c r="K2764" s="407">
        <v>33700702.650000028</v>
      </c>
      <c r="L2764" s="407">
        <v>33633509.519999996</v>
      </c>
      <c r="M2764" s="407">
        <v>33354476.799999978</v>
      </c>
      <c r="N2764" s="407">
        <v>32423589.96999998</v>
      </c>
      <c r="O2764" s="407">
        <v>32656284.040000003</v>
      </c>
      <c r="P2764" s="460">
        <v>38769173.948333338</v>
      </c>
      <c r="Q2764" s="395">
        <v>9.3935799405684958E-2</v>
      </c>
      <c r="R2764" s="395">
        <v>5.2885970581302609E-3</v>
      </c>
    </row>
    <row r="2765" spans="1:18" ht="15" x14ac:dyDescent="0.25">
      <c r="A2765" s="16" t="s">
        <v>973</v>
      </c>
      <c r="B2765" s="188"/>
      <c r="C2765" s="461" t="s">
        <v>41</v>
      </c>
      <c r="D2765" s="462">
        <v>156900.64000000004</v>
      </c>
      <c r="E2765" s="462">
        <v>143543.53999999998</v>
      </c>
      <c r="F2765" s="462">
        <v>148429.76999999999</v>
      </c>
      <c r="G2765" s="462">
        <v>138580.48000000001</v>
      </c>
      <c r="H2765" s="462">
        <v>166802.47</v>
      </c>
      <c r="I2765" s="462">
        <v>193981.52</v>
      </c>
      <c r="J2765" s="462">
        <v>216280.44</v>
      </c>
      <c r="K2765" s="462">
        <v>204332.38999999998</v>
      </c>
      <c r="L2765" s="462">
        <v>207730.29000000004</v>
      </c>
      <c r="M2765" s="462">
        <v>195061.86999999997</v>
      </c>
      <c r="N2765" s="462">
        <v>183859.45</v>
      </c>
      <c r="O2765" s="462">
        <v>181763.97999999998</v>
      </c>
      <c r="P2765" s="463">
        <v>178105.56999999998</v>
      </c>
      <c r="Q2765" s="434">
        <v>4.3154102583798824E-4</v>
      </c>
      <c r="R2765" s="434">
        <v>2.4295812822679603E-5</v>
      </c>
    </row>
    <row r="2766" spans="1:18" ht="15" x14ac:dyDescent="0.25">
      <c r="A2766" s="16" t="s">
        <v>974</v>
      </c>
      <c r="B2766" s="133" t="s">
        <v>21</v>
      </c>
      <c r="C2766" s="235" t="s">
        <v>241</v>
      </c>
      <c r="D2766" s="109">
        <v>22022753.229999982</v>
      </c>
      <c r="E2766" s="109">
        <v>22367404.870000008</v>
      </c>
      <c r="F2766" s="109">
        <v>22927062.160000004</v>
      </c>
      <c r="G2766" s="109">
        <v>22838800.450000003</v>
      </c>
      <c r="H2766" s="109">
        <v>20545808.909999996</v>
      </c>
      <c r="I2766" s="109">
        <v>21846327.699999992</v>
      </c>
      <c r="J2766" s="109">
        <v>21678017.18</v>
      </c>
      <c r="K2766" s="109">
        <v>21793316.709999997</v>
      </c>
      <c r="L2766" s="109">
        <v>21476105.190000005</v>
      </c>
      <c r="M2766" s="109">
        <v>21568544.459999993</v>
      </c>
      <c r="N2766" s="109">
        <v>21624893.559999995</v>
      </c>
      <c r="O2766" s="109">
        <v>21670601.300000001</v>
      </c>
      <c r="P2766" s="236">
        <v>21863302.976666663</v>
      </c>
      <c r="Q2766" s="105">
        <v>9.2820142432592387E-2</v>
      </c>
      <c r="R2766" s="105">
        <v>2.9824261914247101E-3</v>
      </c>
    </row>
    <row r="2767" spans="1:18" ht="15" x14ac:dyDescent="0.25">
      <c r="A2767" s="16" t="s">
        <v>975</v>
      </c>
      <c r="B2767" s="133"/>
      <c r="C2767" s="235" t="s">
        <v>242</v>
      </c>
      <c r="D2767" s="109">
        <v>51578982.090000033</v>
      </c>
      <c r="E2767" s="109">
        <v>52627934.769999966</v>
      </c>
      <c r="F2767" s="109">
        <v>54164237.509999976</v>
      </c>
      <c r="G2767" s="109">
        <v>54760751.530000009</v>
      </c>
      <c r="H2767" s="109">
        <v>50718075.43000003</v>
      </c>
      <c r="I2767" s="109">
        <v>53411531.159999944</v>
      </c>
      <c r="J2767" s="109">
        <v>52958209.470000014</v>
      </c>
      <c r="K2767" s="109">
        <v>53126222.399999954</v>
      </c>
      <c r="L2767" s="109">
        <v>52708072.11999999</v>
      </c>
      <c r="M2767" s="109">
        <v>53460499.859999992</v>
      </c>
      <c r="N2767" s="109">
        <v>53750732.24000001</v>
      </c>
      <c r="O2767" s="109">
        <v>54273818.239999942</v>
      </c>
      <c r="P2767" s="236">
        <v>53128255.56833332</v>
      </c>
      <c r="Q2767" s="105">
        <v>0.22555476884306155</v>
      </c>
      <c r="R2767" s="105">
        <v>7.2473542117953522E-3</v>
      </c>
    </row>
    <row r="2768" spans="1:18" ht="15" x14ac:dyDescent="0.25">
      <c r="A2768" s="16" t="s">
        <v>976</v>
      </c>
      <c r="B2768" s="133"/>
      <c r="C2768" s="235" t="s">
        <v>243</v>
      </c>
      <c r="D2768" s="109">
        <v>88134463.700000092</v>
      </c>
      <c r="E2768" s="109">
        <v>88410460.239999965</v>
      </c>
      <c r="F2768" s="109">
        <v>90962540.580000103</v>
      </c>
      <c r="G2768" s="109">
        <v>90567544.469999969</v>
      </c>
      <c r="H2768" s="109">
        <v>76233929.659999967</v>
      </c>
      <c r="I2768" s="109">
        <v>87133685.409999937</v>
      </c>
      <c r="J2768" s="109">
        <v>86010648.430000082</v>
      </c>
      <c r="K2768" s="109">
        <v>84896455.01000005</v>
      </c>
      <c r="L2768" s="109">
        <v>83821430.659999967</v>
      </c>
      <c r="M2768" s="109">
        <v>83356107.36999999</v>
      </c>
      <c r="N2768" s="109">
        <v>83411588.669999912</v>
      </c>
      <c r="O2768" s="109">
        <v>82801530.509999931</v>
      </c>
      <c r="P2768" s="236">
        <v>85478365.392499998</v>
      </c>
      <c r="Q2768" s="105">
        <v>0.36289640495329595</v>
      </c>
      <c r="R2768" s="105">
        <v>1.1660311162445926E-2</v>
      </c>
    </row>
    <row r="2769" spans="1:18" ht="15" x14ac:dyDescent="0.25">
      <c r="A2769" s="16" t="s">
        <v>977</v>
      </c>
      <c r="B2769" s="133"/>
      <c r="C2769" s="459" t="s">
        <v>244</v>
      </c>
      <c r="D2769" s="407">
        <v>68435154.160000026</v>
      </c>
      <c r="E2769" s="407">
        <v>68061503.10999997</v>
      </c>
      <c r="F2769" s="407">
        <v>69747572.409999982</v>
      </c>
      <c r="G2769" s="407">
        <v>69217251.229999974</v>
      </c>
      <c r="H2769" s="407">
        <v>60698439.800000124</v>
      </c>
      <c r="I2769" s="407">
        <v>66298739.949999861</v>
      </c>
      <c r="J2769" s="407">
        <v>65312533.75</v>
      </c>
      <c r="K2769" s="407">
        <v>64753728.279999949</v>
      </c>
      <c r="L2769" s="407">
        <v>63680507.989999995</v>
      </c>
      <c r="M2769" s="407">
        <v>63582365.200000063</v>
      </c>
      <c r="N2769" s="407">
        <v>63359292.280000068</v>
      </c>
      <c r="O2769" s="407">
        <v>63004115.429999925</v>
      </c>
      <c r="P2769" s="460">
        <v>65512600.299166657</v>
      </c>
      <c r="Q2769" s="395">
        <v>0.27813221531018884</v>
      </c>
      <c r="R2769" s="395">
        <v>8.9367327164196885E-3</v>
      </c>
    </row>
    <row r="2770" spans="1:18" ht="15" x14ac:dyDescent="0.25">
      <c r="A2770" s="16" t="s">
        <v>978</v>
      </c>
      <c r="B2770" s="133"/>
      <c r="C2770" s="459" t="s">
        <v>40</v>
      </c>
      <c r="D2770" s="407">
        <v>10184177.129999997</v>
      </c>
      <c r="E2770" s="407">
        <v>10014576.999999996</v>
      </c>
      <c r="F2770" s="407">
        <v>10189522.359999992</v>
      </c>
      <c r="G2770" s="407">
        <v>10056739.790000012</v>
      </c>
      <c r="H2770" s="407">
        <v>8771222.379999999</v>
      </c>
      <c r="I2770" s="407">
        <v>9271360.0699999854</v>
      </c>
      <c r="J2770" s="407">
        <v>9082495.1199999992</v>
      </c>
      <c r="K2770" s="407">
        <v>8969178.3200000022</v>
      </c>
      <c r="L2770" s="407">
        <v>8853989.1399999801</v>
      </c>
      <c r="M2770" s="407">
        <v>8937897.9899999965</v>
      </c>
      <c r="N2770" s="407">
        <v>8937320.9000000004</v>
      </c>
      <c r="O2770" s="407">
        <v>8854074.0399999935</v>
      </c>
      <c r="P2770" s="460">
        <v>9343546.1866666637</v>
      </c>
      <c r="Q2770" s="395">
        <v>3.9667807229195315E-2</v>
      </c>
      <c r="R2770" s="395">
        <v>1.2745757993493133E-3</v>
      </c>
    </row>
    <row r="2771" spans="1:18" ht="15" x14ac:dyDescent="0.25">
      <c r="A2771" s="16" t="s">
        <v>979</v>
      </c>
      <c r="B2771" s="188"/>
      <c r="C2771" s="461" t="s">
        <v>41</v>
      </c>
      <c r="D2771" s="462">
        <v>363714.80000000005</v>
      </c>
      <c r="E2771" s="462">
        <v>382967.22000000003</v>
      </c>
      <c r="F2771" s="462">
        <v>303328.39999999997</v>
      </c>
      <c r="G2771" s="462">
        <v>309040.91000000003</v>
      </c>
      <c r="H2771" s="462">
        <v>362242.95999999996</v>
      </c>
      <c r="I2771" s="462">
        <v>243621.21000000002</v>
      </c>
      <c r="J2771" s="462">
        <v>195183.56999999995</v>
      </c>
      <c r="K2771" s="462">
        <v>155627.79</v>
      </c>
      <c r="L2771" s="462">
        <v>105100.86000000002</v>
      </c>
      <c r="M2771" s="462">
        <v>72525.359999999986</v>
      </c>
      <c r="N2771" s="462">
        <v>91678.2</v>
      </c>
      <c r="O2771" s="462">
        <v>39864.740000000005</v>
      </c>
      <c r="P2771" s="463">
        <v>218741.33499999999</v>
      </c>
      <c r="Q2771" s="434">
        <v>9.286612316658728E-4</v>
      </c>
      <c r="R2771" s="434">
        <v>2.9839036093834996E-5</v>
      </c>
    </row>
    <row r="2772" spans="1:18" ht="15" x14ac:dyDescent="0.25">
      <c r="A2772" s="16" t="s">
        <v>980</v>
      </c>
      <c r="B2772" s="133" t="s">
        <v>20</v>
      </c>
      <c r="C2772" s="235" t="s">
        <v>241</v>
      </c>
      <c r="D2772" s="109">
        <v>6257306.2799999993</v>
      </c>
      <c r="E2772" s="109">
        <v>6534619.7500000009</v>
      </c>
      <c r="F2772" s="109">
        <v>6488911.5099999998</v>
      </c>
      <c r="G2772" s="109">
        <v>6500358.04</v>
      </c>
      <c r="H2772" s="109">
        <v>6473802.8899999987</v>
      </c>
      <c r="I2772" s="109">
        <v>7126486.2799999993</v>
      </c>
      <c r="J2772" s="109">
        <v>7311089.0099999998</v>
      </c>
      <c r="K2772" s="109">
        <v>7427911.8699999973</v>
      </c>
      <c r="L2772" s="109">
        <v>7458608.8800000045</v>
      </c>
      <c r="M2772" s="109">
        <v>7400557.2999999998</v>
      </c>
      <c r="N2772" s="109">
        <v>7293777.54</v>
      </c>
      <c r="O2772" s="109">
        <v>7245645.5599999987</v>
      </c>
      <c r="P2772" s="236">
        <v>6959922.9091666676</v>
      </c>
      <c r="Q2772" s="105">
        <v>7.3832312777383322E-2</v>
      </c>
      <c r="R2772" s="105">
        <v>9.4941996626715869E-4</v>
      </c>
    </row>
    <row r="2773" spans="1:18" ht="15" x14ac:dyDescent="0.25">
      <c r="A2773" s="16" t="s">
        <v>1239</v>
      </c>
      <c r="B2773" s="133"/>
      <c r="C2773" s="235" t="s">
        <v>242</v>
      </c>
      <c r="D2773" s="109"/>
      <c r="E2773" s="109"/>
      <c r="F2773" s="109"/>
      <c r="G2773" s="109"/>
      <c r="H2773" s="109"/>
      <c r="I2773" s="109"/>
      <c r="J2773" s="109"/>
      <c r="K2773" s="109"/>
      <c r="L2773" s="109"/>
      <c r="M2773" s="109"/>
      <c r="N2773" s="109"/>
      <c r="O2773" s="109"/>
      <c r="P2773" s="236"/>
      <c r="Q2773" s="105">
        <v>0</v>
      </c>
      <c r="R2773" s="105">
        <v>0</v>
      </c>
    </row>
    <row r="2774" spans="1:18" ht="15" x14ac:dyDescent="0.25">
      <c r="A2774" s="16" t="s">
        <v>981</v>
      </c>
      <c r="B2774" s="133"/>
      <c r="C2774" s="235" t="s">
        <v>243</v>
      </c>
      <c r="D2774" s="109">
        <v>759617.25000000012</v>
      </c>
      <c r="E2774" s="109">
        <v>840869.35</v>
      </c>
      <c r="F2774" s="109">
        <v>780678.53</v>
      </c>
      <c r="G2774" s="109">
        <v>881282.04000000015</v>
      </c>
      <c r="H2774" s="109">
        <v>1006499.5499999999</v>
      </c>
      <c r="I2774" s="109">
        <v>1074872.6600000001</v>
      </c>
      <c r="J2774" s="109">
        <v>1007181.8300000001</v>
      </c>
      <c r="K2774" s="109">
        <v>965695.33000000007</v>
      </c>
      <c r="L2774" s="109">
        <v>888415.71</v>
      </c>
      <c r="M2774" s="109">
        <v>924874</v>
      </c>
      <c r="N2774" s="109">
        <v>954151.95</v>
      </c>
      <c r="O2774" s="109">
        <v>1032308.3799999999</v>
      </c>
      <c r="P2774" s="236">
        <v>926370.54833333322</v>
      </c>
      <c r="Q2774" s="105">
        <v>9.8271318468514512E-3</v>
      </c>
      <c r="R2774" s="105">
        <v>1.2636845353432649E-4</v>
      </c>
    </row>
    <row r="2775" spans="1:18" ht="15" x14ac:dyDescent="0.25">
      <c r="A2775" s="16" t="s">
        <v>982</v>
      </c>
      <c r="B2775" s="133"/>
      <c r="C2775" s="459" t="s">
        <v>244</v>
      </c>
      <c r="D2775" s="407">
        <v>17788047.950000014</v>
      </c>
      <c r="E2775" s="407">
        <v>18155536.75</v>
      </c>
      <c r="F2775" s="407">
        <v>18309502.800000008</v>
      </c>
      <c r="G2775" s="407">
        <v>17815278.959999997</v>
      </c>
      <c r="H2775" s="407">
        <v>17585231.889999993</v>
      </c>
      <c r="I2775" s="407">
        <v>18377176.800000001</v>
      </c>
      <c r="J2775" s="407">
        <v>18683843.389999986</v>
      </c>
      <c r="K2775" s="407">
        <v>19070395.020000011</v>
      </c>
      <c r="L2775" s="407">
        <v>19043754.689999994</v>
      </c>
      <c r="M2775" s="407">
        <v>19356232.689999986</v>
      </c>
      <c r="N2775" s="407">
        <v>19492677.680000011</v>
      </c>
      <c r="O2775" s="407">
        <v>19224542.069999997</v>
      </c>
      <c r="P2775" s="460">
        <v>18575185.057500001</v>
      </c>
      <c r="Q2775" s="395">
        <v>0.19704943444945783</v>
      </c>
      <c r="R2775" s="395">
        <v>2.5338860502995787E-3</v>
      </c>
    </row>
    <row r="2776" spans="1:18" ht="15" x14ac:dyDescent="0.25">
      <c r="A2776" s="16" t="s">
        <v>983</v>
      </c>
      <c r="B2776" s="133"/>
      <c r="C2776" s="459" t="s">
        <v>40</v>
      </c>
      <c r="D2776" s="407">
        <v>65391510.50000003</v>
      </c>
      <c r="E2776" s="407">
        <v>66191897.230000012</v>
      </c>
      <c r="F2776" s="407">
        <v>66370641.890000075</v>
      </c>
      <c r="G2776" s="407">
        <v>65037479.919999912</v>
      </c>
      <c r="H2776" s="407">
        <v>65057352.310000084</v>
      </c>
      <c r="I2776" s="407">
        <v>65618367.950000025</v>
      </c>
      <c r="J2776" s="407">
        <v>65742139.29999996</v>
      </c>
      <c r="K2776" s="407">
        <v>66237917.499999963</v>
      </c>
      <c r="L2776" s="407">
        <v>65974260.56000004</v>
      </c>
      <c r="M2776" s="407">
        <v>67196485.360000148</v>
      </c>
      <c r="N2776" s="407">
        <v>67917215.620000005</v>
      </c>
      <c r="O2776" s="407">
        <v>67500780.790000111</v>
      </c>
      <c r="P2776" s="460">
        <v>66186337.410833359</v>
      </c>
      <c r="Q2776" s="395">
        <v>0.70211846152347313</v>
      </c>
      <c r="R2776" s="395">
        <v>9.0286388300619917E-3</v>
      </c>
    </row>
    <row r="2777" spans="1:18" ht="15" x14ac:dyDescent="0.25">
      <c r="A2777" s="16" t="s">
        <v>984</v>
      </c>
      <c r="B2777" s="188"/>
      <c r="C2777" s="461" t="s">
        <v>41</v>
      </c>
      <c r="D2777" s="462">
        <v>2043675.7999999982</v>
      </c>
      <c r="E2777" s="462">
        <v>1903872.6800000004</v>
      </c>
      <c r="F2777" s="462">
        <v>1823606.0400000005</v>
      </c>
      <c r="G2777" s="462">
        <v>1808846.7399999991</v>
      </c>
      <c r="H2777" s="462">
        <v>1819640.2699999996</v>
      </c>
      <c r="I2777" s="462">
        <v>1722272.2699999996</v>
      </c>
      <c r="J2777" s="462">
        <v>1630407.2700000009</v>
      </c>
      <c r="K2777" s="462">
        <v>1511211.8699999999</v>
      </c>
      <c r="L2777" s="462">
        <v>1375597.78</v>
      </c>
      <c r="M2777" s="462">
        <v>1346336.9999999998</v>
      </c>
      <c r="N2777" s="462">
        <v>1250954.1200000003</v>
      </c>
      <c r="O2777" s="462">
        <v>1189281.7999999998</v>
      </c>
      <c r="P2777" s="463">
        <v>1618808.6366666665</v>
      </c>
      <c r="Q2777" s="434">
        <v>1.7172659402834297E-2</v>
      </c>
      <c r="R2777" s="434">
        <v>2.2082561276545414E-4</v>
      </c>
    </row>
    <row r="2778" spans="1:18" ht="15" x14ac:dyDescent="0.25">
      <c r="A2778" s="16" t="s">
        <v>985</v>
      </c>
      <c r="B2778" s="133" t="s">
        <v>23</v>
      </c>
      <c r="C2778" s="235" t="s">
        <v>241</v>
      </c>
      <c r="D2778" s="109">
        <v>8466196.3600000031</v>
      </c>
      <c r="E2778" s="109">
        <v>8192838.6600000048</v>
      </c>
      <c r="F2778" s="109">
        <v>8562181.7599999979</v>
      </c>
      <c r="G2778" s="109">
        <v>8636752.709999999</v>
      </c>
      <c r="H2778" s="109">
        <v>8787940.4399999976</v>
      </c>
      <c r="I2778" s="109">
        <v>7380034.9900000002</v>
      </c>
      <c r="J2778" s="109">
        <v>7924546.5700000022</v>
      </c>
      <c r="K2778" s="109">
        <v>7829587.549999998</v>
      </c>
      <c r="L2778" s="109">
        <v>7884129.9399999985</v>
      </c>
      <c r="M2778" s="109">
        <v>8058433.5799999963</v>
      </c>
      <c r="N2778" s="109">
        <v>8223162.9400000032</v>
      </c>
      <c r="O2778" s="109">
        <v>8673516.6199999992</v>
      </c>
      <c r="P2778" s="236">
        <v>8218276.8433333337</v>
      </c>
      <c r="Q2778" s="105">
        <v>0.28178037217304103</v>
      </c>
      <c r="R2778" s="105">
        <v>1.1210750787332979E-3</v>
      </c>
    </row>
    <row r="2779" spans="1:18" ht="15" x14ac:dyDescent="0.25">
      <c r="A2779" s="16" t="s">
        <v>1240</v>
      </c>
      <c r="B2779" s="133"/>
      <c r="C2779" s="235" t="s">
        <v>242</v>
      </c>
      <c r="D2779" s="109"/>
      <c r="E2779" s="109"/>
      <c r="F2779" s="109"/>
      <c r="G2779" s="109"/>
      <c r="H2779" s="109"/>
      <c r="I2779" s="109"/>
      <c r="J2779" s="109"/>
      <c r="K2779" s="109"/>
      <c r="L2779" s="109"/>
      <c r="M2779" s="109"/>
      <c r="N2779" s="109"/>
      <c r="O2779" s="109"/>
      <c r="P2779" s="236"/>
      <c r="Q2779" s="105"/>
      <c r="R2779" s="105"/>
    </row>
    <row r="2780" spans="1:18" ht="15" x14ac:dyDescent="0.25">
      <c r="A2780" s="16" t="s">
        <v>986</v>
      </c>
      <c r="B2780" s="133"/>
      <c r="C2780" s="235" t="s">
        <v>243</v>
      </c>
      <c r="D2780" s="109">
        <v>2174568.0999999996</v>
      </c>
      <c r="E2780" s="109">
        <v>1896069.4699999997</v>
      </c>
      <c r="F2780" s="109">
        <v>2004727.9899999998</v>
      </c>
      <c r="G2780" s="109">
        <v>2656691.0900000003</v>
      </c>
      <c r="H2780" s="109">
        <v>3454479.1299999985</v>
      </c>
      <c r="I2780" s="109">
        <v>2587859.4599999995</v>
      </c>
      <c r="J2780" s="109">
        <v>2932609.19</v>
      </c>
      <c r="K2780" s="109">
        <v>2537724.46</v>
      </c>
      <c r="L2780" s="109">
        <v>2669698.13</v>
      </c>
      <c r="M2780" s="109">
        <v>2363034.13</v>
      </c>
      <c r="N2780" s="109">
        <v>2431804.96</v>
      </c>
      <c r="O2780" s="109">
        <v>2483668.1</v>
      </c>
      <c r="P2780" s="236">
        <v>2516077.8508333331</v>
      </c>
      <c r="Q2780" s="105">
        <v>8.6268857418606862E-2</v>
      </c>
      <c r="R2780" s="105">
        <v>3.4322428271691134E-4</v>
      </c>
    </row>
    <row r="2781" spans="1:18" ht="15" x14ac:dyDescent="0.25">
      <c r="A2781" s="16" t="s">
        <v>987</v>
      </c>
      <c r="B2781" s="133"/>
      <c r="C2781" s="459" t="s">
        <v>244</v>
      </c>
      <c r="D2781" s="407">
        <v>11249484.789999995</v>
      </c>
      <c r="E2781" s="407">
        <v>10880432.900000002</v>
      </c>
      <c r="F2781" s="407">
        <v>11647561.639999999</v>
      </c>
      <c r="G2781" s="407">
        <v>11815618.830000004</v>
      </c>
      <c r="H2781" s="407">
        <v>12015493.680000003</v>
      </c>
      <c r="I2781" s="407">
        <v>9855067.1799999923</v>
      </c>
      <c r="J2781" s="407">
        <v>10628517.689999996</v>
      </c>
      <c r="K2781" s="407">
        <v>10098614.599999998</v>
      </c>
      <c r="L2781" s="407">
        <v>9922140.4600000028</v>
      </c>
      <c r="M2781" s="407">
        <v>9878708.8499999959</v>
      </c>
      <c r="N2781" s="407">
        <v>9949579.5600000005</v>
      </c>
      <c r="O2781" s="407">
        <v>10415563.150000004</v>
      </c>
      <c r="P2781" s="460">
        <v>10696398.610833334</v>
      </c>
      <c r="Q2781" s="395">
        <v>0.36674782791197907</v>
      </c>
      <c r="R2781" s="395">
        <v>1.4591216800551316E-3</v>
      </c>
    </row>
    <row r="2782" spans="1:18" ht="15" x14ac:dyDescent="0.25">
      <c r="A2782" s="16" t="s">
        <v>988</v>
      </c>
      <c r="B2782" s="133"/>
      <c r="C2782" s="459" t="s">
        <v>40</v>
      </c>
      <c r="D2782" s="407">
        <v>8255293.8599999957</v>
      </c>
      <c r="E2782" s="407">
        <v>8086892.6299999999</v>
      </c>
      <c r="F2782" s="407">
        <v>8479879.7800000049</v>
      </c>
      <c r="G2782" s="407">
        <v>8567517.5599999968</v>
      </c>
      <c r="H2782" s="407">
        <v>8723785.2899999991</v>
      </c>
      <c r="I2782" s="407">
        <v>7162769.7300000051</v>
      </c>
      <c r="J2782" s="407">
        <v>7578623.7099999972</v>
      </c>
      <c r="K2782" s="407">
        <v>7201668.0200000005</v>
      </c>
      <c r="L2782" s="407">
        <v>7175233.0200000023</v>
      </c>
      <c r="M2782" s="407">
        <v>7097310.1100000022</v>
      </c>
      <c r="N2782" s="407">
        <v>7125370.1399999997</v>
      </c>
      <c r="O2782" s="407">
        <v>7363101.9200000009</v>
      </c>
      <c r="P2782" s="460">
        <v>7734787.1475000009</v>
      </c>
      <c r="Q2782" s="395">
        <v>0.26520294249637311</v>
      </c>
      <c r="R2782" s="395">
        <v>1.0551210765554831E-3</v>
      </c>
    </row>
    <row r="2783" spans="1:18" ht="15" x14ac:dyDescent="0.25">
      <c r="A2783" s="16" t="s">
        <v>989</v>
      </c>
      <c r="B2783" s="188"/>
      <c r="C2783" s="461" t="s">
        <v>41</v>
      </c>
      <c r="D2783" s="462">
        <v>0</v>
      </c>
      <c r="E2783" s="462">
        <v>0</v>
      </c>
      <c r="F2783" s="462">
        <v>0</v>
      </c>
      <c r="G2783" s="462">
        <v>0</v>
      </c>
      <c r="H2783" s="462">
        <v>0</v>
      </c>
      <c r="I2783" s="462">
        <v>0</v>
      </c>
      <c r="J2783" s="462">
        <v>0</v>
      </c>
      <c r="K2783" s="462">
        <v>0</v>
      </c>
      <c r="L2783" s="462">
        <v>0</v>
      </c>
      <c r="M2783" s="462">
        <v>0</v>
      </c>
      <c r="N2783" s="462">
        <v>0</v>
      </c>
      <c r="O2783" s="462">
        <v>0</v>
      </c>
      <c r="P2783" s="463">
        <v>0</v>
      </c>
      <c r="Q2783" s="434">
        <v>0</v>
      </c>
      <c r="R2783" s="434">
        <v>0</v>
      </c>
    </row>
    <row r="2784" spans="1:18" ht="15" x14ac:dyDescent="0.25">
      <c r="A2784" s="16" t="s">
        <v>990</v>
      </c>
      <c r="B2784" s="133" t="s">
        <v>22</v>
      </c>
      <c r="C2784" s="459" t="s">
        <v>244</v>
      </c>
      <c r="D2784" s="407">
        <v>2439748.14</v>
      </c>
      <c r="E2784" s="407">
        <v>2514506.2600000007</v>
      </c>
      <c r="F2784" s="407">
        <v>2122642.7599999998</v>
      </c>
      <c r="G2784" s="407">
        <v>2308193.2000000002</v>
      </c>
      <c r="H2784" s="407">
        <v>2506041.8100000005</v>
      </c>
      <c r="I2784" s="407">
        <v>2403645.2699999996</v>
      </c>
      <c r="J2784" s="407">
        <v>2280679.13</v>
      </c>
      <c r="K2784" s="407">
        <v>2280533.23</v>
      </c>
      <c r="L2784" s="407">
        <v>2344503.56</v>
      </c>
      <c r="M2784" s="407">
        <v>2325869.8200000003</v>
      </c>
      <c r="N2784" s="407">
        <v>2425297.3399999994</v>
      </c>
      <c r="O2784" s="407">
        <v>2469127.5099999998</v>
      </c>
      <c r="P2784" s="460">
        <v>2368399.0024999999</v>
      </c>
      <c r="Q2784" s="467">
        <v>0.23114428323191571</v>
      </c>
      <c r="R2784" s="467">
        <v>3.2307905280088144E-4</v>
      </c>
    </row>
    <row r="2785" spans="1:18" ht="15" x14ac:dyDescent="0.25">
      <c r="A2785" s="16" t="s">
        <v>991</v>
      </c>
      <c r="B2785" s="188"/>
      <c r="C2785" s="461" t="s">
        <v>40</v>
      </c>
      <c r="D2785" s="462">
        <v>7911852.1499999994</v>
      </c>
      <c r="E2785" s="462">
        <v>8296145.3100000015</v>
      </c>
      <c r="F2785" s="462">
        <v>7046576.620000002</v>
      </c>
      <c r="G2785" s="462">
        <v>7622857.4299999997</v>
      </c>
      <c r="H2785" s="462">
        <v>8233289.2600000016</v>
      </c>
      <c r="I2785" s="462">
        <v>7933920.4500000002</v>
      </c>
      <c r="J2785" s="462">
        <v>7664173.9699999997</v>
      </c>
      <c r="K2785" s="462">
        <v>7676100.5600000024</v>
      </c>
      <c r="L2785" s="462">
        <v>7825859.5</v>
      </c>
      <c r="M2785" s="462">
        <v>7941134.8400000017</v>
      </c>
      <c r="N2785" s="462">
        <v>8243092.4400000023</v>
      </c>
      <c r="O2785" s="462">
        <v>8141124.6299999952</v>
      </c>
      <c r="P2785" s="463">
        <v>7878010.5966666667</v>
      </c>
      <c r="Q2785" s="434">
        <v>0.76885571676808429</v>
      </c>
      <c r="R2785" s="434">
        <v>1.0746585346640188E-3</v>
      </c>
    </row>
    <row r="2786" spans="1:18" ht="15" x14ac:dyDescent="0.25">
      <c r="A2786" s="16" t="s">
        <v>992</v>
      </c>
      <c r="B2786" s="133" t="s">
        <v>16</v>
      </c>
      <c r="C2786" s="235" t="s">
        <v>242</v>
      </c>
      <c r="D2786" s="109">
        <v>4221891.9699999988</v>
      </c>
      <c r="E2786" s="109">
        <v>4268205.9599999981</v>
      </c>
      <c r="F2786" s="109">
        <v>4299059.7699999996</v>
      </c>
      <c r="G2786" s="109">
        <v>4272442.5199999996</v>
      </c>
      <c r="H2786" s="109">
        <v>4250007.9800000004</v>
      </c>
      <c r="I2786" s="109">
        <v>4107008.8400000008</v>
      </c>
      <c r="J2786" s="109">
        <v>3914090.77</v>
      </c>
      <c r="K2786" s="109">
        <v>3746049.0500000021</v>
      </c>
      <c r="L2786" s="109">
        <v>3785890.07</v>
      </c>
      <c r="M2786" s="109">
        <v>3624499.560000001</v>
      </c>
      <c r="N2786" s="109">
        <v>3593395.4000000018</v>
      </c>
      <c r="O2786" s="109">
        <v>3557729.9899999998</v>
      </c>
      <c r="P2786" s="236">
        <v>3970022.6566666663</v>
      </c>
      <c r="Q2786" s="105">
        <v>0.37574030599019109</v>
      </c>
      <c r="R2786" s="105">
        <v>5.4156042041902757E-4</v>
      </c>
    </row>
    <row r="2787" spans="1:18" ht="15" x14ac:dyDescent="0.25">
      <c r="A2787" s="16" t="s">
        <v>993</v>
      </c>
      <c r="B2787" s="133"/>
      <c r="C2787" s="235" t="s">
        <v>243</v>
      </c>
      <c r="D2787" s="109">
        <v>3108597.370000001</v>
      </c>
      <c r="E2787" s="109">
        <v>3023235.3800000004</v>
      </c>
      <c r="F2787" s="109">
        <v>3093722.2299999995</v>
      </c>
      <c r="G2787" s="109">
        <v>3140864.0299999993</v>
      </c>
      <c r="H2787" s="109">
        <v>3161786.63</v>
      </c>
      <c r="I2787" s="109">
        <v>2949363.23</v>
      </c>
      <c r="J2787" s="109">
        <v>2849659.55</v>
      </c>
      <c r="K2787" s="109">
        <v>2752460.9099999997</v>
      </c>
      <c r="L2787" s="109">
        <v>2590278.88</v>
      </c>
      <c r="M2787" s="109">
        <v>2552657.7899999996</v>
      </c>
      <c r="N2787" s="109">
        <v>2526077.7400000007</v>
      </c>
      <c r="O2787" s="109">
        <v>2476378.69</v>
      </c>
      <c r="P2787" s="236">
        <v>2852090.2025000001</v>
      </c>
      <c r="Q2787" s="105">
        <v>0.26993428956870419</v>
      </c>
      <c r="R2787" s="105">
        <v>3.8906054265084678E-4</v>
      </c>
    </row>
    <row r="2788" spans="1:18" ht="15" x14ac:dyDescent="0.25">
      <c r="A2788" s="16" t="s">
        <v>994</v>
      </c>
      <c r="B2788" s="133"/>
      <c r="C2788" s="459" t="s">
        <v>244</v>
      </c>
      <c r="D2788" s="407">
        <v>2216257.7700000005</v>
      </c>
      <c r="E2788" s="407">
        <v>2160440.69</v>
      </c>
      <c r="F2788" s="407">
        <v>2280964.3900000011</v>
      </c>
      <c r="G2788" s="407">
        <v>2292706.16</v>
      </c>
      <c r="H2788" s="407">
        <v>2263242.6</v>
      </c>
      <c r="I2788" s="407">
        <v>1861061.5100000005</v>
      </c>
      <c r="J2788" s="407">
        <v>1891391.2300000002</v>
      </c>
      <c r="K2788" s="407">
        <v>1759039.43</v>
      </c>
      <c r="L2788" s="407">
        <v>1769809.4100000001</v>
      </c>
      <c r="M2788" s="407">
        <v>1781274.1900000002</v>
      </c>
      <c r="N2788" s="407">
        <v>1730431.3800000004</v>
      </c>
      <c r="O2788" s="407">
        <v>1725244.3599999999</v>
      </c>
      <c r="P2788" s="460">
        <v>1977655.26</v>
      </c>
      <c r="Q2788" s="395">
        <v>0.18717394251835937</v>
      </c>
      <c r="R2788" s="395">
        <v>2.6977675108503217E-4</v>
      </c>
    </row>
    <row r="2789" spans="1:18" ht="15" x14ac:dyDescent="0.25">
      <c r="A2789" s="16" t="s">
        <v>995</v>
      </c>
      <c r="B2789" s="133"/>
      <c r="C2789" s="459" t="s">
        <v>40</v>
      </c>
      <c r="D2789" s="407">
        <v>1956097.4400000002</v>
      </c>
      <c r="E2789" s="407">
        <v>1877590.3699999996</v>
      </c>
      <c r="F2789" s="407">
        <v>2012491.7600000007</v>
      </c>
      <c r="G2789" s="407">
        <v>2014311.17</v>
      </c>
      <c r="H2789" s="407">
        <v>1987359.5699999998</v>
      </c>
      <c r="I2789" s="407">
        <v>1552825.2000000002</v>
      </c>
      <c r="J2789" s="407">
        <v>1641439.8699999999</v>
      </c>
      <c r="K2789" s="407">
        <v>1509974.33</v>
      </c>
      <c r="L2789" s="407">
        <v>1579810.2900000003</v>
      </c>
      <c r="M2789" s="407">
        <v>1555328.0199999998</v>
      </c>
      <c r="N2789" s="407">
        <v>1534171.0399999998</v>
      </c>
      <c r="O2789" s="407">
        <v>1537034.7200000004</v>
      </c>
      <c r="P2789" s="460">
        <v>1729869.4816666667</v>
      </c>
      <c r="Q2789" s="395">
        <v>0.1637224128363711</v>
      </c>
      <c r="R2789" s="395">
        <v>2.3597569202489919E-4</v>
      </c>
    </row>
    <row r="2790" spans="1:18" ht="15" x14ac:dyDescent="0.25">
      <c r="A2790" s="16" t="s">
        <v>996</v>
      </c>
      <c r="B2790" s="188"/>
      <c r="C2790" s="461" t="s">
        <v>41</v>
      </c>
      <c r="D2790" s="462">
        <v>41915.099999999991</v>
      </c>
      <c r="E2790" s="462">
        <v>46167.950000000004</v>
      </c>
      <c r="F2790" s="462">
        <v>46152.99</v>
      </c>
      <c r="G2790" s="462">
        <v>46180.99</v>
      </c>
      <c r="H2790" s="462">
        <v>45706.5</v>
      </c>
      <c r="I2790" s="462">
        <v>34422.889999999992</v>
      </c>
      <c r="J2790" s="462">
        <v>35493.229999999996</v>
      </c>
      <c r="K2790" s="462">
        <v>37266.129999999997</v>
      </c>
      <c r="L2790" s="462">
        <v>31805.700000000004</v>
      </c>
      <c r="M2790" s="462">
        <v>24596.559999999998</v>
      </c>
      <c r="N2790" s="462">
        <v>24738.090000000004</v>
      </c>
      <c r="O2790" s="462">
        <v>20324.45</v>
      </c>
      <c r="P2790" s="463">
        <v>36230.881666666668</v>
      </c>
      <c r="Q2790" s="434">
        <v>3.4290490863742086E-3</v>
      </c>
      <c r="R2790" s="434">
        <v>4.9423424510192887E-6</v>
      </c>
    </row>
    <row r="2791" spans="1:18" ht="15" x14ac:dyDescent="0.25">
      <c r="A2791" s="16" t="s">
        <v>997</v>
      </c>
      <c r="B2791" s="133" t="s">
        <v>19</v>
      </c>
      <c r="C2791" s="459" t="s">
        <v>244</v>
      </c>
      <c r="D2791" s="407">
        <v>2013971.5400000005</v>
      </c>
      <c r="E2791" s="407">
        <v>2043975.9000000001</v>
      </c>
      <c r="F2791" s="407">
        <v>2044142.34</v>
      </c>
      <c r="G2791" s="407">
        <v>1989085.3199999994</v>
      </c>
      <c r="H2791" s="407">
        <v>2027952.5699999998</v>
      </c>
      <c r="I2791" s="407">
        <v>2046883.9200000002</v>
      </c>
      <c r="J2791" s="407">
        <v>1931114.57</v>
      </c>
      <c r="K2791" s="407">
        <v>1992791.7099999997</v>
      </c>
      <c r="L2791" s="407">
        <v>1991067.8299999996</v>
      </c>
      <c r="M2791" s="407">
        <v>2007156.9099999997</v>
      </c>
      <c r="N2791" s="407">
        <v>2007053.9600000009</v>
      </c>
      <c r="O2791" s="407">
        <v>2004257.7400000002</v>
      </c>
      <c r="P2791" s="460">
        <v>2008287.8591666669</v>
      </c>
      <c r="Q2791" s="395">
        <v>0.45589680068188038</v>
      </c>
      <c r="R2791" s="395">
        <v>2.7395541824084044E-4</v>
      </c>
    </row>
    <row r="2792" spans="1:18" ht="15" x14ac:dyDescent="0.25">
      <c r="A2792" s="16" t="s">
        <v>998</v>
      </c>
      <c r="B2792" s="133"/>
      <c r="C2792" s="459" t="s">
        <v>40</v>
      </c>
      <c r="D2792" s="407">
        <v>2236315.1200000006</v>
      </c>
      <c r="E2792" s="407">
        <v>2325121.89</v>
      </c>
      <c r="F2792" s="407">
        <v>2397875.2500000005</v>
      </c>
      <c r="G2792" s="407">
        <v>2375780.379999999</v>
      </c>
      <c r="H2792" s="407">
        <v>2270387.3999999994</v>
      </c>
      <c r="I2792" s="407">
        <v>2386532.5999999996</v>
      </c>
      <c r="J2792" s="407">
        <v>2245069.56</v>
      </c>
      <c r="K2792" s="407">
        <v>2334024.9400000009</v>
      </c>
      <c r="L2792" s="407">
        <v>2348870.79</v>
      </c>
      <c r="M2792" s="407">
        <v>2292857.19</v>
      </c>
      <c r="N2792" s="407">
        <v>2430529.1300000008</v>
      </c>
      <c r="O2792" s="407">
        <v>2547678.52</v>
      </c>
      <c r="P2792" s="460">
        <v>2349253.5641666665</v>
      </c>
      <c r="Q2792" s="395">
        <v>0.53329863993626059</v>
      </c>
      <c r="R2792" s="395">
        <v>3.2046737711799954E-4</v>
      </c>
    </row>
    <row r="2793" spans="1:18" ht="15" x14ac:dyDescent="0.25">
      <c r="A2793" s="16" t="s">
        <v>999</v>
      </c>
      <c r="B2793" s="188"/>
      <c r="C2793" s="461" t="s">
        <v>41</v>
      </c>
      <c r="D2793" s="462">
        <v>50865.530000000013</v>
      </c>
      <c r="E2793" s="462">
        <v>49356.780000000006</v>
      </c>
      <c r="F2793" s="462">
        <v>49423.280000000013</v>
      </c>
      <c r="G2793" s="462">
        <v>49696.280000000013</v>
      </c>
      <c r="H2793" s="462">
        <v>49639.81</v>
      </c>
      <c r="I2793" s="462">
        <v>46035.71</v>
      </c>
      <c r="J2793" s="462">
        <v>41519.54</v>
      </c>
      <c r="K2793" s="462">
        <v>44679.320000000007</v>
      </c>
      <c r="L2793" s="462">
        <v>51627.999999999993</v>
      </c>
      <c r="M2793" s="462">
        <v>45996.679999999993</v>
      </c>
      <c r="N2793" s="462">
        <v>45696.210000000006</v>
      </c>
      <c r="O2793" s="462">
        <v>46609.62999999999</v>
      </c>
      <c r="P2793" s="463">
        <v>47595.564166666671</v>
      </c>
      <c r="Q2793" s="434">
        <v>1.0804559381858874E-2</v>
      </c>
      <c r="R2793" s="434">
        <v>6.4926263574079693E-6</v>
      </c>
    </row>
    <row r="2794" spans="1:18" ht="15" x14ac:dyDescent="0.25">
      <c r="A2794" s="16" t="s">
        <v>281</v>
      </c>
      <c r="B2794" s="188" t="s">
        <v>26</v>
      </c>
      <c r="C2794" s="237" t="s">
        <v>40</v>
      </c>
      <c r="D2794" s="239"/>
      <c r="E2794" s="239"/>
      <c r="F2794" s="239"/>
      <c r="G2794" s="239"/>
      <c r="H2794" s="239"/>
      <c r="I2794" s="239"/>
      <c r="J2794" s="239"/>
      <c r="K2794" s="239"/>
      <c r="L2794" s="239"/>
      <c r="M2794" s="239"/>
      <c r="N2794" s="239"/>
      <c r="O2794" s="239"/>
      <c r="P2794" s="240"/>
      <c r="Q2794" s="241"/>
      <c r="R2794" s="196">
        <v>0</v>
      </c>
    </row>
    <row r="2795" spans="1:18" ht="15" x14ac:dyDescent="0.25">
      <c r="B2795" s="35" t="s">
        <v>0</v>
      </c>
      <c r="C2795" s="146"/>
      <c r="D2795" s="240">
        <v>7559672233.6800013</v>
      </c>
      <c r="E2795" s="240">
        <v>7619956701.0300045</v>
      </c>
      <c r="F2795" s="240">
        <v>7442375052.6100025</v>
      </c>
      <c r="G2795" s="240">
        <v>7127625318.0499973</v>
      </c>
      <c r="H2795" s="240">
        <v>7101468250.6699982</v>
      </c>
      <c r="I2795" s="240">
        <v>7199042828.7700052</v>
      </c>
      <c r="J2795" s="240">
        <v>7201253672.9200001</v>
      </c>
      <c r="K2795" s="240">
        <v>7200748503.3000021</v>
      </c>
      <c r="L2795" s="240">
        <v>7280848410.2199965</v>
      </c>
      <c r="M2795" s="240">
        <v>7333820590.0499954</v>
      </c>
      <c r="N2795" s="240">
        <v>7422662780.3799992</v>
      </c>
      <c r="O2795" s="240">
        <v>7479051576.7000036</v>
      </c>
      <c r="P2795" s="242">
        <v>7330710493.1983328</v>
      </c>
      <c r="Q2795" s="149"/>
      <c r="R2795" s="197">
        <v>1.0000000000000004</v>
      </c>
    </row>
    <row r="2796" spans="1:18" s="74" customFormat="1" ht="15.75" x14ac:dyDescent="0.25">
      <c r="A2796" s="20"/>
      <c r="B2796" s="69"/>
      <c r="C2796" s="137"/>
      <c r="D2796" s="137"/>
      <c r="E2796" s="137"/>
      <c r="F2796" s="137"/>
      <c r="G2796" s="137"/>
      <c r="H2796" s="137"/>
      <c r="I2796" s="137"/>
      <c r="J2796" s="137"/>
      <c r="K2796" s="137"/>
      <c r="L2796" s="137"/>
      <c r="M2796" s="137"/>
      <c r="N2796" s="137"/>
      <c r="O2796" s="137"/>
    </row>
    <row r="2797" spans="1:18" s="74" customFormat="1" ht="15.75" x14ac:dyDescent="0.25">
      <c r="A2797" s="20"/>
      <c r="B2797" s="69"/>
      <c r="C2797" s="137"/>
      <c r="D2797" s="137"/>
      <c r="E2797" s="137"/>
      <c r="F2797" s="137"/>
      <c r="G2797" s="137"/>
      <c r="H2797" s="137"/>
      <c r="I2797" s="137"/>
      <c r="J2797" s="137"/>
      <c r="K2797" s="137"/>
      <c r="L2797" s="137"/>
      <c r="M2797" s="137"/>
      <c r="N2797" s="137"/>
      <c r="O2797" s="137"/>
    </row>
    <row r="2798" spans="1:18" ht="18" x14ac:dyDescent="0.25">
      <c r="B2798" s="332" t="s">
        <v>271</v>
      </c>
      <c r="C2798" s="49"/>
      <c r="D2798" s="49"/>
      <c r="E2798" s="49"/>
      <c r="F2798" s="49"/>
      <c r="G2798" s="49"/>
      <c r="H2798" s="49"/>
      <c r="I2798" s="49"/>
      <c r="J2798" s="49"/>
      <c r="K2798" s="49"/>
      <c r="L2798" s="49"/>
      <c r="M2798" s="49"/>
      <c r="N2798" s="49"/>
      <c r="O2798" s="49"/>
    </row>
    <row r="2799" spans="1:18" ht="15.75" x14ac:dyDescent="0.25">
      <c r="B2799" s="69"/>
      <c r="C2799" s="49"/>
    </row>
    <row r="2800" spans="1:18" ht="15" x14ac:dyDescent="0.2">
      <c r="B2800" s="42" t="s">
        <v>418</v>
      </c>
      <c r="C2800" s="49"/>
      <c r="D2800" s="11">
        <v>6</v>
      </c>
      <c r="E2800" s="11">
        <v>7</v>
      </c>
      <c r="F2800" s="11">
        <v>8</v>
      </c>
      <c r="G2800" s="11">
        <v>9</v>
      </c>
      <c r="H2800" s="11">
        <v>10</v>
      </c>
      <c r="I2800" s="11">
        <v>11</v>
      </c>
      <c r="J2800" s="11">
        <v>12</v>
      </c>
      <c r="K2800" s="11">
        <v>13</v>
      </c>
      <c r="L2800" s="11">
        <v>14</v>
      </c>
      <c r="M2800" s="11">
        <v>15</v>
      </c>
      <c r="N2800" s="11">
        <v>16</v>
      </c>
      <c r="O2800" s="11">
        <v>17</v>
      </c>
    </row>
    <row r="2801" spans="1:18" ht="32.25" thickBot="1" x14ac:dyDescent="0.25">
      <c r="B2801" s="83" t="s">
        <v>256</v>
      </c>
      <c r="C2801" s="83" t="s">
        <v>245</v>
      </c>
      <c r="D2801" s="83" t="s">
        <v>339</v>
      </c>
      <c r="E2801" s="83" t="s">
        <v>340</v>
      </c>
      <c r="F2801" s="83" t="s">
        <v>341</v>
      </c>
      <c r="G2801" s="83" t="s">
        <v>342</v>
      </c>
      <c r="H2801" s="83" t="s">
        <v>343</v>
      </c>
      <c r="I2801" s="83" t="s">
        <v>344</v>
      </c>
      <c r="J2801" s="83" t="s">
        <v>345</v>
      </c>
      <c r="K2801" s="83" t="s">
        <v>346</v>
      </c>
      <c r="L2801" s="83" t="s">
        <v>347</v>
      </c>
      <c r="M2801" s="83" t="s">
        <v>348</v>
      </c>
      <c r="N2801" s="83" t="s">
        <v>349</v>
      </c>
      <c r="O2801" s="83" t="s">
        <v>350</v>
      </c>
      <c r="P2801" s="185" t="s">
        <v>1</v>
      </c>
      <c r="Q2801" s="96" t="s">
        <v>257</v>
      </c>
      <c r="R2801" s="96" t="s">
        <v>254</v>
      </c>
    </row>
    <row r="2802" spans="1:18" ht="15" x14ac:dyDescent="0.25">
      <c r="A2802" s="16" t="s">
        <v>282</v>
      </c>
      <c r="B2802" s="199" t="s">
        <v>30</v>
      </c>
      <c r="C2802" s="200" t="s">
        <v>241</v>
      </c>
      <c r="D2802" s="243">
        <v>420970817.51000017</v>
      </c>
      <c r="E2802" s="243">
        <v>438821592.03000009</v>
      </c>
      <c r="F2802" s="243">
        <v>433560220.6400007</v>
      </c>
      <c r="G2802" s="243">
        <v>418639802.06999964</v>
      </c>
      <c r="H2802" s="243">
        <v>419969397.80999959</v>
      </c>
      <c r="I2802" s="243">
        <v>423148581.30999953</v>
      </c>
      <c r="J2802" s="243">
        <v>425922950.01999974</v>
      </c>
      <c r="K2802" s="243">
        <v>423508432.83999979</v>
      </c>
      <c r="L2802" s="243">
        <v>426839417.78999984</v>
      </c>
      <c r="M2802" s="243">
        <v>433520531.96000022</v>
      </c>
      <c r="N2802" s="243">
        <v>440602890.31000012</v>
      </c>
      <c r="O2802" s="243">
        <v>443423231.77999902</v>
      </c>
      <c r="P2802" s="244">
        <v>429077322.17249984</v>
      </c>
      <c r="Q2802" s="105">
        <v>0.13351003055340921</v>
      </c>
      <c r="R2802" s="105">
        <v>5.8531478302220684E-2</v>
      </c>
    </row>
    <row r="2803" spans="1:18" ht="15" x14ac:dyDescent="0.25">
      <c r="A2803" s="16" t="s">
        <v>283</v>
      </c>
      <c r="B2803" s="199"/>
      <c r="C2803" s="200" t="s">
        <v>242</v>
      </c>
      <c r="D2803" s="245">
        <v>657095132.20999861</v>
      </c>
      <c r="E2803" s="245">
        <v>666778927.13000035</v>
      </c>
      <c r="F2803" s="245">
        <v>652283752.65000045</v>
      </c>
      <c r="G2803" s="245">
        <v>629322920.6899991</v>
      </c>
      <c r="H2803" s="245">
        <v>628548580.41999972</v>
      </c>
      <c r="I2803" s="245">
        <v>639091138.74000096</v>
      </c>
      <c r="J2803" s="245">
        <v>639228414.54000008</v>
      </c>
      <c r="K2803" s="245">
        <v>640780678.08000028</v>
      </c>
      <c r="L2803" s="245">
        <v>647609750.81000042</v>
      </c>
      <c r="M2803" s="245">
        <v>653194854.94000077</v>
      </c>
      <c r="N2803" s="245">
        <v>659937320.11000276</v>
      </c>
      <c r="O2803" s="245">
        <v>665213745.78999925</v>
      </c>
      <c r="P2803" s="244">
        <v>648257101.34250009</v>
      </c>
      <c r="Q2803" s="105">
        <v>0.20170915808015338</v>
      </c>
      <c r="R2803" s="105">
        <v>8.8430323628790622E-2</v>
      </c>
    </row>
    <row r="2804" spans="1:18" ht="15" x14ac:dyDescent="0.25">
      <c r="A2804" s="16" t="s">
        <v>284</v>
      </c>
      <c r="B2804" s="199"/>
      <c r="C2804" s="200" t="s">
        <v>243</v>
      </c>
      <c r="D2804" s="245">
        <v>855287710.61999857</v>
      </c>
      <c r="E2804" s="245">
        <v>860871015.37000227</v>
      </c>
      <c r="F2804" s="245">
        <v>844264574.53999877</v>
      </c>
      <c r="G2804" s="245">
        <v>813903736.83000028</v>
      </c>
      <c r="H2804" s="245">
        <v>811420261.48999894</v>
      </c>
      <c r="I2804" s="245">
        <v>829069154.40999913</v>
      </c>
      <c r="J2804" s="245">
        <v>824845916.76999927</v>
      </c>
      <c r="K2804" s="245">
        <v>819623243.60000455</v>
      </c>
      <c r="L2804" s="245">
        <v>830038225.56999874</v>
      </c>
      <c r="M2804" s="245">
        <v>841020005.45999944</v>
      </c>
      <c r="N2804" s="245">
        <v>856443050.9200002</v>
      </c>
      <c r="O2804" s="245">
        <v>866664012.26999903</v>
      </c>
      <c r="P2804" s="244">
        <v>837787575.65416658</v>
      </c>
      <c r="Q2804" s="105">
        <v>0.26068272323627178</v>
      </c>
      <c r="R2804" s="105">
        <v>0.11428463536126443</v>
      </c>
    </row>
    <row r="2805" spans="1:18" ht="15" x14ac:dyDescent="0.25">
      <c r="A2805" s="16" t="s">
        <v>285</v>
      </c>
      <c r="B2805" s="199"/>
      <c r="C2805" s="382" t="s">
        <v>244</v>
      </c>
      <c r="D2805" s="468">
        <v>825425043.47999871</v>
      </c>
      <c r="E2805" s="468">
        <v>840782225.04999912</v>
      </c>
      <c r="F2805" s="468">
        <v>831389880.35999978</v>
      </c>
      <c r="G2805" s="468">
        <v>798188025.66000319</v>
      </c>
      <c r="H2805" s="468">
        <v>786211721.69999743</v>
      </c>
      <c r="I2805" s="468">
        <v>795474652.41000092</v>
      </c>
      <c r="J2805" s="468">
        <v>796780968.80999982</v>
      </c>
      <c r="K2805" s="468">
        <v>791569648.46999812</v>
      </c>
      <c r="L2805" s="468">
        <v>802257331.19000053</v>
      </c>
      <c r="M2805" s="468">
        <v>810934071.54000425</v>
      </c>
      <c r="N2805" s="468">
        <v>816642252.3300029</v>
      </c>
      <c r="O2805" s="468">
        <v>816380649.5200032</v>
      </c>
      <c r="P2805" s="469">
        <v>809336372.54333401</v>
      </c>
      <c r="Q2805" s="395">
        <v>0.25182995754505355</v>
      </c>
      <c r="R2805" s="395">
        <v>0.11040353773270162</v>
      </c>
    </row>
    <row r="2806" spans="1:18" ht="15" x14ac:dyDescent="0.25">
      <c r="A2806" s="16" t="s">
        <v>286</v>
      </c>
      <c r="B2806" s="199"/>
      <c r="C2806" s="382" t="s">
        <v>40</v>
      </c>
      <c r="D2806" s="468">
        <v>500373818.19999945</v>
      </c>
      <c r="E2806" s="468">
        <v>487562365.59000099</v>
      </c>
      <c r="F2806" s="468">
        <v>494386788.1299991</v>
      </c>
      <c r="G2806" s="468">
        <v>480352940.27000105</v>
      </c>
      <c r="H2806" s="468">
        <v>458098621.19999921</v>
      </c>
      <c r="I2806" s="468">
        <v>459412911.97000104</v>
      </c>
      <c r="J2806" s="468">
        <v>459266319.26999903</v>
      </c>
      <c r="K2806" s="468">
        <v>459714624.8599996</v>
      </c>
      <c r="L2806" s="468">
        <v>464058026.73000002</v>
      </c>
      <c r="M2806" s="468">
        <v>465548280.51999944</v>
      </c>
      <c r="N2806" s="468">
        <v>471439633.92000026</v>
      </c>
      <c r="O2806" s="468">
        <v>464081814.79000056</v>
      </c>
      <c r="P2806" s="469">
        <v>472024678.78749996</v>
      </c>
      <c r="Q2806" s="395">
        <v>0.14687336298222411</v>
      </c>
      <c r="R2806" s="395">
        <v>6.4390031392654146E-2</v>
      </c>
    </row>
    <row r="2807" spans="1:18" ht="15" x14ac:dyDescent="0.25">
      <c r="A2807" s="16" t="s">
        <v>287</v>
      </c>
      <c r="B2807" s="204"/>
      <c r="C2807" s="438" t="s">
        <v>41</v>
      </c>
      <c r="D2807" s="470">
        <v>8205345.8399999961</v>
      </c>
      <c r="E2807" s="470">
        <v>22273346.719999999</v>
      </c>
      <c r="F2807" s="470">
        <v>6724665.4099999983</v>
      </c>
      <c r="G2807" s="470">
        <v>6165805.2300000004</v>
      </c>
      <c r="H2807" s="470">
        <v>19554303.209999975</v>
      </c>
      <c r="I2807" s="470">
        <v>19700552.489999983</v>
      </c>
      <c r="J2807" s="470">
        <v>20045994.17000002</v>
      </c>
      <c r="K2807" s="470">
        <v>20179257.629999999</v>
      </c>
      <c r="L2807" s="470">
        <v>20622990.349999998</v>
      </c>
      <c r="M2807" s="470">
        <v>20987193.400000025</v>
      </c>
      <c r="N2807" s="470">
        <v>21610604.339999996</v>
      </c>
      <c r="O2807" s="470">
        <v>21983741.560000036</v>
      </c>
      <c r="P2807" s="471">
        <v>17337816.695833337</v>
      </c>
      <c r="Q2807" s="434">
        <v>5.3947676028879487E-3</v>
      </c>
      <c r="R2807" s="434">
        <v>2.3650936306814888E-3</v>
      </c>
    </row>
    <row r="2808" spans="1:18" ht="15" x14ac:dyDescent="0.25">
      <c r="A2808" s="16" t="s">
        <v>288</v>
      </c>
      <c r="B2808" s="199" t="s">
        <v>31</v>
      </c>
      <c r="C2808" s="200" t="s">
        <v>241</v>
      </c>
      <c r="D2808" s="245">
        <v>449170172.49000001</v>
      </c>
      <c r="E2808" s="245">
        <v>455783366.6400001</v>
      </c>
      <c r="F2808" s="245">
        <v>448133760.86000061</v>
      </c>
      <c r="G2808" s="245">
        <v>434852335.54999971</v>
      </c>
      <c r="H2808" s="245">
        <v>429048935.77999985</v>
      </c>
      <c r="I2808" s="245">
        <v>425302678.90999967</v>
      </c>
      <c r="J2808" s="245">
        <v>428540955.27000076</v>
      </c>
      <c r="K2808" s="245">
        <v>421231468.18000031</v>
      </c>
      <c r="L2808" s="245">
        <v>426261724.86999983</v>
      </c>
      <c r="M2808" s="245">
        <v>432342828.98000002</v>
      </c>
      <c r="N2808" s="245">
        <v>437289925.81000048</v>
      </c>
      <c r="O2808" s="245">
        <v>441728210.37999964</v>
      </c>
      <c r="P2808" s="244">
        <v>435807196.97666675</v>
      </c>
      <c r="Q2808" s="105">
        <v>0.23002962616308478</v>
      </c>
      <c r="R2808" s="105">
        <v>5.9449516848472252E-2</v>
      </c>
    </row>
    <row r="2809" spans="1:18" ht="15" x14ac:dyDescent="0.25">
      <c r="A2809" s="16" t="s">
        <v>289</v>
      </c>
      <c r="B2809" s="199"/>
      <c r="C2809" s="200" t="s">
        <v>242</v>
      </c>
      <c r="D2809" s="245">
        <v>6933585.6699999999</v>
      </c>
      <c r="E2809" s="245">
        <v>6667276.419999999</v>
      </c>
      <c r="F2809" s="245">
        <v>6103812.6100000003</v>
      </c>
      <c r="G2809" s="245">
        <v>5828856.6599999992</v>
      </c>
      <c r="H2809" s="245">
        <v>6320696.4799999995</v>
      </c>
      <c r="I2809" s="245">
        <v>5379355.4999999991</v>
      </c>
      <c r="J2809" s="245">
        <v>5920883.5100000007</v>
      </c>
      <c r="K2809" s="245">
        <v>5944628.2700000005</v>
      </c>
      <c r="L2809" s="245">
        <v>5357849.8099999977</v>
      </c>
      <c r="M2809" s="245">
        <v>5574230.2399999993</v>
      </c>
      <c r="N2809" s="245">
        <v>5693977.4199999962</v>
      </c>
      <c r="O2809" s="245">
        <v>5881058.8799999999</v>
      </c>
      <c r="P2809" s="244">
        <v>5967184.2891666656</v>
      </c>
      <c r="Q2809" s="105">
        <v>3.1496248359494895E-3</v>
      </c>
      <c r="R2809" s="105">
        <v>8.1399808309211069E-4</v>
      </c>
    </row>
    <row r="2810" spans="1:18" ht="15" x14ac:dyDescent="0.25">
      <c r="A2810" s="16" t="s">
        <v>290</v>
      </c>
      <c r="B2810" s="199"/>
      <c r="C2810" s="200" t="s">
        <v>243</v>
      </c>
      <c r="D2810" s="245">
        <v>400411850.84000033</v>
      </c>
      <c r="E2810" s="245">
        <v>380800574.2699995</v>
      </c>
      <c r="F2810" s="245">
        <v>379947476.6700002</v>
      </c>
      <c r="G2810" s="245">
        <v>397241450.29999918</v>
      </c>
      <c r="H2810" s="245">
        <v>356865804.95999962</v>
      </c>
      <c r="I2810" s="245">
        <v>367492794.36000061</v>
      </c>
      <c r="J2810" s="245">
        <v>376550435.00999933</v>
      </c>
      <c r="K2810" s="245">
        <v>372803170.1699999</v>
      </c>
      <c r="L2810" s="245">
        <v>367160822.20000041</v>
      </c>
      <c r="M2810" s="245">
        <v>375156138.16000015</v>
      </c>
      <c r="N2810" s="245">
        <v>381301460.59000069</v>
      </c>
      <c r="O2810" s="245">
        <v>403131849.9399997</v>
      </c>
      <c r="P2810" s="244">
        <v>379905318.95583338</v>
      </c>
      <c r="Q2810" s="105">
        <v>0.20052325685079656</v>
      </c>
      <c r="R2810" s="105">
        <v>5.1823806070137618E-2</v>
      </c>
    </row>
    <row r="2811" spans="1:18" ht="15" x14ac:dyDescent="0.25">
      <c r="A2811" s="16" t="s">
        <v>291</v>
      </c>
      <c r="B2811" s="199"/>
      <c r="C2811" s="382" t="s">
        <v>244</v>
      </c>
      <c r="D2811" s="468">
        <v>647024685.70999885</v>
      </c>
      <c r="E2811" s="468">
        <v>653518717.96000087</v>
      </c>
      <c r="F2811" s="468">
        <v>647506913.37000024</v>
      </c>
      <c r="G2811" s="468">
        <v>628945030.19999945</v>
      </c>
      <c r="H2811" s="468">
        <v>617316831.33000076</v>
      </c>
      <c r="I2811" s="468">
        <v>611840271.04999948</v>
      </c>
      <c r="J2811" s="468">
        <v>622385609.56999898</v>
      </c>
      <c r="K2811" s="468">
        <v>619214959.44999981</v>
      </c>
      <c r="L2811" s="468">
        <v>625686078.99999857</v>
      </c>
      <c r="M2811" s="468">
        <v>627359803.78000021</v>
      </c>
      <c r="N2811" s="468">
        <v>635751018.65000033</v>
      </c>
      <c r="O2811" s="468">
        <v>634589196.53999829</v>
      </c>
      <c r="P2811" s="469">
        <v>630928259.71749973</v>
      </c>
      <c r="Q2811" s="395">
        <v>0.33301926339301036</v>
      </c>
      <c r="R2811" s="395">
        <v>8.6066454309291704E-2</v>
      </c>
    </row>
    <row r="2812" spans="1:18" ht="15" x14ac:dyDescent="0.25">
      <c r="A2812" s="16" t="s">
        <v>292</v>
      </c>
      <c r="B2812" s="199"/>
      <c r="C2812" s="382" t="s">
        <v>40</v>
      </c>
      <c r="D2812" s="468">
        <v>455469405.71000081</v>
      </c>
      <c r="E2812" s="468">
        <v>447965171.60999984</v>
      </c>
      <c r="F2812" s="468">
        <v>449807244.48000038</v>
      </c>
      <c r="G2812" s="468">
        <v>433754358.7899999</v>
      </c>
      <c r="H2812" s="468">
        <v>413978240.74000067</v>
      </c>
      <c r="I2812" s="468">
        <v>415688376.24000096</v>
      </c>
      <c r="J2812" s="468">
        <v>418693320.15000081</v>
      </c>
      <c r="K2812" s="468">
        <v>420424699.56999987</v>
      </c>
      <c r="L2812" s="468">
        <v>426606362.9000001</v>
      </c>
      <c r="M2812" s="468">
        <v>426265148.33999956</v>
      </c>
      <c r="N2812" s="468">
        <v>432042558.95000005</v>
      </c>
      <c r="O2812" s="468">
        <v>430756963.08999962</v>
      </c>
      <c r="P2812" s="469">
        <v>430954320.88083345</v>
      </c>
      <c r="Q2812" s="395">
        <v>0.2274681602628324</v>
      </c>
      <c r="R2812" s="395">
        <v>5.878752424893692E-2</v>
      </c>
    </row>
    <row r="2813" spans="1:18" ht="15" x14ac:dyDescent="0.25">
      <c r="A2813" s="16" t="s">
        <v>293</v>
      </c>
      <c r="B2813" s="204"/>
      <c r="C2813" s="438" t="s">
        <v>41</v>
      </c>
      <c r="D2813" s="470">
        <v>3980915.0400000014</v>
      </c>
      <c r="E2813" s="470">
        <v>13937374.819999995</v>
      </c>
      <c r="F2813" s="470">
        <v>3133260.2600000002</v>
      </c>
      <c r="G2813" s="470">
        <v>2796396.1499999985</v>
      </c>
      <c r="H2813" s="470">
        <v>12312697.190000009</v>
      </c>
      <c r="I2813" s="470">
        <v>12508227.460000006</v>
      </c>
      <c r="J2813" s="470">
        <v>12824652.960000008</v>
      </c>
      <c r="K2813" s="470">
        <v>13122633.300000014</v>
      </c>
      <c r="L2813" s="470">
        <v>13670751.70000001</v>
      </c>
      <c r="M2813" s="470">
        <v>14065951.100000009</v>
      </c>
      <c r="N2813" s="470">
        <v>14612546.550000004</v>
      </c>
      <c r="O2813" s="470">
        <v>15125561.419999972</v>
      </c>
      <c r="P2813" s="471">
        <v>11007580.662500003</v>
      </c>
      <c r="Q2813" s="434">
        <v>5.8100684943265049E-3</v>
      </c>
      <c r="R2813" s="434">
        <v>1.5015707785368396E-3</v>
      </c>
    </row>
    <row r="2814" spans="1:18" ht="15" x14ac:dyDescent="0.25">
      <c r="A2814" s="16" t="s">
        <v>1000</v>
      </c>
      <c r="B2814" s="199" t="s">
        <v>27</v>
      </c>
      <c r="C2814" s="200" t="s">
        <v>241</v>
      </c>
      <c r="D2814" s="245">
        <v>131907822.36999992</v>
      </c>
      <c r="E2814" s="245">
        <v>132061703.54000011</v>
      </c>
      <c r="F2814" s="245">
        <v>120509772.6699999</v>
      </c>
      <c r="G2814" s="245">
        <v>103556230.07999995</v>
      </c>
      <c r="H2814" s="245">
        <v>110818396.56000005</v>
      </c>
      <c r="I2814" s="245">
        <v>119273593.13999994</v>
      </c>
      <c r="J2814" s="245">
        <v>116837682.90999991</v>
      </c>
      <c r="K2814" s="245">
        <v>124905112.52000003</v>
      </c>
      <c r="L2814" s="245">
        <v>125547314.47999991</v>
      </c>
      <c r="M2814" s="245">
        <v>125421569.35999994</v>
      </c>
      <c r="N2814" s="245">
        <v>125631321.56999996</v>
      </c>
      <c r="O2814" s="245">
        <v>129399988.94999982</v>
      </c>
      <c r="P2814" s="244">
        <v>122155875.67916662</v>
      </c>
      <c r="Q2814" s="105">
        <v>9.5953547124813854E-2</v>
      </c>
      <c r="R2814" s="221">
        <v>1.6663579306877105E-2</v>
      </c>
    </row>
    <row r="2815" spans="1:18" ht="15" x14ac:dyDescent="0.25">
      <c r="A2815" s="16" t="s">
        <v>1001</v>
      </c>
      <c r="B2815" s="199"/>
      <c r="C2815" s="200" t="s">
        <v>242</v>
      </c>
      <c r="D2815" s="245">
        <v>64278661.11999993</v>
      </c>
      <c r="E2815" s="245">
        <v>63181003.719999991</v>
      </c>
      <c r="F2815" s="245">
        <v>57629392.980000056</v>
      </c>
      <c r="G2815" s="245">
        <v>48119125.230000034</v>
      </c>
      <c r="H2815" s="245">
        <v>58969655.270000018</v>
      </c>
      <c r="I2815" s="245">
        <v>62424866.809999995</v>
      </c>
      <c r="J2815" s="245">
        <v>61731497.539999992</v>
      </c>
      <c r="K2815" s="245">
        <v>61679027.990000017</v>
      </c>
      <c r="L2815" s="245">
        <v>62503828.830000035</v>
      </c>
      <c r="M2815" s="245">
        <v>64078503.960000016</v>
      </c>
      <c r="N2815" s="245">
        <v>63692883.579999983</v>
      </c>
      <c r="O2815" s="245">
        <v>66660461.230000049</v>
      </c>
      <c r="P2815" s="244">
        <v>61245742.355000019</v>
      </c>
      <c r="Q2815" s="105">
        <v>4.8108584155947945E-2</v>
      </c>
      <c r="R2815" s="221">
        <v>8.3546802744189335E-3</v>
      </c>
    </row>
    <row r="2816" spans="1:18" ht="15" x14ac:dyDescent="0.25">
      <c r="A2816" s="16" t="s">
        <v>1002</v>
      </c>
      <c r="B2816" s="199"/>
      <c r="C2816" s="200" t="s">
        <v>243</v>
      </c>
      <c r="D2816" s="245">
        <v>908479869.49999797</v>
      </c>
      <c r="E2816" s="245">
        <v>918404725.56999969</v>
      </c>
      <c r="F2816" s="245">
        <v>862748462.77000034</v>
      </c>
      <c r="G2816" s="245">
        <v>767137966.11000037</v>
      </c>
      <c r="H2816" s="245">
        <v>812169631.62999952</v>
      </c>
      <c r="I2816" s="245">
        <v>842122895.26999962</v>
      </c>
      <c r="J2816" s="245">
        <v>827400877.11000133</v>
      </c>
      <c r="K2816" s="245">
        <v>844284050.55999863</v>
      </c>
      <c r="L2816" s="245">
        <v>858774186.52999961</v>
      </c>
      <c r="M2816" s="245">
        <v>851982857.82000065</v>
      </c>
      <c r="N2816" s="245">
        <v>860104303.59999919</v>
      </c>
      <c r="O2816" s="245">
        <v>880091758.59000146</v>
      </c>
      <c r="P2816" s="244">
        <v>852808465.42166662</v>
      </c>
      <c r="Q2816" s="105">
        <v>0.66988179504519718</v>
      </c>
      <c r="R2816" s="221">
        <v>0.11633367136963454</v>
      </c>
    </row>
    <row r="2817" spans="1:18" ht="15" x14ac:dyDescent="0.25">
      <c r="A2817" s="16" t="s">
        <v>1003</v>
      </c>
      <c r="B2817" s="199"/>
      <c r="C2817" s="382" t="s">
        <v>244</v>
      </c>
      <c r="D2817" s="468">
        <v>262526106.13000005</v>
      </c>
      <c r="E2817" s="468">
        <v>264885085.14000058</v>
      </c>
      <c r="F2817" s="468">
        <v>250757690.63000104</v>
      </c>
      <c r="G2817" s="468">
        <v>224079636.41000032</v>
      </c>
      <c r="H2817" s="468">
        <v>230634384.17000011</v>
      </c>
      <c r="I2817" s="468">
        <v>233069265.84000006</v>
      </c>
      <c r="J2817" s="468">
        <v>228080127.66000038</v>
      </c>
      <c r="K2817" s="468">
        <v>212236338.85000059</v>
      </c>
      <c r="L2817" s="468">
        <v>216929317.36000046</v>
      </c>
      <c r="M2817" s="468">
        <v>220414816.70999992</v>
      </c>
      <c r="N2817" s="468">
        <v>220915837.92999992</v>
      </c>
      <c r="O2817" s="468">
        <v>224417737.9499996</v>
      </c>
      <c r="P2817" s="469">
        <v>232412195.39833358</v>
      </c>
      <c r="Q2817" s="395">
        <v>0.18255998264141451</v>
      </c>
      <c r="R2817" s="444">
        <v>3.1703911321279567E-2</v>
      </c>
    </row>
    <row r="2818" spans="1:18" ht="15" x14ac:dyDescent="0.25">
      <c r="A2818" s="16" t="s">
        <v>1004</v>
      </c>
      <c r="B2818" s="199"/>
      <c r="C2818" s="382" t="s">
        <v>40</v>
      </c>
      <c r="D2818" s="468">
        <v>3479490.24</v>
      </c>
      <c r="E2818" s="468">
        <v>3510739.2800000026</v>
      </c>
      <c r="F2818" s="468">
        <v>3290981.9799999981</v>
      </c>
      <c r="G2818" s="468">
        <v>2866588.9399999995</v>
      </c>
      <c r="H2818" s="468">
        <v>2876092.8599999971</v>
      </c>
      <c r="I2818" s="468">
        <v>2916010.0200000009</v>
      </c>
      <c r="J2818" s="468">
        <v>2760846.88</v>
      </c>
      <c r="K2818" s="468">
        <v>2735090.4300000006</v>
      </c>
      <c r="L2818" s="468">
        <v>2805306.7100000004</v>
      </c>
      <c r="M2818" s="468">
        <v>2815047.8599999985</v>
      </c>
      <c r="N2818" s="468">
        <v>2889721.2700000019</v>
      </c>
      <c r="O2818" s="468">
        <v>2908763.3599999985</v>
      </c>
      <c r="P2818" s="469">
        <v>2987889.9858333333</v>
      </c>
      <c r="Q2818" s="395">
        <v>2.3469901956448742E-3</v>
      </c>
      <c r="R2818" s="444">
        <v>4.0758532049595906E-4</v>
      </c>
    </row>
    <row r="2819" spans="1:18" ht="15" x14ac:dyDescent="0.25">
      <c r="A2819" s="16" t="s">
        <v>1005</v>
      </c>
      <c r="B2819" s="204"/>
      <c r="C2819" s="438" t="s">
        <v>41</v>
      </c>
      <c r="D2819" s="470">
        <v>1701485.8300000003</v>
      </c>
      <c r="E2819" s="470">
        <v>1926910.4800000007</v>
      </c>
      <c r="F2819" s="470">
        <v>1346312.6400000001</v>
      </c>
      <c r="G2819" s="470">
        <v>1071181.6800000002</v>
      </c>
      <c r="H2819" s="470">
        <v>1212753.9300000002</v>
      </c>
      <c r="I2819" s="470">
        <v>1365960.7799999989</v>
      </c>
      <c r="J2819" s="470">
        <v>1369938.6799999992</v>
      </c>
      <c r="K2819" s="470">
        <v>1458036.2500000007</v>
      </c>
      <c r="L2819" s="470">
        <v>1329799.93</v>
      </c>
      <c r="M2819" s="470">
        <v>1478768.7400000002</v>
      </c>
      <c r="N2819" s="470">
        <v>1841124.09</v>
      </c>
      <c r="O2819" s="470">
        <v>1452398.7699999996</v>
      </c>
      <c r="P2819" s="471">
        <v>1462889.3166666664</v>
      </c>
      <c r="Q2819" s="434">
        <v>1.1491008369816907E-3</v>
      </c>
      <c r="R2819" s="434">
        <v>1.9955628012100347E-4</v>
      </c>
    </row>
    <row r="2820" spans="1:18" ht="15" x14ac:dyDescent="0.25">
      <c r="A2820" s="16" t="s">
        <v>1006</v>
      </c>
      <c r="B2820" s="199" t="s">
        <v>32</v>
      </c>
      <c r="C2820" s="200" t="s">
        <v>241</v>
      </c>
      <c r="D2820" s="245">
        <v>657064.2899999998</v>
      </c>
      <c r="E2820" s="245">
        <v>681480.16999999993</v>
      </c>
      <c r="F2820" s="245">
        <v>642245.85</v>
      </c>
      <c r="G2820" s="245">
        <v>561190.18000000005</v>
      </c>
      <c r="H2820" s="245">
        <v>547287.56999999995</v>
      </c>
      <c r="I2820" s="245">
        <v>533769.41999999993</v>
      </c>
      <c r="J2820" s="245">
        <v>545052.15</v>
      </c>
      <c r="K2820" s="245">
        <v>552081.60999999987</v>
      </c>
      <c r="L2820" s="245">
        <v>526411.92999999993</v>
      </c>
      <c r="M2820" s="245">
        <v>507152.81</v>
      </c>
      <c r="N2820" s="245">
        <v>499862.74000000005</v>
      </c>
      <c r="O2820" s="245">
        <v>501350.01999999984</v>
      </c>
      <c r="P2820" s="244">
        <v>562912.3949999999</v>
      </c>
      <c r="Q2820" s="105">
        <v>1.1765694790669432E-3</v>
      </c>
      <c r="R2820" s="221">
        <v>7.6788245221563159E-5</v>
      </c>
    </row>
    <row r="2821" spans="1:18" ht="15" x14ac:dyDescent="0.25">
      <c r="A2821" s="16" t="s">
        <v>1007</v>
      </c>
      <c r="B2821" s="199"/>
      <c r="C2821" s="200" t="s">
        <v>243</v>
      </c>
      <c r="D2821" s="245">
        <v>188928778.03000012</v>
      </c>
      <c r="E2821" s="245">
        <v>188673917.53</v>
      </c>
      <c r="F2821" s="245">
        <v>183522163.33000007</v>
      </c>
      <c r="G2821" s="245">
        <v>180444091.16000012</v>
      </c>
      <c r="H2821" s="245">
        <v>179068295.74999994</v>
      </c>
      <c r="I2821" s="245">
        <v>180876360.73000002</v>
      </c>
      <c r="J2821" s="245">
        <v>179851685.34000006</v>
      </c>
      <c r="K2821" s="245">
        <v>183746435.41000009</v>
      </c>
      <c r="L2821" s="245">
        <v>181865209.3899999</v>
      </c>
      <c r="M2821" s="245">
        <v>183847227.61999997</v>
      </c>
      <c r="N2821" s="245">
        <v>182506043.66000006</v>
      </c>
      <c r="O2821" s="245">
        <v>181853914.35000011</v>
      </c>
      <c r="P2821" s="244">
        <v>182932010.19166669</v>
      </c>
      <c r="Q2821" s="105">
        <v>0.3823547355639203</v>
      </c>
      <c r="R2821" s="221">
        <v>2.495419923640373E-2</v>
      </c>
    </row>
    <row r="2822" spans="1:18" ht="15" x14ac:dyDescent="0.25">
      <c r="A2822" s="16" t="s">
        <v>1008</v>
      </c>
      <c r="B2822" s="199"/>
      <c r="C2822" s="382" t="s">
        <v>244</v>
      </c>
      <c r="D2822" s="468">
        <v>43964390.119999982</v>
      </c>
      <c r="E2822" s="468">
        <v>43383733.639999993</v>
      </c>
      <c r="F2822" s="468">
        <v>42840414.479999997</v>
      </c>
      <c r="G2822" s="468">
        <v>41500688.070000023</v>
      </c>
      <c r="H2822" s="468">
        <v>41269691.699999973</v>
      </c>
      <c r="I2822" s="468">
        <v>41968546.580000013</v>
      </c>
      <c r="J2822" s="468">
        <v>41981224.640000008</v>
      </c>
      <c r="K2822" s="468">
        <v>42084356.749999993</v>
      </c>
      <c r="L2822" s="468">
        <v>41801924.649999946</v>
      </c>
      <c r="M2822" s="468">
        <v>41854764.259999998</v>
      </c>
      <c r="N2822" s="468">
        <v>45154035.980000019</v>
      </c>
      <c r="O2822" s="468">
        <v>40774478.229999997</v>
      </c>
      <c r="P2822" s="469">
        <v>42381520.758333333</v>
      </c>
      <c r="Q2822" s="395">
        <v>8.8583595322496142E-2</v>
      </c>
      <c r="R2822" s="444">
        <v>5.7813660487146847E-3</v>
      </c>
    </row>
    <row r="2823" spans="1:18" ht="15" x14ac:dyDescent="0.25">
      <c r="A2823" s="16" t="s">
        <v>1009</v>
      </c>
      <c r="B2823" s="204"/>
      <c r="C2823" s="438" t="s">
        <v>40</v>
      </c>
      <c r="D2823" s="470">
        <v>247029627.51000017</v>
      </c>
      <c r="E2823" s="470">
        <v>248488167.16000035</v>
      </c>
      <c r="F2823" s="470">
        <v>246559850.3000001</v>
      </c>
      <c r="G2823" s="470">
        <v>242198367.52000007</v>
      </c>
      <c r="H2823" s="470">
        <v>243144837.52000001</v>
      </c>
      <c r="I2823" s="470">
        <v>249374685.61000031</v>
      </c>
      <c r="J2823" s="470">
        <v>251918212.11000016</v>
      </c>
      <c r="K2823" s="470">
        <v>257581354.27999932</v>
      </c>
      <c r="L2823" s="470">
        <v>259413973.32999963</v>
      </c>
      <c r="M2823" s="470">
        <v>260513395.95999956</v>
      </c>
      <c r="N2823" s="470">
        <v>264306385.28999975</v>
      </c>
      <c r="O2823" s="470">
        <v>260177661.02999967</v>
      </c>
      <c r="P2823" s="471">
        <v>252558876.46833327</v>
      </c>
      <c r="Q2823" s="434">
        <v>0.52788509963451669</v>
      </c>
      <c r="R2823" s="434">
        <v>3.4452168954518858E-2</v>
      </c>
    </row>
    <row r="2824" spans="1:18" ht="15" x14ac:dyDescent="0.25">
      <c r="A2824" s="16" t="s">
        <v>1010</v>
      </c>
      <c r="B2824" s="199" t="s">
        <v>356</v>
      </c>
      <c r="C2824" s="200" t="s">
        <v>242</v>
      </c>
      <c r="D2824" s="245">
        <v>57884803.419999965</v>
      </c>
      <c r="E2824" s="245">
        <v>57207196.030000016</v>
      </c>
      <c r="F2824" s="245">
        <v>56457101.130000018</v>
      </c>
      <c r="G2824" s="245">
        <v>55278765.499999985</v>
      </c>
      <c r="H2824" s="245">
        <v>53372009.440000013</v>
      </c>
      <c r="I2824" s="245">
        <v>52563379.990000002</v>
      </c>
      <c r="J2824" s="245">
        <v>51848347.63000001</v>
      </c>
      <c r="K2824" s="245">
        <v>52171842.60999997</v>
      </c>
      <c r="L2824" s="245">
        <v>52694990.369999982</v>
      </c>
      <c r="M2824" s="245">
        <v>52840950.530000009</v>
      </c>
      <c r="N2824" s="245">
        <v>53609268.549999997</v>
      </c>
      <c r="O2824" s="245">
        <v>53784789.660000026</v>
      </c>
      <c r="P2824" s="244">
        <v>54142787.071666658</v>
      </c>
      <c r="Q2824" s="105">
        <v>0.26014265077180726</v>
      </c>
      <c r="R2824" s="221">
        <v>7.3857489150474633E-3</v>
      </c>
    </row>
    <row r="2825" spans="1:18" ht="15" x14ac:dyDescent="0.25">
      <c r="A2825" s="16" t="s">
        <v>1011</v>
      </c>
      <c r="B2825" s="199"/>
      <c r="C2825" s="200" t="s">
        <v>243</v>
      </c>
      <c r="D2825" s="245">
        <v>126270743.76999992</v>
      </c>
      <c r="E2825" s="245">
        <v>126080318.92000003</v>
      </c>
      <c r="F2825" s="245">
        <v>126293224.23000008</v>
      </c>
      <c r="G2825" s="245">
        <v>123543450.40000008</v>
      </c>
      <c r="H2825" s="245">
        <v>118890858.76999988</v>
      </c>
      <c r="I2825" s="245">
        <v>116468316.40999988</v>
      </c>
      <c r="J2825" s="245">
        <v>114087961.68000007</v>
      </c>
      <c r="K2825" s="245">
        <v>114005455.13999994</v>
      </c>
      <c r="L2825" s="245">
        <v>115642146.92000005</v>
      </c>
      <c r="M2825" s="245">
        <v>116114184.52000007</v>
      </c>
      <c r="N2825" s="245">
        <v>118597752.47000009</v>
      </c>
      <c r="O2825" s="245">
        <v>119323173.49000007</v>
      </c>
      <c r="P2825" s="244">
        <v>119609798.89333333</v>
      </c>
      <c r="Q2825" s="105">
        <v>0.57469539019496751</v>
      </c>
      <c r="R2825" s="221">
        <v>1.6316262796670405E-2</v>
      </c>
    </row>
    <row r="2826" spans="1:18" ht="15" x14ac:dyDescent="0.25">
      <c r="A2826" s="16" t="s">
        <v>1012</v>
      </c>
      <c r="B2826" s="199"/>
      <c r="C2826" s="382" t="s">
        <v>244</v>
      </c>
      <c r="D2826" s="468">
        <v>29624792.710000016</v>
      </c>
      <c r="E2826" s="468">
        <v>29230197.480000004</v>
      </c>
      <c r="F2826" s="468">
        <v>29137453.369999982</v>
      </c>
      <c r="G2826" s="468">
        <v>28615753.219999976</v>
      </c>
      <c r="H2826" s="468">
        <v>27637219.999999989</v>
      </c>
      <c r="I2826" s="468">
        <v>27121855.729999978</v>
      </c>
      <c r="J2826" s="468">
        <v>26459205.039999995</v>
      </c>
      <c r="K2826" s="468">
        <v>26360200.139999993</v>
      </c>
      <c r="L2826" s="468">
        <v>26501701.039999988</v>
      </c>
      <c r="M2826" s="468">
        <v>26421904.309999991</v>
      </c>
      <c r="N2826" s="468">
        <v>26844841.809999991</v>
      </c>
      <c r="O2826" s="468">
        <v>26802029.46999998</v>
      </c>
      <c r="P2826" s="469">
        <v>27563096.193333324</v>
      </c>
      <c r="Q2826" s="395">
        <v>0.13243383458854735</v>
      </c>
      <c r="R2826" s="444">
        <v>3.7599488097241375E-3</v>
      </c>
    </row>
    <row r="2827" spans="1:18" ht="15" x14ac:dyDescent="0.25">
      <c r="A2827" s="16" t="s">
        <v>1013</v>
      </c>
      <c r="B2827" s="204"/>
      <c r="C2827" s="438" t="s">
        <v>40</v>
      </c>
      <c r="D2827" s="470">
        <v>7480192.5800000038</v>
      </c>
      <c r="E2827" s="470">
        <v>7386474.3799999971</v>
      </c>
      <c r="F2827" s="470">
        <v>7336999.9399999939</v>
      </c>
      <c r="G2827" s="470">
        <v>7193033.200000003</v>
      </c>
      <c r="H2827" s="470">
        <v>6930837.1599999983</v>
      </c>
      <c r="I2827" s="470">
        <v>6713441.1599999992</v>
      </c>
      <c r="J2827" s="470">
        <v>6487856.1600000029</v>
      </c>
      <c r="K2827" s="470">
        <v>6425046.0000000028</v>
      </c>
      <c r="L2827" s="470">
        <v>6408609.4999999991</v>
      </c>
      <c r="M2827" s="470">
        <v>6395689.2400000012</v>
      </c>
      <c r="N2827" s="470">
        <v>6486121.9599999962</v>
      </c>
      <c r="O2827" s="470">
        <v>6495092.1399999997</v>
      </c>
      <c r="P2827" s="471">
        <v>6811616.1183333322</v>
      </c>
      <c r="Q2827" s="434">
        <v>3.2728124444677854E-2</v>
      </c>
      <c r="R2827" s="434">
        <v>9.2918907719154447E-4</v>
      </c>
    </row>
    <row r="2828" spans="1:18" ht="15" x14ac:dyDescent="0.25">
      <c r="A2828" s="16" t="s">
        <v>1014</v>
      </c>
      <c r="B2828" s="218" t="s">
        <v>34</v>
      </c>
      <c r="C2828" s="442" t="s">
        <v>244</v>
      </c>
      <c r="D2828" s="468">
        <v>242743560.76999977</v>
      </c>
      <c r="E2828" s="468">
        <v>245675451.54999962</v>
      </c>
      <c r="F2828" s="468">
        <v>241724167.36999989</v>
      </c>
      <c r="G2828" s="468">
        <v>237167430.75999984</v>
      </c>
      <c r="H2828" s="468">
        <v>241396032.04999998</v>
      </c>
      <c r="I2828" s="468">
        <v>245784802.06999925</v>
      </c>
      <c r="J2828" s="468">
        <v>245986342.57000035</v>
      </c>
      <c r="K2828" s="468">
        <v>246489230.46999967</v>
      </c>
      <c r="L2828" s="468">
        <v>251987616.27999988</v>
      </c>
      <c r="M2828" s="468">
        <v>253449702.01000014</v>
      </c>
      <c r="N2828" s="468">
        <v>257850457.18999985</v>
      </c>
      <c r="O2828" s="468">
        <v>258816587.90000021</v>
      </c>
      <c r="P2828" s="472">
        <v>247422615.08249989</v>
      </c>
      <c r="Q2828" s="395">
        <v>0.95128738032658844</v>
      </c>
      <c r="R2828" s="444">
        <v>3.3751519080185532E-2</v>
      </c>
    </row>
    <row r="2829" spans="1:18" ht="15" x14ac:dyDescent="0.25">
      <c r="A2829" s="16" t="s">
        <v>1015</v>
      </c>
      <c r="B2829" s="218"/>
      <c r="C2829" s="442" t="s">
        <v>40</v>
      </c>
      <c r="D2829" s="468"/>
      <c r="E2829" s="468"/>
      <c r="F2829" s="468"/>
      <c r="G2829" s="468"/>
      <c r="H2829" s="468"/>
      <c r="I2829" s="468"/>
      <c r="J2829" s="468"/>
      <c r="K2829" s="468"/>
      <c r="L2829" s="468"/>
      <c r="M2829" s="468"/>
      <c r="N2829" s="468"/>
      <c r="O2829" s="468"/>
      <c r="P2829" s="472"/>
      <c r="Q2829" s="395"/>
      <c r="R2829" s="444"/>
    </row>
    <row r="2830" spans="1:18" ht="15" x14ac:dyDescent="0.25">
      <c r="A2830" s="16" t="s">
        <v>1016</v>
      </c>
      <c r="B2830" s="204"/>
      <c r="C2830" s="438" t="s">
        <v>41</v>
      </c>
      <c r="D2830" s="470">
        <v>9343145.2900000028</v>
      </c>
      <c r="E2830" s="470">
        <v>10909125.93</v>
      </c>
      <c r="F2830" s="470">
        <v>12019535.18</v>
      </c>
      <c r="G2830" s="470">
        <v>12365930.290000005</v>
      </c>
      <c r="H2830" s="470">
        <v>10232433.020000005</v>
      </c>
      <c r="I2830" s="470">
        <v>9633587.7600000035</v>
      </c>
      <c r="J2830" s="470">
        <v>10450808.299999999</v>
      </c>
      <c r="K2830" s="470">
        <v>13612167.639999997</v>
      </c>
      <c r="L2830" s="470">
        <v>17223514.830000006</v>
      </c>
      <c r="M2830" s="470">
        <v>17173452.050000004</v>
      </c>
      <c r="N2830" s="470">
        <v>15466148.780000001</v>
      </c>
      <c r="O2830" s="470">
        <v>13607535.170000004</v>
      </c>
      <c r="P2830" s="471">
        <v>12669782.020000003</v>
      </c>
      <c r="Q2830" s="395">
        <v>4.871261967341154E-2</v>
      </c>
      <c r="R2830" s="434">
        <v>1.7283156976060409E-3</v>
      </c>
    </row>
    <row r="2831" spans="1:18" ht="15" x14ac:dyDescent="0.25">
      <c r="A2831" s="16" t="s">
        <v>1017</v>
      </c>
      <c r="B2831" s="209" t="s">
        <v>56</v>
      </c>
      <c r="C2831" s="473" t="s">
        <v>40</v>
      </c>
      <c r="D2831" s="470">
        <v>31085.700000000012</v>
      </c>
      <c r="E2831" s="470">
        <v>26622.750000000004</v>
      </c>
      <c r="F2831" s="470">
        <v>24430.720000000001</v>
      </c>
      <c r="G2831" s="470">
        <v>24021.7</v>
      </c>
      <c r="H2831" s="470">
        <v>23296.760000000002</v>
      </c>
      <c r="I2831" s="470">
        <v>19142.340000000004</v>
      </c>
      <c r="J2831" s="470">
        <v>15473.92</v>
      </c>
      <c r="K2831" s="470">
        <v>12406.15</v>
      </c>
      <c r="L2831" s="470">
        <v>11161.92</v>
      </c>
      <c r="M2831" s="470">
        <v>9595.7000000000007</v>
      </c>
      <c r="N2831" s="470">
        <v>7555.8200000000006</v>
      </c>
      <c r="O2831" s="470">
        <v>7300.6100000000006</v>
      </c>
      <c r="P2831" s="474">
        <v>17674.507500000003</v>
      </c>
      <c r="Q2831" s="475">
        <v>1</v>
      </c>
      <c r="R2831" s="476">
        <v>2.4110224399666269E-6</v>
      </c>
    </row>
    <row r="2832" spans="1:18" ht="15" x14ac:dyDescent="0.25">
      <c r="A2832" s="16" t="s">
        <v>1018</v>
      </c>
      <c r="B2832" s="204" t="s">
        <v>296</v>
      </c>
      <c r="C2832" s="438" t="s">
        <v>41</v>
      </c>
      <c r="D2832" s="470">
        <v>2992130.9800000004</v>
      </c>
      <c r="E2832" s="470">
        <v>2481894.1500000027</v>
      </c>
      <c r="F2832" s="470">
        <v>2292503.0599999996</v>
      </c>
      <c r="G2832" s="470">
        <v>1910209.1999999993</v>
      </c>
      <c r="H2832" s="470">
        <v>2628444.2000000016</v>
      </c>
      <c r="I2832" s="470">
        <v>2703654.2600000002</v>
      </c>
      <c r="J2832" s="470">
        <v>2434112.5499999993</v>
      </c>
      <c r="K2832" s="470">
        <v>2292826.0800000005</v>
      </c>
      <c r="L2832" s="470">
        <v>2712063.3000000017</v>
      </c>
      <c r="M2832" s="470">
        <v>2531968.1700000004</v>
      </c>
      <c r="N2832" s="470">
        <v>2891874.189999999</v>
      </c>
      <c r="O2832" s="470">
        <v>3016519.8200000008</v>
      </c>
      <c r="P2832" s="471">
        <v>2574016.6633333336</v>
      </c>
      <c r="Q2832" s="477">
        <v>1</v>
      </c>
      <c r="R2832" s="434">
        <v>3.5112785666840718E-4</v>
      </c>
    </row>
    <row r="2833" spans="1:18" ht="15" x14ac:dyDescent="0.25">
      <c r="B2833" s="222" t="s">
        <v>0</v>
      </c>
      <c r="C2833" s="214"/>
      <c r="D2833" s="238">
        <v>7559672233.6799917</v>
      </c>
      <c r="E2833" s="238">
        <v>7619956701.0300016</v>
      </c>
      <c r="F2833" s="238">
        <v>7442375052.6100035</v>
      </c>
      <c r="G2833" s="238">
        <v>7127625318.0500031</v>
      </c>
      <c r="H2833" s="238">
        <v>7101468250.6699953</v>
      </c>
      <c r="I2833" s="238">
        <v>7199042828.7700024</v>
      </c>
      <c r="J2833" s="238">
        <v>7201253672.9200029</v>
      </c>
      <c r="K2833" s="238">
        <v>7200748503.3000011</v>
      </c>
      <c r="L2833" s="238">
        <v>7280848410.2199974</v>
      </c>
      <c r="M2833" s="238">
        <v>7333820590.050005</v>
      </c>
      <c r="N2833" s="238">
        <v>7422662780.3800068</v>
      </c>
      <c r="O2833" s="238">
        <v>7479051576.6999998</v>
      </c>
      <c r="P2833" s="242">
        <v>7330710493.1983347</v>
      </c>
      <c r="Q2833" s="149"/>
      <c r="R2833" s="184">
        <v>1</v>
      </c>
    </row>
    <row r="2834" spans="1:18" x14ac:dyDescent="0.2">
      <c r="C2834" s="49"/>
      <c r="D2834" s="49"/>
      <c r="E2834" s="49"/>
      <c r="F2834" s="49"/>
      <c r="G2834" s="49"/>
      <c r="H2834" s="49"/>
      <c r="I2834" s="49"/>
      <c r="J2834" s="49"/>
      <c r="K2834" s="49"/>
      <c r="L2834" s="49"/>
      <c r="M2834" s="49"/>
      <c r="N2834" s="49"/>
      <c r="O2834" s="49"/>
    </row>
    <row r="2835" spans="1:18" x14ac:dyDescent="0.2">
      <c r="C2835" s="49"/>
      <c r="D2835" s="49"/>
      <c r="E2835" s="49"/>
      <c r="F2835" s="49"/>
      <c r="G2835" s="49"/>
      <c r="H2835" s="49"/>
      <c r="I2835" s="49"/>
      <c r="J2835" s="49"/>
      <c r="K2835" s="49"/>
      <c r="L2835" s="49"/>
      <c r="M2835" s="49"/>
      <c r="N2835" s="49"/>
      <c r="O2835" s="49"/>
    </row>
    <row r="2836" spans="1:18" ht="18" x14ac:dyDescent="0.25">
      <c r="B2836" s="332" t="s">
        <v>276</v>
      </c>
      <c r="C2836" s="49"/>
      <c r="D2836" s="49"/>
      <c r="E2836" s="49"/>
      <c r="F2836" s="49"/>
      <c r="G2836" s="49"/>
      <c r="H2836" s="49"/>
      <c r="I2836" s="49"/>
      <c r="J2836" s="49"/>
      <c r="K2836" s="49"/>
      <c r="L2836" s="49"/>
      <c r="M2836" s="49"/>
      <c r="N2836" s="49"/>
      <c r="O2836" s="49"/>
    </row>
    <row r="2837" spans="1:18" ht="15.75" x14ac:dyDescent="0.25">
      <c r="B2837" s="69"/>
      <c r="C2837" s="49"/>
    </row>
    <row r="2838" spans="1:18" ht="15" x14ac:dyDescent="0.2">
      <c r="B2838" s="42" t="s">
        <v>431</v>
      </c>
      <c r="C2838" s="49"/>
      <c r="D2838" s="11">
        <v>6</v>
      </c>
      <c r="E2838" s="11">
        <v>7</v>
      </c>
      <c r="F2838" s="11">
        <v>8</v>
      </c>
      <c r="G2838" s="11">
        <v>9</v>
      </c>
      <c r="H2838" s="11">
        <v>10</v>
      </c>
      <c r="I2838" s="11">
        <v>11</v>
      </c>
      <c r="J2838" s="11">
        <v>12</v>
      </c>
      <c r="K2838" s="11">
        <v>13</v>
      </c>
      <c r="L2838" s="11">
        <v>14</v>
      </c>
      <c r="M2838" s="11">
        <v>15</v>
      </c>
      <c r="N2838" s="11">
        <v>16</v>
      </c>
      <c r="O2838" s="11">
        <v>17</v>
      </c>
    </row>
    <row r="2839" spans="1:18" ht="48" thickBot="1" x14ac:dyDescent="0.25">
      <c r="B2839" s="183" t="s">
        <v>260</v>
      </c>
      <c r="C2839" s="83" t="s">
        <v>245</v>
      </c>
      <c r="D2839" s="83" t="s">
        <v>339</v>
      </c>
      <c r="E2839" s="83" t="s">
        <v>340</v>
      </c>
      <c r="F2839" s="83" t="s">
        <v>341</v>
      </c>
      <c r="G2839" s="83" t="s">
        <v>342</v>
      </c>
      <c r="H2839" s="83" t="s">
        <v>343</v>
      </c>
      <c r="I2839" s="83" t="s">
        <v>344</v>
      </c>
      <c r="J2839" s="83" t="s">
        <v>345</v>
      </c>
      <c r="K2839" s="83" t="s">
        <v>346</v>
      </c>
      <c r="L2839" s="83" t="s">
        <v>347</v>
      </c>
      <c r="M2839" s="83" t="s">
        <v>348</v>
      </c>
      <c r="N2839" s="83" t="s">
        <v>349</v>
      </c>
      <c r="O2839" s="83" t="s">
        <v>350</v>
      </c>
      <c r="P2839" s="185" t="s">
        <v>1</v>
      </c>
      <c r="Q2839" s="96" t="s">
        <v>261</v>
      </c>
      <c r="R2839" s="96" t="s">
        <v>254</v>
      </c>
    </row>
    <row r="2840" spans="1:18" ht="15" x14ac:dyDescent="0.25">
      <c r="A2840" s="16" t="s">
        <v>1019</v>
      </c>
      <c r="B2840" s="199" t="s">
        <v>259</v>
      </c>
      <c r="C2840" s="200" t="s">
        <v>241</v>
      </c>
      <c r="D2840" s="243">
        <v>997579524.15000105</v>
      </c>
      <c r="E2840" s="243">
        <v>1023355341.9700024</v>
      </c>
      <c r="F2840" s="243">
        <v>999557254.15000224</v>
      </c>
      <c r="G2840" s="243">
        <v>954708146.10999835</v>
      </c>
      <c r="H2840" s="243">
        <v>957279869.56000066</v>
      </c>
      <c r="I2840" s="243">
        <v>964823490.19000137</v>
      </c>
      <c r="J2840" s="243">
        <v>967458473.23000276</v>
      </c>
      <c r="K2840" s="243">
        <v>965890409.84999883</v>
      </c>
      <c r="L2840" s="243">
        <v>974414085.94000435</v>
      </c>
      <c r="M2840" s="243">
        <v>986445694.87000084</v>
      </c>
      <c r="N2840" s="243">
        <v>998332732.37000132</v>
      </c>
      <c r="O2840" s="243">
        <v>1010038838.7100003</v>
      </c>
      <c r="P2840" s="236">
        <v>983323655.09166777</v>
      </c>
      <c r="Q2840" s="105">
        <v>0.15711939114142831</v>
      </c>
      <c r="R2840" s="105">
        <v>0.13413756497464008</v>
      </c>
    </row>
    <row r="2841" spans="1:18" ht="15" x14ac:dyDescent="0.25">
      <c r="A2841" s="16" t="s">
        <v>1020</v>
      </c>
      <c r="B2841" s="199"/>
      <c r="C2841" s="200" t="s">
        <v>242</v>
      </c>
      <c r="D2841" s="243">
        <v>527132657.83000052</v>
      </c>
      <c r="E2841" s="243">
        <v>530106575.04999948</v>
      </c>
      <c r="F2841" s="243">
        <v>524449576.6400001</v>
      </c>
      <c r="G2841" s="243">
        <v>511878524.32999998</v>
      </c>
      <c r="H2841" s="243">
        <v>510703523.69000089</v>
      </c>
      <c r="I2841" s="243">
        <v>513553989.50999999</v>
      </c>
      <c r="J2841" s="243">
        <v>512902156.70999986</v>
      </c>
      <c r="K2841" s="243">
        <v>514298052.87000012</v>
      </c>
      <c r="L2841" s="243">
        <v>520192529.8399995</v>
      </c>
      <c r="M2841" s="243">
        <v>523914570.74999976</v>
      </c>
      <c r="N2841" s="243">
        <v>529565268.63000077</v>
      </c>
      <c r="O2841" s="243">
        <v>533161834.67999965</v>
      </c>
      <c r="P2841" s="236">
        <v>520988271.71083337</v>
      </c>
      <c r="Q2841" s="105">
        <v>8.3245592251515829E-2</v>
      </c>
      <c r="R2841" s="105">
        <v>7.1069273871096489E-2</v>
      </c>
    </row>
    <row r="2842" spans="1:18" ht="15" x14ac:dyDescent="0.25">
      <c r="A2842" s="16" t="s">
        <v>1021</v>
      </c>
      <c r="B2842" s="199"/>
      <c r="C2842" s="200" t="s">
        <v>243</v>
      </c>
      <c r="D2842" s="243">
        <v>2161508016.9399948</v>
      </c>
      <c r="E2842" s="243">
        <v>2180528961.1400023</v>
      </c>
      <c r="F2842" s="243">
        <v>2107267982.5100057</v>
      </c>
      <c r="G2842" s="243">
        <v>1976288679.9699998</v>
      </c>
      <c r="H2842" s="243">
        <v>2002584257.0799942</v>
      </c>
      <c r="I2842" s="243">
        <v>2046497825.4800024</v>
      </c>
      <c r="J2842" s="243">
        <v>2026657223.239995</v>
      </c>
      <c r="K2842" s="243">
        <v>2036327693.9700005</v>
      </c>
      <c r="L2842" s="243">
        <v>2062381637.8499944</v>
      </c>
      <c r="M2842" s="243">
        <v>2069750763.7600076</v>
      </c>
      <c r="N2842" s="243">
        <v>2097001047.7299972</v>
      </c>
      <c r="O2842" s="243">
        <v>2116083769.3900065</v>
      </c>
      <c r="P2842" s="236">
        <v>2073573154.9216664</v>
      </c>
      <c r="Q2842" s="105">
        <v>0.33132382191917381</v>
      </c>
      <c r="R2842" s="105">
        <v>0.28286114379303245</v>
      </c>
    </row>
    <row r="2843" spans="1:18" ht="15" x14ac:dyDescent="0.25">
      <c r="A2843" s="16" t="s">
        <v>1022</v>
      </c>
      <c r="B2843" s="199"/>
      <c r="C2843" s="382" t="s">
        <v>244</v>
      </c>
      <c r="D2843" s="478">
        <v>1727953604.1600065</v>
      </c>
      <c r="E2843" s="478">
        <v>1744801491.5499945</v>
      </c>
      <c r="F2843" s="478">
        <v>1720535619.3500082</v>
      </c>
      <c r="G2843" s="478">
        <v>1656595722.6599963</v>
      </c>
      <c r="H2843" s="478">
        <v>1643373006.2300024</v>
      </c>
      <c r="I2843" s="478">
        <v>1651304994.0300035</v>
      </c>
      <c r="J2843" s="478">
        <v>1659516121.3999863</v>
      </c>
      <c r="K2843" s="478">
        <v>1643760649.5900059</v>
      </c>
      <c r="L2843" s="478">
        <v>1666043032.2599943</v>
      </c>
      <c r="M2843" s="478">
        <v>1678098580.0600054</v>
      </c>
      <c r="N2843" s="478">
        <v>1702007965.5800085</v>
      </c>
      <c r="O2843" s="478">
        <v>1703029400.8799987</v>
      </c>
      <c r="P2843" s="460">
        <v>1683085015.645834</v>
      </c>
      <c r="Q2843" s="395">
        <v>0.26893006339086045</v>
      </c>
      <c r="R2843" s="395">
        <v>0.2295937095329918</v>
      </c>
    </row>
    <row r="2844" spans="1:18" ht="15" x14ac:dyDescent="0.25">
      <c r="A2844" s="16" t="s">
        <v>1023</v>
      </c>
      <c r="B2844" s="199"/>
      <c r="C2844" s="382" t="s">
        <v>40</v>
      </c>
      <c r="D2844" s="478">
        <v>1018859328.4400038</v>
      </c>
      <c r="E2844" s="478">
        <v>998815873.89000094</v>
      </c>
      <c r="F2844" s="478">
        <v>1006813046.6599958</v>
      </c>
      <c r="G2844" s="478">
        <v>975562425.52000177</v>
      </c>
      <c r="H2844" s="478">
        <v>934249609.45000267</v>
      </c>
      <c r="I2844" s="478">
        <v>940958315.18000174</v>
      </c>
      <c r="J2844" s="478">
        <v>944559319.84999919</v>
      </c>
      <c r="K2844" s="478">
        <v>950314476.38999677</v>
      </c>
      <c r="L2844" s="478">
        <v>960875372.85000253</v>
      </c>
      <c r="M2844" s="478">
        <v>962280658.07000256</v>
      </c>
      <c r="N2844" s="478">
        <v>975029507.9400022</v>
      </c>
      <c r="O2844" s="478">
        <v>961629743.79000258</v>
      </c>
      <c r="P2844" s="460">
        <v>969162306.50250101</v>
      </c>
      <c r="Q2844" s="395">
        <v>0.15485663415744833</v>
      </c>
      <c r="R2844" s="395">
        <v>0.13220578106333897</v>
      </c>
    </row>
    <row r="2845" spans="1:18" ht="15" x14ac:dyDescent="0.25">
      <c r="A2845" s="16" t="s">
        <v>1024</v>
      </c>
      <c r="B2845" s="204"/>
      <c r="C2845" s="438" t="s">
        <v>41</v>
      </c>
      <c r="D2845" s="470">
        <v>12145007.429999992</v>
      </c>
      <c r="E2845" s="470">
        <v>36178581.86999999</v>
      </c>
      <c r="F2845" s="470">
        <v>9814777.519999994</v>
      </c>
      <c r="G2845" s="470">
        <v>8922910.3800000045</v>
      </c>
      <c r="H2845" s="470">
        <v>31823775.49000001</v>
      </c>
      <c r="I2845" s="470">
        <v>32185093.540000066</v>
      </c>
      <c r="J2845" s="470">
        <v>32846466.629999973</v>
      </c>
      <c r="K2845" s="470">
        <v>33282848.039999954</v>
      </c>
      <c r="L2845" s="470">
        <v>34279832.800000027</v>
      </c>
      <c r="M2845" s="470">
        <v>35023508.709999993</v>
      </c>
      <c r="N2845" s="470">
        <v>36196097.920000009</v>
      </c>
      <c r="O2845" s="470">
        <v>37097100.590000026</v>
      </c>
      <c r="P2845" s="463">
        <v>28316333.410000008</v>
      </c>
      <c r="Q2845" s="434">
        <v>4.5244971395731704E-3</v>
      </c>
      <c r="R2845" s="434">
        <v>3.8626997255276677E-3</v>
      </c>
    </row>
    <row r="2846" spans="1:18" ht="15" x14ac:dyDescent="0.25">
      <c r="A2846" s="16" t="s">
        <v>1025</v>
      </c>
      <c r="B2846" s="199" t="s">
        <v>36</v>
      </c>
      <c r="C2846" s="200" t="s">
        <v>241</v>
      </c>
      <c r="D2846" s="243">
        <v>4890666.0099999979</v>
      </c>
      <c r="E2846" s="243">
        <v>3805715.97</v>
      </c>
      <c r="F2846" s="243">
        <v>3227183.2899999991</v>
      </c>
      <c r="G2846" s="243">
        <v>2841453.9000000004</v>
      </c>
      <c r="H2846" s="243">
        <v>3046637.97</v>
      </c>
      <c r="I2846" s="243">
        <v>3397089.5899999994</v>
      </c>
      <c r="J2846" s="243">
        <v>4347038.2300000004</v>
      </c>
      <c r="K2846" s="243">
        <v>4271552.43</v>
      </c>
      <c r="L2846" s="243">
        <v>4720999.8699999992</v>
      </c>
      <c r="M2846" s="243">
        <v>5305603.05</v>
      </c>
      <c r="N2846" s="243">
        <v>5649877.3500000015</v>
      </c>
      <c r="O2846" s="243">
        <v>4997612.6399999997</v>
      </c>
      <c r="P2846" s="236">
        <v>4208452.5249999994</v>
      </c>
      <c r="Q2846" s="105">
        <v>1.715591335915408E-2</v>
      </c>
      <c r="R2846" s="105">
        <v>5.7408521710204403E-4</v>
      </c>
    </row>
    <row r="2847" spans="1:18" ht="15" x14ac:dyDescent="0.25">
      <c r="A2847" s="16" t="s">
        <v>1026</v>
      </c>
      <c r="B2847" s="199"/>
      <c r="C2847" s="200" t="s">
        <v>242</v>
      </c>
      <c r="D2847" s="243">
        <v>121873273.51000001</v>
      </c>
      <c r="E2847" s="243">
        <v>120684431.22999996</v>
      </c>
      <c r="F2847" s="243">
        <v>110850375.27000012</v>
      </c>
      <c r="G2847" s="243">
        <v>99517111.02000007</v>
      </c>
      <c r="H2847" s="243">
        <v>111596773.76999998</v>
      </c>
      <c r="I2847" s="243">
        <v>117816567.00000015</v>
      </c>
      <c r="J2847" s="243">
        <v>118320792.45000012</v>
      </c>
      <c r="K2847" s="243">
        <v>118730000.94000006</v>
      </c>
      <c r="L2847" s="243">
        <v>119468476.92000005</v>
      </c>
      <c r="M2847" s="243">
        <v>122922849.5699999</v>
      </c>
      <c r="N2847" s="243">
        <v>123842787.15999994</v>
      </c>
      <c r="O2847" s="243">
        <v>128196663.07999989</v>
      </c>
      <c r="P2847" s="236">
        <v>117818341.82666667</v>
      </c>
      <c r="Q2847" s="105">
        <v>0.4802908557219599</v>
      </c>
      <c r="R2847" s="105">
        <v>1.6071885792786691E-2</v>
      </c>
    </row>
    <row r="2848" spans="1:18" ht="15" x14ac:dyDescent="0.25">
      <c r="A2848" s="16" t="s">
        <v>1027</v>
      </c>
      <c r="B2848" s="199"/>
      <c r="C2848" s="200" t="s">
        <v>243</v>
      </c>
      <c r="D2848" s="243">
        <v>134167553.49999996</v>
      </c>
      <c r="E2848" s="243">
        <v>106011814.39999996</v>
      </c>
      <c r="F2848" s="243">
        <v>105108323.41000004</v>
      </c>
      <c r="G2848" s="243">
        <v>130152498.02999991</v>
      </c>
      <c r="H2848" s="243">
        <v>100892403.85000002</v>
      </c>
      <c r="I2848" s="243">
        <v>113069624.83999997</v>
      </c>
      <c r="J2848" s="243">
        <v>121634819.04000016</v>
      </c>
      <c r="K2848" s="243">
        <v>127020182.18000004</v>
      </c>
      <c r="L2848" s="243">
        <v>118036694.32000005</v>
      </c>
      <c r="M2848" s="243">
        <v>123904588.33000016</v>
      </c>
      <c r="N2848" s="243">
        <v>125291835.36000022</v>
      </c>
      <c r="O2848" s="243">
        <v>159498896.39000016</v>
      </c>
      <c r="P2848" s="236">
        <v>122065769.47083336</v>
      </c>
      <c r="Q2848" s="105">
        <v>0.49760565260507306</v>
      </c>
      <c r="R2848" s="105">
        <v>1.6651287700433649E-2</v>
      </c>
    </row>
    <row r="2849" spans="1:18" ht="15" x14ac:dyDescent="0.25">
      <c r="A2849" s="16" t="s">
        <v>1028</v>
      </c>
      <c r="B2849" s="199"/>
      <c r="C2849" s="382" t="s">
        <v>244</v>
      </c>
      <c r="D2849" s="478">
        <v>0</v>
      </c>
      <c r="E2849" s="478">
        <v>0</v>
      </c>
      <c r="F2849" s="478">
        <v>0</v>
      </c>
      <c r="G2849" s="478">
        <v>0</v>
      </c>
      <c r="H2849" s="478">
        <v>0</v>
      </c>
      <c r="I2849" s="478">
        <v>0</v>
      </c>
      <c r="J2849" s="478">
        <v>0</v>
      </c>
      <c r="K2849" s="478">
        <v>0</v>
      </c>
      <c r="L2849" s="478">
        <v>0</v>
      </c>
      <c r="M2849" s="478">
        <v>0</v>
      </c>
      <c r="N2849" s="478">
        <v>0</v>
      </c>
      <c r="O2849" s="478">
        <v>0</v>
      </c>
      <c r="P2849" s="460"/>
      <c r="Q2849" s="395">
        <v>0</v>
      </c>
      <c r="R2849" s="395">
        <v>0</v>
      </c>
    </row>
    <row r="2850" spans="1:18" ht="15" x14ac:dyDescent="0.25">
      <c r="A2850" s="16" t="s">
        <v>1029</v>
      </c>
      <c r="B2850" s="199"/>
      <c r="C2850" s="382" t="s">
        <v>40</v>
      </c>
      <c r="D2850" s="478">
        <v>0</v>
      </c>
      <c r="E2850" s="478">
        <v>0</v>
      </c>
      <c r="F2850" s="478">
        <v>0</v>
      </c>
      <c r="G2850" s="478">
        <v>0</v>
      </c>
      <c r="H2850" s="478">
        <v>0</v>
      </c>
      <c r="I2850" s="478">
        <v>0</v>
      </c>
      <c r="J2850" s="478">
        <v>0</v>
      </c>
      <c r="K2850" s="478">
        <v>0</v>
      </c>
      <c r="L2850" s="478">
        <v>0</v>
      </c>
      <c r="M2850" s="478">
        <v>0</v>
      </c>
      <c r="N2850" s="478">
        <v>0</v>
      </c>
      <c r="O2850" s="478">
        <v>0</v>
      </c>
      <c r="P2850" s="460"/>
      <c r="Q2850" s="395">
        <v>0</v>
      </c>
      <c r="R2850" s="395">
        <v>0</v>
      </c>
    </row>
    <row r="2851" spans="1:18" ht="15" x14ac:dyDescent="0.25">
      <c r="A2851" s="16" t="s">
        <v>1030</v>
      </c>
      <c r="B2851" s="204"/>
      <c r="C2851" s="438" t="s">
        <v>41</v>
      </c>
      <c r="D2851" s="470">
        <v>1351466.7200000002</v>
      </c>
      <c r="E2851" s="470">
        <v>1589614.6899999997</v>
      </c>
      <c r="F2851" s="470">
        <v>1058944.4300000004</v>
      </c>
      <c r="G2851" s="470">
        <v>813337.62999999989</v>
      </c>
      <c r="H2851" s="470">
        <v>969690.28999999992</v>
      </c>
      <c r="I2851" s="470">
        <v>1126660.8499999996</v>
      </c>
      <c r="J2851" s="470">
        <v>1147852.4000000004</v>
      </c>
      <c r="K2851" s="470">
        <v>1239871.7300000004</v>
      </c>
      <c r="L2851" s="470">
        <v>1108664.3699999999</v>
      </c>
      <c r="M2851" s="470">
        <v>1268826.1900000004</v>
      </c>
      <c r="N2851" s="470">
        <v>1641349.25</v>
      </c>
      <c r="O2851" s="470">
        <v>1247783.1899999995</v>
      </c>
      <c r="P2851" s="463">
        <v>1213671.8116666668</v>
      </c>
      <c r="Q2851" s="434">
        <v>4.947578313812844E-3</v>
      </c>
      <c r="R2851" s="434">
        <v>1.655599157534252E-4</v>
      </c>
    </row>
    <row r="2852" spans="1:18" ht="15" x14ac:dyDescent="0.25">
      <c r="A2852" s="16" t="s">
        <v>1031</v>
      </c>
      <c r="B2852" s="199" t="s">
        <v>262</v>
      </c>
      <c r="C2852" s="200" t="s">
        <v>241</v>
      </c>
      <c r="D2852" s="243">
        <v>235686.5</v>
      </c>
      <c r="E2852" s="243">
        <v>187084.44</v>
      </c>
      <c r="F2852" s="243">
        <v>61562.58</v>
      </c>
      <c r="G2852" s="243">
        <v>59957.87</v>
      </c>
      <c r="H2852" s="243">
        <v>57510.19</v>
      </c>
      <c r="I2852" s="243">
        <v>38043</v>
      </c>
      <c r="J2852" s="243">
        <v>41128.89</v>
      </c>
      <c r="K2852" s="243">
        <v>35132.869999999995</v>
      </c>
      <c r="L2852" s="243">
        <v>39783.26</v>
      </c>
      <c r="M2852" s="243">
        <v>40785.189999999995</v>
      </c>
      <c r="N2852" s="243">
        <v>41390.71</v>
      </c>
      <c r="O2852" s="243">
        <v>16329.78</v>
      </c>
      <c r="P2852" s="236">
        <v>71199.606666666674</v>
      </c>
      <c r="Q2852" s="105">
        <v>1.0531692887334324E-4</v>
      </c>
      <c r="R2852" s="105">
        <v>9.7125110496080709E-6</v>
      </c>
    </row>
    <row r="2853" spans="1:18" ht="15" x14ac:dyDescent="0.25">
      <c r="A2853" s="16" t="s">
        <v>1032</v>
      </c>
      <c r="B2853" s="199"/>
      <c r="C2853" s="200" t="s">
        <v>242</v>
      </c>
      <c r="D2853" s="243">
        <v>137186251.08000001</v>
      </c>
      <c r="E2853" s="243">
        <v>143043397.01999998</v>
      </c>
      <c r="F2853" s="243">
        <v>137174107.45999998</v>
      </c>
      <c r="G2853" s="243">
        <v>127154032.73000006</v>
      </c>
      <c r="H2853" s="243">
        <v>124910644.14999996</v>
      </c>
      <c r="I2853" s="243">
        <v>128088184.53000003</v>
      </c>
      <c r="J2853" s="243">
        <v>127506194.05999997</v>
      </c>
      <c r="K2853" s="243">
        <v>127548123.13999994</v>
      </c>
      <c r="L2853" s="243">
        <v>128505413.06000006</v>
      </c>
      <c r="M2853" s="243">
        <v>128851119.35000004</v>
      </c>
      <c r="N2853" s="243">
        <v>129525393.87000009</v>
      </c>
      <c r="O2853" s="243">
        <v>130181557.79999998</v>
      </c>
      <c r="P2853" s="236">
        <v>130806201.52083336</v>
      </c>
      <c r="Q2853" s="105">
        <v>0.19348572368183226</v>
      </c>
      <c r="R2853" s="105">
        <v>1.7843591237465928E-2</v>
      </c>
    </row>
    <row r="2854" spans="1:18" ht="15" x14ac:dyDescent="0.25">
      <c r="A2854" s="16" t="s">
        <v>1033</v>
      </c>
      <c r="B2854" s="199"/>
      <c r="C2854" s="200" t="s">
        <v>243</v>
      </c>
      <c r="D2854" s="243">
        <v>183703382.32000002</v>
      </c>
      <c r="E2854" s="243">
        <v>188289776.12000003</v>
      </c>
      <c r="F2854" s="243">
        <v>184399595.61999989</v>
      </c>
      <c r="G2854" s="243">
        <v>175829516.80000022</v>
      </c>
      <c r="H2854" s="243">
        <v>174938191.66999993</v>
      </c>
      <c r="I2854" s="243">
        <v>176462070.85999972</v>
      </c>
      <c r="J2854" s="243">
        <v>174444833.63000014</v>
      </c>
      <c r="K2854" s="243">
        <v>171114478.72999984</v>
      </c>
      <c r="L2854" s="243">
        <v>173062258.43999991</v>
      </c>
      <c r="M2854" s="243">
        <v>174465061.49000007</v>
      </c>
      <c r="N2854" s="243">
        <v>176659728.15000004</v>
      </c>
      <c r="O2854" s="243">
        <v>175482042.85999995</v>
      </c>
      <c r="P2854" s="236">
        <v>177404244.72416663</v>
      </c>
      <c r="Q2854" s="105">
        <v>0.2624125483012158</v>
      </c>
      <c r="R2854" s="105">
        <v>2.420014334064452E-2</v>
      </c>
    </row>
    <row r="2855" spans="1:18" ht="15" x14ac:dyDescent="0.25">
      <c r="A2855" s="16" t="s">
        <v>1034</v>
      </c>
      <c r="B2855" s="199"/>
      <c r="C2855" s="382" t="s">
        <v>244</v>
      </c>
      <c r="D2855" s="478">
        <v>172814663.97000009</v>
      </c>
      <c r="E2855" s="478">
        <v>177551699.01000032</v>
      </c>
      <c r="F2855" s="478">
        <v>173142572.41999996</v>
      </c>
      <c r="G2855" s="478">
        <v>163241877.34000033</v>
      </c>
      <c r="H2855" s="478">
        <v>161777995.6100001</v>
      </c>
      <c r="I2855" s="478">
        <v>162925786.91999993</v>
      </c>
      <c r="J2855" s="478">
        <v>161324691.66</v>
      </c>
      <c r="K2855" s="478">
        <v>155433444.14999992</v>
      </c>
      <c r="L2855" s="478">
        <v>157039975.91000021</v>
      </c>
      <c r="M2855" s="478">
        <v>158197129.59999979</v>
      </c>
      <c r="N2855" s="478">
        <v>158458035.1500001</v>
      </c>
      <c r="O2855" s="478">
        <v>157366425.70000008</v>
      </c>
      <c r="P2855" s="460">
        <v>163272858.12000006</v>
      </c>
      <c r="Q2855" s="395">
        <v>0.24150970476669545</v>
      </c>
      <c r="R2855" s="395">
        <v>2.2272446616394107E-2</v>
      </c>
    </row>
    <row r="2856" spans="1:18" ht="15" x14ac:dyDescent="0.25">
      <c r="A2856" s="16" t="s">
        <v>1035</v>
      </c>
      <c r="B2856" s="199"/>
      <c r="C2856" s="382" t="s">
        <v>40</v>
      </c>
      <c r="D2856" s="478">
        <v>189542567.60000023</v>
      </c>
      <c r="E2856" s="478">
        <v>190624688.73999992</v>
      </c>
      <c r="F2856" s="478">
        <v>189584058.53999943</v>
      </c>
      <c r="G2856" s="478">
        <v>186439128.6300002</v>
      </c>
      <c r="H2856" s="478">
        <v>186457417.82000029</v>
      </c>
      <c r="I2856" s="478">
        <v>188733073.12999985</v>
      </c>
      <c r="J2856" s="478">
        <v>190287642.3900001</v>
      </c>
      <c r="K2856" s="478">
        <v>192290725.66999999</v>
      </c>
      <c r="L2856" s="478">
        <v>194094687.03000012</v>
      </c>
      <c r="M2856" s="478">
        <v>194894181.2800003</v>
      </c>
      <c r="N2856" s="478">
        <v>197655920.53000006</v>
      </c>
      <c r="O2856" s="478">
        <v>198360111.77999997</v>
      </c>
      <c r="P2856" s="460">
        <v>191580350.26166669</v>
      </c>
      <c r="Q2856" s="395">
        <v>0.2833815391213978</v>
      </c>
      <c r="R2856" s="395">
        <v>2.6133940283062734E-2</v>
      </c>
    </row>
    <row r="2857" spans="1:18" ht="15" x14ac:dyDescent="0.25">
      <c r="A2857" s="16" t="s">
        <v>1036</v>
      </c>
      <c r="B2857" s="204"/>
      <c r="C2857" s="438" t="s">
        <v>41</v>
      </c>
      <c r="D2857" s="470">
        <v>9680749.3800000027</v>
      </c>
      <c r="E2857" s="470">
        <v>11220710.239999995</v>
      </c>
      <c r="F2857" s="470">
        <v>12318325.240000008</v>
      </c>
      <c r="G2857" s="470">
        <v>12645757.9</v>
      </c>
      <c r="H2857" s="470">
        <v>10491409.439999994</v>
      </c>
      <c r="I2857" s="470">
        <v>9864982.4300000146</v>
      </c>
      <c r="J2857" s="470">
        <v>10673708.169999998</v>
      </c>
      <c r="K2857" s="470">
        <v>13824773.340000005</v>
      </c>
      <c r="L2857" s="470">
        <v>17431772.759999998</v>
      </c>
      <c r="M2857" s="470">
        <v>17382760.800000016</v>
      </c>
      <c r="N2857" s="470">
        <v>15664642.480000004</v>
      </c>
      <c r="O2857" s="470">
        <v>13793198.190000005</v>
      </c>
      <c r="P2857" s="463">
        <v>12916065.864166668</v>
      </c>
      <c r="Q2857" s="434">
        <v>1.910516719998534E-2</v>
      </c>
      <c r="R2857" s="434">
        <v>1.7619118741833549E-3</v>
      </c>
    </row>
    <row r="2858" spans="1:18" ht="15" x14ac:dyDescent="0.25">
      <c r="A2858" s="16" t="s">
        <v>1037</v>
      </c>
      <c r="B2858" s="204" t="s">
        <v>263</v>
      </c>
      <c r="C2858" s="438" t="s">
        <v>41</v>
      </c>
      <c r="D2858" s="479">
        <v>3045799.45</v>
      </c>
      <c r="E2858" s="479">
        <v>2539745.2999999998</v>
      </c>
      <c r="F2858" s="479">
        <v>2324229.3600000003</v>
      </c>
      <c r="G2858" s="479">
        <v>1927516.6399999987</v>
      </c>
      <c r="H2858" s="479">
        <v>2655756.3300000005</v>
      </c>
      <c r="I2858" s="479">
        <v>2735245.9299999997</v>
      </c>
      <c r="J2858" s="479">
        <v>2457479.4599999995</v>
      </c>
      <c r="K2858" s="479">
        <v>2317427.79</v>
      </c>
      <c r="L2858" s="479">
        <v>2738850.18</v>
      </c>
      <c r="M2858" s="479">
        <v>2562237.7600000002</v>
      </c>
      <c r="N2858" s="479">
        <v>2920208.3000000007</v>
      </c>
      <c r="O2858" s="479">
        <v>3047674.7699999982</v>
      </c>
      <c r="P2858" s="463">
        <v>2606014.2725</v>
      </c>
      <c r="Q2858" s="434">
        <v>1</v>
      </c>
      <c r="R2858" s="434">
        <v>3.5549272814933039E-4</v>
      </c>
    </row>
    <row r="2859" spans="1:18" ht="15" x14ac:dyDescent="0.25">
      <c r="A2859" s="16" t="s">
        <v>1038</v>
      </c>
      <c r="B2859" s="209" t="s">
        <v>39</v>
      </c>
      <c r="C2859" s="473" t="s">
        <v>40</v>
      </c>
      <c r="D2859" s="479">
        <v>5461723.8999999976</v>
      </c>
      <c r="E2859" s="479">
        <v>5498978.1399999987</v>
      </c>
      <c r="F2859" s="479">
        <v>5009190.3499999996</v>
      </c>
      <c r="G2859" s="479">
        <v>4387756.2700000023</v>
      </c>
      <c r="H2859" s="479">
        <v>4344898.9700000007</v>
      </c>
      <c r="I2859" s="479">
        <v>4433179.0300000031</v>
      </c>
      <c r="J2859" s="479">
        <v>4295066.2499999972</v>
      </c>
      <c r="K2859" s="479">
        <v>4288019.2300000032</v>
      </c>
      <c r="L2859" s="479">
        <v>4333381.2100000028</v>
      </c>
      <c r="M2859" s="479">
        <v>4372318.2699999996</v>
      </c>
      <c r="N2859" s="479">
        <v>4486548.7400000012</v>
      </c>
      <c r="O2859" s="479">
        <v>4437739.4499999983</v>
      </c>
      <c r="P2859" s="480">
        <v>4612399.9841666659</v>
      </c>
      <c r="Q2859" s="476">
        <v>1</v>
      </c>
      <c r="R2859" s="476">
        <v>6.2918866983578128E-4</v>
      </c>
    </row>
    <row r="2860" spans="1:18" ht="15" x14ac:dyDescent="0.25">
      <c r="A2860" s="16" t="s">
        <v>1039</v>
      </c>
      <c r="B2860" s="204" t="s">
        <v>357</v>
      </c>
      <c r="C2860" s="473" t="s">
        <v>244</v>
      </c>
      <c r="D2860" s="479">
        <v>121581399.9000001</v>
      </c>
      <c r="E2860" s="479">
        <v>126269754.26000002</v>
      </c>
      <c r="F2860" s="479">
        <v>120902058.96999994</v>
      </c>
      <c r="G2860" s="479">
        <v>109411284.34000005</v>
      </c>
      <c r="H2860" s="479">
        <v>109651097.94999997</v>
      </c>
      <c r="I2860" s="479">
        <v>111985055.15000001</v>
      </c>
      <c r="J2860" s="479">
        <v>111972277.26000002</v>
      </c>
      <c r="K2860" s="479">
        <v>110076170.47999988</v>
      </c>
      <c r="L2860" s="479">
        <v>113274765.14000005</v>
      </c>
      <c r="M2860" s="479">
        <v>115190977.17000006</v>
      </c>
      <c r="N2860" s="479">
        <v>113532856.63999994</v>
      </c>
      <c r="O2860" s="479">
        <v>111661055.80000012</v>
      </c>
      <c r="P2860" s="480">
        <v>114625729.42166668</v>
      </c>
      <c r="Q2860" s="476">
        <v>1</v>
      </c>
      <c r="R2860" s="476">
        <v>1.5636373790510489E-2</v>
      </c>
    </row>
    <row r="2861" spans="1:18" ht="15" x14ac:dyDescent="0.25">
      <c r="A2861" s="16" t="s">
        <v>1040</v>
      </c>
      <c r="B2861" s="204" t="s">
        <v>358</v>
      </c>
      <c r="C2861" s="473" t="s">
        <v>244</v>
      </c>
      <c r="D2861" s="479">
        <v>28958910.890000001</v>
      </c>
      <c r="E2861" s="479">
        <v>28852466.000000004</v>
      </c>
      <c r="F2861" s="479">
        <v>28776268.840000004</v>
      </c>
      <c r="G2861" s="479">
        <v>29247679.979999997</v>
      </c>
      <c r="H2861" s="479">
        <v>29663781.16</v>
      </c>
      <c r="I2861" s="479">
        <v>29043557.580000006</v>
      </c>
      <c r="J2861" s="479">
        <v>28860387.970000003</v>
      </c>
      <c r="K2861" s="479">
        <v>28684469.909999989</v>
      </c>
      <c r="L2861" s="479">
        <v>28806196.210000005</v>
      </c>
      <c r="M2861" s="479">
        <v>28948375.780000005</v>
      </c>
      <c r="N2861" s="479">
        <v>29159586.519999985</v>
      </c>
      <c r="O2861" s="479">
        <v>29723797.230000008</v>
      </c>
      <c r="P2861" s="480">
        <v>29060456.505833339</v>
      </c>
      <c r="Q2861" s="476">
        <v>1</v>
      </c>
      <c r="R2861" s="476">
        <v>3.9642073620007965E-3</v>
      </c>
    </row>
    <row r="2862" spans="1:18" ht="15" x14ac:dyDescent="0.25">
      <c r="B2862" s="222" t="s">
        <v>0</v>
      </c>
      <c r="C2862" s="214"/>
      <c r="D2862" s="240">
        <v>7559672233.680007</v>
      </c>
      <c r="E2862" s="240">
        <v>7619956701.0299997</v>
      </c>
      <c r="F2862" s="240">
        <v>7442375052.6100121</v>
      </c>
      <c r="G2862" s="240">
        <v>7127625318.0499964</v>
      </c>
      <c r="H2862" s="240">
        <v>7101468250.6699991</v>
      </c>
      <c r="I2862" s="240">
        <v>7199042828.770009</v>
      </c>
      <c r="J2862" s="240">
        <v>7201253672.9199839</v>
      </c>
      <c r="K2862" s="240">
        <v>7200748503.3000002</v>
      </c>
      <c r="L2862" s="240">
        <v>7280848410.2199955</v>
      </c>
      <c r="M2862" s="240">
        <v>7333820590.0500164</v>
      </c>
      <c r="N2862" s="240">
        <v>7422662780.3800116</v>
      </c>
      <c r="O2862" s="240">
        <v>7479051576.7000074</v>
      </c>
      <c r="P2862" s="240">
        <v>7330710493.1983366</v>
      </c>
      <c r="Q2862" s="149"/>
      <c r="R2862" s="184">
        <v>1</v>
      </c>
    </row>
    <row r="2863" spans="1:18" s="74" customFormat="1" ht="15.75" x14ac:dyDescent="0.25">
      <c r="A2863" s="20"/>
      <c r="B2863" s="69"/>
      <c r="C2863" s="137"/>
      <c r="D2863" s="137"/>
      <c r="E2863" s="137"/>
      <c r="F2863" s="137"/>
      <c r="G2863" s="137"/>
      <c r="H2863" s="137"/>
      <c r="I2863" s="137"/>
      <c r="J2863" s="137"/>
      <c r="K2863" s="137"/>
      <c r="L2863" s="137"/>
      <c r="M2863" s="137"/>
      <c r="N2863" s="137"/>
      <c r="O2863" s="137"/>
    </row>
    <row r="2864" spans="1:18" s="74" customFormat="1" ht="15.75" x14ac:dyDescent="0.25">
      <c r="A2864" s="20"/>
      <c r="B2864" s="69"/>
      <c r="C2864" s="137"/>
      <c r="D2864" s="137"/>
      <c r="E2864" s="137"/>
      <c r="F2864" s="137"/>
      <c r="G2864" s="137"/>
      <c r="H2864" s="137"/>
      <c r="I2864" s="137"/>
      <c r="J2864" s="137"/>
      <c r="K2864" s="137"/>
      <c r="L2864" s="137"/>
      <c r="M2864" s="137"/>
      <c r="N2864" s="137"/>
      <c r="O2864" s="137"/>
    </row>
    <row r="2865" spans="1:20" ht="18" x14ac:dyDescent="0.25">
      <c r="B2865" s="332" t="s">
        <v>272</v>
      </c>
      <c r="C2865" s="49"/>
      <c r="D2865" s="49"/>
      <c r="E2865" s="49"/>
      <c r="F2865" s="49"/>
      <c r="G2865" s="49"/>
      <c r="H2865" s="49"/>
      <c r="I2865" s="49"/>
      <c r="J2865" s="49"/>
      <c r="K2865" s="49"/>
      <c r="L2865" s="49"/>
      <c r="M2865" s="49"/>
      <c r="N2865" s="49"/>
      <c r="O2865" s="49"/>
    </row>
    <row r="2866" spans="1:20" ht="15.75" x14ac:dyDescent="0.25">
      <c r="B2866" s="69"/>
      <c r="C2866" s="49"/>
    </row>
    <row r="2867" spans="1:20" ht="15" x14ac:dyDescent="0.2">
      <c r="B2867" s="42" t="s">
        <v>418</v>
      </c>
      <c r="C2867" s="49"/>
      <c r="D2867" s="11">
        <v>6</v>
      </c>
      <c r="E2867" s="11">
        <v>7</v>
      </c>
      <c r="F2867" s="11">
        <v>8</v>
      </c>
      <c r="G2867" s="11">
        <v>9</v>
      </c>
      <c r="H2867" s="11">
        <v>10</v>
      </c>
      <c r="I2867" s="11">
        <v>11</v>
      </c>
      <c r="J2867" s="11">
        <v>12</v>
      </c>
      <c r="K2867" s="11">
        <v>13</v>
      </c>
      <c r="L2867" s="11">
        <v>14</v>
      </c>
      <c r="M2867" s="11">
        <v>15</v>
      </c>
      <c r="N2867" s="11">
        <v>16</v>
      </c>
      <c r="O2867" s="11">
        <v>17</v>
      </c>
      <c r="P2867" s="9"/>
      <c r="Q2867" s="9"/>
      <c r="R2867" s="9"/>
      <c r="S2867" s="9"/>
      <c r="T2867" s="9"/>
    </row>
    <row r="2868" spans="1:20" ht="48" thickBot="1" x14ac:dyDescent="0.25">
      <c r="B2868" s="248" t="s">
        <v>124</v>
      </c>
      <c r="C2868" s="83" t="s">
        <v>245</v>
      </c>
      <c r="D2868" s="83" t="s">
        <v>339</v>
      </c>
      <c r="E2868" s="83" t="s">
        <v>340</v>
      </c>
      <c r="F2868" s="83" t="s">
        <v>341</v>
      </c>
      <c r="G2868" s="83" t="s">
        <v>342</v>
      </c>
      <c r="H2868" s="83" t="s">
        <v>343</v>
      </c>
      <c r="I2868" s="83" t="s">
        <v>344</v>
      </c>
      <c r="J2868" s="83" t="s">
        <v>345</v>
      </c>
      <c r="K2868" s="83" t="s">
        <v>346</v>
      </c>
      <c r="L2868" s="83" t="s">
        <v>347</v>
      </c>
      <c r="M2868" s="83" t="s">
        <v>348</v>
      </c>
      <c r="N2868" s="83" t="s">
        <v>349</v>
      </c>
      <c r="O2868" s="83" t="s">
        <v>350</v>
      </c>
      <c r="P2868" s="185" t="s">
        <v>1</v>
      </c>
      <c r="Q2868" s="96" t="s">
        <v>265</v>
      </c>
      <c r="R2868" s="96" t="s">
        <v>254</v>
      </c>
    </row>
    <row r="2869" spans="1:20" ht="15" x14ac:dyDescent="0.25">
      <c r="A2869" s="16" t="s">
        <v>1041</v>
      </c>
      <c r="B2869" s="199" t="s">
        <v>117</v>
      </c>
      <c r="C2869" s="200" t="s">
        <v>241</v>
      </c>
      <c r="D2869" s="243">
        <v>945889322.29000211</v>
      </c>
      <c r="E2869" s="243">
        <v>950737098.83999956</v>
      </c>
      <c r="F2869" s="243">
        <v>926821896.96999907</v>
      </c>
      <c r="G2869" s="243">
        <v>913468858.92000115</v>
      </c>
      <c r="H2869" s="243">
        <v>924969274.33999944</v>
      </c>
      <c r="I2869" s="243">
        <v>872040452.14000082</v>
      </c>
      <c r="J2869" s="243">
        <v>878289958.66999745</v>
      </c>
      <c r="K2869" s="243">
        <v>915106391.28000009</v>
      </c>
      <c r="L2869" s="243">
        <v>915910950.08000052</v>
      </c>
      <c r="M2869" s="243">
        <v>916417976.20000064</v>
      </c>
      <c r="N2869" s="243">
        <v>915662112.6500001</v>
      </c>
      <c r="O2869" s="243">
        <v>946810794.80999935</v>
      </c>
      <c r="P2869" s="236">
        <v>918510423.93249989</v>
      </c>
      <c r="Q2869" s="105">
        <v>0.13922503037568013</v>
      </c>
      <c r="R2869" s="105">
        <v>0.12529623489902147</v>
      </c>
    </row>
    <row r="2870" spans="1:20" ht="15" x14ac:dyDescent="0.25">
      <c r="A2870" s="16" t="s">
        <v>1042</v>
      </c>
      <c r="B2870" s="199"/>
      <c r="C2870" s="200" t="s">
        <v>242</v>
      </c>
      <c r="D2870" s="243">
        <v>729263325.27999997</v>
      </c>
      <c r="E2870" s="243">
        <v>718307872.68999803</v>
      </c>
      <c r="F2870" s="243">
        <v>707435179.30999899</v>
      </c>
      <c r="G2870" s="243">
        <v>701103263.37</v>
      </c>
      <c r="H2870" s="243">
        <v>706213911.50999963</v>
      </c>
      <c r="I2870" s="243">
        <v>674980352.3100009</v>
      </c>
      <c r="J2870" s="243">
        <v>675070875.67999959</v>
      </c>
      <c r="K2870" s="243">
        <v>701162239.28000033</v>
      </c>
      <c r="L2870" s="243">
        <v>690644737.99999917</v>
      </c>
      <c r="M2870" s="243">
        <v>704748028.34999776</v>
      </c>
      <c r="N2870" s="243">
        <v>695436229.28000021</v>
      </c>
      <c r="O2870" s="243">
        <v>715908465.53999984</v>
      </c>
      <c r="P2870" s="236">
        <v>701689540.04999948</v>
      </c>
      <c r="Q2870" s="105">
        <v>0.10635997696084666</v>
      </c>
      <c r="R2870" s="105">
        <v>9.57191722004367E-2</v>
      </c>
    </row>
    <row r="2871" spans="1:20" ht="15" x14ac:dyDescent="0.25">
      <c r="A2871" s="16" t="s">
        <v>1043</v>
      </c>
      <c r="B2871" s="199"/>
      <c r="C2871" s="200" t="s">
        <v>243</v>
      </c>
      <c r="D2871" s="243">
        <v>2234040896.7000017</v>
      </c>
      <c r="E2871" s="243">
        <v>2159317590.8299999</v>
      </c>
      <c r="F2871" s="243">
        <v>2133971041.6299999</v>
      </c>
      <c r="G2871" s="243">
        <v>2153889964.77</v>
      </c>
      <c r="H2871" s="243">
        <v>2116696428.6499958</v>
      </c>
      <c r="I2871" s="243">
        <v>2014991500.3899999</v>
      </c>
      <c r="J2871" s="243">
        <v>2004942454.4399943</v>
      </c>
      <c r="K2871" s="243">
        <v>2135970087.7100019</v>
      </c>
      <c r="L2871" s="243">
        <v>2063702789.5200059</v>
      </c>
      <c r="M2871" s="243">
        <v>2081634571.3199947</v>
      </c>
      <c r="N2871" s="243">
        <v>2034102547.5499976</v>
      </c>
      <c r="O2871" s="243">
        <v>2144201271.9700003</v>
      </c>
      <c r="P2871" s="236">
        <v>2106455095.4566662</v>
      </c>
      <c r="Q2871" s="105">
        <v>0.31929008861364067</v>
      </c>
      <c r="R2871" s="105">
        <v>0.28734664906097473</v>
      </c>
    </row>
    <row r="2872" spans="1:20" ht="15" x14ac:dyDescent="0.25">
      <c r="A2872" s="16" t="s">
        <v>1044</v>
      </c>
      <c r="B2872" s="199"/>
      <c r="C2872" s="382" t="s">
        <v>244</v>
      </c>
      <c r="D2872" s="478">
        <v>1846103727.0800037</v>
      </c>
      <c r="E2872" s="478">
        <v>1829992426.7700028</v>
      </c>
      <c r="F2872" s="478">
        <v>1795374887.7099974</v>
      </c>
      <c r="G2872" s="478">
        <v>1823436804.2000027</v>
      </c>
      <c r="H2872" s="478">
        <v>1774656457.4399962</v>
      </c>
      <c r="I2872" s="478">
        <v>1754819196.4600055</v>
      </c>
      <c r="J2872" s="478">
        <v>1738490799.7999978</v>
      </c>
      <c r="K2872" s="478">
        <v>1808171357.7699952</v>
      </c>
      <c r="L2872" s="478">
        <v>1788946574.5900033</v>
      </c>
      <c r="M2872" s="478">
        <v>1703557602.9399984</v>
      </c>
      <c r="N2872" s="478">
        <v>1688817673.0200047</v>
      </c>
      <c r="O2872" s="478">
        <v>1770892001.9599974</v>
      </c>
      <c r="P2872" s="460">
        <v>1776938292.4783337</v>
      </c>
      <c r="Q2872" s="395">
        <v>0.26934292883341937</v>
      </c>
      <c r="R2872" s="395">
        <v>0.24239646267944065</v>
      </c>
    </row>
    <row r="2873" spans="1:20" ht="15" x14ac:dyDescent="0.25">
      <c r="A2873" s="16" t="s">
        <v>1045</v>
      </c>
      <c r="B2873" s="199"/>
      <c r="C2873" s="382" t="s">
        <v>40</v>
      </c>
      <c r="D2873" s="478">
        <v>1100143757.3199999</v>
      </c>
      <c r="E2873" s="478">
        <v>1075792268.9299972</v>
      </c>
      <c r="F2873" s="478">
        <v>1070679811.2800052</v>
      </c>
      <c r="G2873" s="478">
        <v>1075550067.5199971</v>
      </c>
      <c r="H2873" s="478">
        <v>1054148990.6200047</v>
      </c>
      <c r="I2873" s="478">
        <v>1082847720.900001</v>
      </c>
      <c r="J2873" s="478">
        <v>1045163900.2899995</v>
      </c>
      <c r="K2873" s="478">
        <v>1071745298.1800007</v>
      </c>
      <c r="L2873" s="478">
        <v>1083979762.7800019</v>
      </c>
      <c r="M2873" s="478">
        <v>988069900.91000044</v>
      </c>
      <c r="N2873" s="478">
        <v>977181917.04999912</v>
      </c>
      <c r="O2873" s="478">
        <v>1027753274.5800003</v>
      </c>
      <c r="P2873" s="460">
        <v>1054421389.1966672</v>
      </c>
      <c r="Q2873" s="395">
        <v>0.15982600318367329</v>
      </c>
      <c r="R2873" s="395">
        <v>0.14383617934100562</v>
      </c>
    </row>
    <row r="2874" spans="1:20" ht="15" x14ac:dyDescent="0.25">
      <c r="A2874" s="16" t="s">
        <v>1046</v>
      </c>
      <c r="B2874" s="204"/>
      <c r="C2874" s="438" t="s">
        <v>41</v>
      </c>
      <c r="D2874" s="470">
        <v>22049875.680000003</v>
      </c>
      <c r="E2874" s="470">
        <v>44708761.579999991</v>
      </c>
      <c r="F2874" s="470">
        <v>20141546.659999982</v>
      </c>
      <c r="G2874" s="470">
        <v>20528341.190000016</v>
      </c>
      <c r="H2874" s="470">
        <v>40477390.660000004</v>
      </c>
      <c r="I2874" s="470">
        <v>42423155.489999995</v>
      </c>
      <c r="J2874" s="470">
        <v>42576519.860000096</v>
      </c>
      <c r="K2874" s="470">
        <v>47940261.160000034</v>
      </c>
      <c r="L2874" s="470">
        <v>52681393.510000102</v>
      </c>
      <c r="M2874" s="470">
        <v>46000896.620000035</v>
      </c>
      <c r="N2874" s="470">
        <v>44747186.689999998</v>
      </c>
      <c r="O2874" s="470">
        <v>47245263.020000026</v>
      </c>
      <c r="P2874" s="463">
        <v>39293382.676666699</v>
      </c>
      <c r="Q2874" s="434">
        <v>5.955972032740015E-3</v>
      </c>
      <c r="R2874" s="434">
        <v>5.3601056423008865E-3</v>
      </c>
    </row>
    <row r="2875" spans="1:20" ht="15" x14ac:dyDescent="0.25">
      <c r="A2875" s="16" t="s">
        <v>1047</v>
      </c>
      <c r="B2875" s="199" t="s">
        <v>118</v>
      </c>
      <c r="C2875" s="200" t="s">
        <v>241</v>
      </c>
      <c r="D2875" s="243">
        <v>7460092.4300000025</v>
      </c>
      <c r="E2875" s="243">
        <v>11612960.979999995</v>
      </c>
      <c r="F2875" s="243">
        <v>19322028.559999999</v>
      </c>
      <c r="G2875" s="243">
        <v>4505433.91</v>
      </c>
      <c r="H2875" s="243">
        <v>4776130.68</v>
      </c>
      <c r="I2875" s="243">
        <v>17107660.039999999</v>
      </c>
      <c r="J2875" s="243">
        <v>5687067.9900000012</v>
      </c>
      <c r="K2875" s="243">
        <v>4353457.4400000013</v>
      </c>
      <c r="L2875" s="243">
        <v>11627275.24</v>
      </c>
      <c r="M2875" s="243">
        <v>53181086.100000039</v>
      </c>
      <c r="N2875" s="243">
        <v>57648320.820000067</v>
      </c>
      <c r="O2875" s="243">
        <v>43201655.380000032</v>
      </c>
      <c r="P2875" s="236">
        <v>20040264.130833339</v>
      </c>
      <c r="Q2875" s="105">
        <v>9.0165471479344686E-2</v>
      </c>
      <c r="R2875" s="105">
        <v>2.7337410404390319E-3</v>
      </c>
    </row>
    <row r="2876" spans="1:20" ht="15" x14ac:dyDescent="0.25">
      <c r="A2876" s="16" t="s">
        <v>1048</v>
      </c>
      <c r="B2876" s="199"/>
      <c r="C2876" s="200" t="s">
        <v>242</v>
      </c>
      <c r="D2876" s="243">
        <v>6765690.2399999993</v>
      </c>
      <c r="E2876" s="243">
        <v>8263028.1000000024</v>
      </c>
      <c r="F2876" s="243">
        <v>11229248.01</v>
      </c>
      <c r="G2876" s="243">
        <v>1147760.3800000004</v>
      </c>
      <c r="H2876" s="243">
        <v>2438365.4400000009</v>
      </c>
      <c r="I2876" s="243">
        <v>20703151.989999998</v>
      </c>
      <c r="J2876" s="243">
        <v>5995438.9200000009</v>
      </c>
      <c r="K2876" s="243">
        <v>3796340.5999999996</v>
      </c>
      <c r="L2876" s="243">
        <v>15402306.97000001</v>
      </c>
      <c r="M2876" s="243">
        <v>42317740.689999975</v>
      </c>
      <c r="N2876" s="243">
        <v>56020987.590000033</v>
      </c>
      <c r="O2876" s="243">
        <v>42169699.610000037</v>
      </c>
      <c r="P2876" s="236">
        <v>18020813.21166667</v>
      </c>
      <c r="Q2876" s="105">
        <v>8.1079526151113773E-2</v>
      </c>
      <c r="R2876" s="105">
        <v>2.4582628421060898E-3</v>
      </c>
    </row>
    <row r="2877" spans="1:20" ht="15" x14ac:dyDescent="0.25">
      <c r="A2877" s="16" t="s">
        <v>1049</v>
      </c>
      <c r="B2877" s="199"/>
      <c r="C2877" s="200" t="s">
        <v>243</v>
      </c>
      <c r="D2877" s="243">
        <v>42756226.749999985</v>
      </c>
      <c r="E2877" s="243">
        <v>59436042.600000069</v>
      </c>
      <c r="F2877" s="243">
        <v>77085136.090000063</v>
      </c>
      <c r="G2877" s="243">
        <v>8454691.9099999964</v>
      </c>
      <c r="H2877" s="243">
        <v>20323668.119999994</v>
      </c>
      <c r="I2877" s="243">
        <v>85061956.609999925</v>
      </c>
      <c r="J2877" s="243">
        <v>32167756.819999997</v>
      </c>
      <c r="K2877" s="243">
        <v>17384700.449999999</v>
      </c>
      <c r="L2877" s="243">
        <v>70121256.980000019</v>
      </c>
      <c r="M2877" s="243">
        <v>168806282.4600004</v>
      </c>
      <c r="N2877" s="243">
        <v>212429329.89999962</v>
      </c>
      <c r="O2877" s="243">
        <v>159622752.94999966</v>
      </c>
      <c r="P2877" s="236">
        <v>79470816.803333312</v>
      </c>
      <c r="Q2877" s="105">
        <v>0.35755634851621143</v>
      </c>
      <c r="R2877" s="105">
        <v>1.0840806887281782E-2</v>
      </c>
    </row>
    <row r="2878" spans="1:20" ht="15" x14ac:dyDescent="0.25">
      <c r="A2878" s="16" t="s">
        <v>1050</v>
      </c>
      <c r="B2878" s="199"/>
      <c r="C2878" s="382" t="s">
        <v>244</v>
      </c>
      <c r="D2878" s="478">
        <v>45102358.329999998</v>
      </c>
      <c r="E2878" s="478">
        <v>53796806.599999979</v>
      </c>
      <c r="F2878" s="478">
        <v>73040378.030000076</v>
      </c>
      <c r="G2878" s="478">
        <v>14802791.65000001</v>
      </c>
      <c r="H2878" s="478">
        <v>29725439.289999977</v>
      </c>
      <c r="I2878" s="478">
        <v>39150530.790000059</v>
      </c>
      <c r="J2878" s="478">
        <v>27350178.009999998</v>
      </c>
      <c r="K2878" s="478">
        <v>9282102.8399999999</v>
      </c>
      <c r="L2878" s="478">
        <v>36111700.009999983</v>
      </c>
      <c r="M2878" s="478">
        <v>196144609.66999954</v>
      </c>
      <c r="N2878" s="478">
        <v>155683784.33999977</v>
      </c>
      <c r="O2878" s="478">
        <v>114650662.42000008</v>
      </c>
      <c r="P2878" s="460">
        <v>66236778.498333283</v>
      </c>
      <c r="Q2878" s="395">
        <v>0.29801355528974233</v>
      </c>
      <c r="R2878" s="395">
        <v>9.0355196211594872E-3</v>
      </c>
    </row>
    <row r="2879" spans="1:20" ht="15" x14ac:dyDescent="0.25">
      <c r="A2879" s="16" t="s">
        <v>1051</v>
      </c>
      <c r="B2879" s="199"/>
      <c r="C2879" s="382" t="s">
        <v>40</v>
      </c>
      <c r="D2879" s="478">
        <v>30730758.770000026</v>
      </c>
      <c r="E2879" s="478">
        <v>23553205.300000001</v>
      </c>
      <c r="F2879" s="478">
        <v>37942793.800000004</v>
      </c>
      <c r="G2879" s="478">
        <v>13791170.350000001</v>
      </c>
      <c r="H2879" s="478">
        <v>13044294.809999993</v>
      </c>
      <c r="I2879" s="478">
        <v>8077730.330000001</v>
      </c>
      <c r="J2879" s="478">
        <v>15472074.870000012</v>
      </c>
      <c r="K2879" s="478">
        <v>6779093.3199999984</v>
      </c>
      <c r="L2879" s="478">
        <v>8296206.0400000019</v>
      </c>
      <c r="M2879" s="478">
        <v>130455729.13999991</v>
      </c>
      <c r="N2879" s="478">
        <v>89731312.939999759</v>
      </c>
      <c r="O2879" s="478">
        <v>61678890.810000032</v>
      </c>
      <c r="P2879" s="460">
        <v>36629438.373333305</v>
      </c>
      <c r="Q2879" s="395">
        <v>0.16480374507009357</v>
      </c>
      <c r="R2879" s="395">
        <v>4.9967105381285033E-3</v>
      </c>
    </row>
    <row r="2880" spans="1:20" ht="15" x14ac:dyDescent="0.25">
      <c r="A2880" s="16" t="s">
        <v>1052</v>
      </c>
      <c r="B2880" s="204"/>
      <c r="C2880" s="438" t="s">
        <v>41</v>
      </c>
      <c r="D2880" s="470">
        <v>1006387.45</v>
      </c>
      <c r="E2880" s="470">
        <v>1037062.7100000004</v>
      </c>
      <c r="F2880" s="470">
        <v>1102304.399999999</v>
      </c>
      <c r="G2880" s="470">
        <v>241261.06999999995</v>
      </c>
      <c r="H2880" s="470">
        <v>691483.9</v>
      </c>
      <c r="I2880" s="470">
        <v>731073.53000000014</v>
      </c>
      <c r="J2880" s="470">
        <v>316407.55999999994</v>
      </c>
      <c r="K2880" s="470">
        <v>261684.75000000003</v>
      </c>
      <c r="L2880" s="470">
        <v>233721.06999999992</v>
      </c>
      <c r="M2880" s="470">
        <v>8890157.7100000009</v>
      </c>
      <c r="N2880" s="470">
        <v>4546531.71</v>
      </c>
      <c r="O2880" s="470">
        <v>3296096.09</v>
      </c>
      <c r="P2880" s="463">
        <v>1862847.6624999999</v>
      </c>
      <c r="Q2880" s="434">
        <v>8.381353493494257E-3</v>
      </c>
      <c r="R2880" s="434">
        <v>2.5411556822881075E-4</v>
      </c>
    </row>
    <row r="2881" spans="1:18" ht="15" x14ac:dyDescent="0.25">
      <c r="A2881" s="16" t="s">
        <v>1053</v>
      </c>
      <c r="B2881" s="199" t="s">
        <v>119</v>
      </c>
      <c r="C2881" s="200" t="s">
        <v>241</v>
      </c>
      <c r="D2881" s="243">
        <v>28738667.669999998</v>
      </c>
      <c r="E2881" s="243">
        <v>41000974.34999992</v>
      </c>
      <c r="F2881" s="243">
        <v>31337548.359999996</v>
      </c>
      <c r="G2881" s="243">
        <v>12359614.399999987</v>
      </c>
      <c r="H2881" s="243">
        <v>12709156.310000001</v>
      </c>
      <c r="I2881" s="243">
        <v>45930023.329999976</v>
      </c>
      <c r="J2881" s="243">
        <v>38507892.949999966</v>
      </c>
      <c r="K2881" s="243">
        <v>24086234.469999995</v>
      </c>
      <c r="L2881" s="243">
        <v>24099152.670000009</v>
      </c>
      <c r="M2881" s="243">
        <v>11450722.540000007</v>
      </c>
      <c r="N2881" s="243">
        <v>19993849.919999998</v>
      </c>
      <c r="O2881" s="243">
        <v>11462790.830000004</v>
      </c>
      <c r="P2881" s="236">
        <v>25139718.983333323</v>
      </c>
      <c r="Q2881" s="105">
        <v>0.11114029644930716</v>
      </c>
      <c r="R2881" s="105">
        <v>3.4293700462811562E-3</v>
      </c>
    </row>
    <row r="2882" spans="1:18" ht="15" x14ac:dyDescent="0.25">
      <c r="A2882" s="16" t="s">
        <v>1054</v>
      </c>
      <c r="B2882" s="199"/>
      <c r="C2882" s="200" t="s">
        <v>242</v>
      </c>
      <c r="D2882" s="243">
        <v>32421574.169999972</v>
      </c>
      <c r="E2882" s="243">
        <v>46287678.599999987</v>
      </c>
      <c r="F2882" s="243">
        <v>31994145.049999978</v>
      </c>
      <c r="G2882" s="243">
        <v>11766561.649999995</v>
      </c>
      <c r="H2882" s="243">
        <v>21069413.280000035</v>
      </c>
      <c r="I2882" s="243">
        <v>34445174.130000025</v>
      </c>
      <c r="J2882" s="243">
        <v>34693317.340000033</v>
      </c>
      <c r="K2882" s="243">
        <v>23458188.169999983</v>
      </c>
      <c r="L2882" s="243">
        <v>27433470.45000001</v>
      </c>
      <c r="M2882" s="243">
        <v>13105835.969999988</v>
      </c>
      <c r="N2882" s="243">
        <v>12906012.869999997</v>
      </c>
      <c r="O2882" s="243">
        <v>14451166.5</v>
      </c>
      <c r="P2882" s="236">
        <v>25336044.848333333</v>
      </c>
      <c r="Q2882" s="105">
        <v>0.11200823434675276</v>
      </c>
      <c r="R2882" s="105">
        <v>3.4561513337405597E-3</v>
      </c>
    </row>
    <row r="2883" spans="1:18" ht="15" x14ac:dyDescent="0.25">
      <c r="A2883" s="16" t="s">
        <v>1055</v>
      </c>
      <c r="B2883" s="199"/>
      <c r="C2883" s="200" t="s">
        <v>243</v>
      </c>
      <c r="D2883" s="243">
        <v>110012258.0699998</v>
      </c>
      <c r="E2883" s="243">
        <v>151551759.10000023</v>
      </c>
      <c r="F2883" s="243">
        <v>88433724.710000038</v>
      </c>
      <c r="G2883" s="243">
        <v>21638574.149999984</v>
      </c>
      <c r="H2883" s="243">
        <v>63482953.680000119</v>
      </c>
      <c r="I2883" s="243">
        <v>108969819.52000025</v>
      </c>
      <c r="J2883" s="243">
        <v>102702150.36000022</v>
      </c>
      <c r="K2883" s="243">
        <v>48945144.900000028</v>
      </c>
      <c r="L2883" s="243">
        <v>89921276.599999994</v>
      </c>
      <c r="M2883" s="243">
        <v>49888874.159999982</v>
      </c>
      <c r="N2883" s="243">
        <v>64864675.739999965</v>
      </c>
      <c r="O2883" s="243">
        <v>53447064.389999986</v>
      </c>
      <c r="P2883" s="236">
        <v>79488189.615000054</v>
      </c>
      <c r="Q2883" s="105">
        <v>0.3514096941133939</v>
      </c>
      <c r="R2883" s="105">
        <v>1.0843176754661329E-2</v>
      </c>
    </row>
    <row r="2884" spans="1:18" ht="15" x14ac:dyDescent="0.25">
      <c r="A2884" s="16" t="s">
        <v>1056</v>
      </c>
      <c r="B2884" s="199"/>
      <c r="C2884" s="382" t="s">
        <v>244</v>
      </c>
      <c r="D2884" s="478">
        <v>73174627.12999998</v>
      </c>
      <c r="E2884" s="478">
        <v>97572950.600000039</v>
      </c>
      <c r="F2884" s="478">
        <v>83501093.749999925</v>
      </c>
      <c r="G2884" s="478">
        <v>31508260.509999987</v>
      </c>
      <c r="H2884" s="478">
        <v>59331998.960000008</v>
      </c>
      <c r="I2884" s="478">
        <v>62126470.91999989</v>
      </c>
      <c r="J2884" s="478">
        <v>66080923.370000087</v>
      </c>
      <c r="K2884" s="478">
        <v>30462011.380000018</v>
      </c>
      <c r="L2884" s="478">
        <v>56368464.090000011</v>
      </c>
      <c r="M2884" s="478">
        <v>30329882.690000061</v>
      </c>
      <c r="N2884" s="478">
        <v>104708979.59999992</v>
      </c>
      <c r="O2884" s="478">
        <v>44407852.640000001</v>
      </c>
      <c r="P2884" s="460">
        <v>61631126.30333332</v>
      </c>
      <c r="Q2884" s="395">
        <v>0.27246532279848668</v>
      </c>
      <c r="R2884" s="395">
        <v>8.4072514336116042E-3</v>
      </c>
    </row>
    <row r="2885" spans="1:18" ht="15" x14ac:dyDescent="0.25">
      <c r="A2885" s="16" t="s">
        <v>1057</v>
      </c>
      <c r="B2885" s="199"/>
      <c r="C2885" s="382" t="s">
        <v>40</v>
      </c>
      <c r="D2885" s="478">
        <v>34695886.809999987</v>
      </c>
      <c r="E2885" s="478">
        <v>46450824.739999942</v>
      </c>
      <c r="F2885" s="478">
        <v>42100714.680000082</v>
      </c>
      <c r="G2885" s="478">
        <v>27173288.829999976</v>
      </c>
      <c r="H2885" s="478">
        <v>19401470.060000014</v>
      </c>
      <c r="I2885" s="478">
        <v>17124287.759999994</v>
      </c>
      <c r="J2885" s="478">
        <v>35344082.879999965</v>
      </c>
      <c r="K2885" s="478">
        <v>21869358.099999987</v>
      </c>
      <c r="L2885" s="478">
        <v>28763863.820000019</v>
      </c>
      <c r="M2885" s="478">
        <v>16049712.469999988</v>
      </c>
      <c r="N2885" s="478">
        <v>77132819.54000023</v>
      </c>
      <c r="O2885" s="478">
        <v>33987786.499999955</v>
      </c>
      <c r="P2885" s="460">
        <v>33341174.682500008</v>
      </c>
      <c r="Q2885" s="395">
        <v>0.14739814874771762</v>
      </c>
      <c r="R2885" s="395">
        <v>4.5481505119367369E-3</v>
      </c>
    </row>
    <row r="2886" spans="1:18" ht="15" x14ac:dyDescent="0.25">
      <c r="A2886" s="16" t="s">
        <v>1058</v>
      </c>
      <c r="B2886" s="204"/>
      <c r="C2886" s="438" t="s">
        <v>41</v>
      </c>
      <c r="D2886" s="470">
        <v>779603.03</v>
      </c>
      <c r="E2886" s="470">
        <v>1387508.2500000002</v>
      </c>
      <c r="F2886" s="470">
        <v>861755.17000000074</v>
      </c>
      <c r="G2886" s="470">
        <v>565536.11</v>
      </c>
      <c r="H2886" s="470">
        <v>1128715.93</v>
      </c>
      <c r="I2886" s="470">
        <v>265576.98</v>
      </c>
      <c r="J2886" s="470">
        <v>843898.06000000041</v>
      </c>
      <c r="K2886" s="470">
        <v>394648.27999999997</v>
      </c>
      <c r="L2886" s="470">
        <v>431190.2900000001</v>
      </c>
      <c r="M2886" s="470">
        <v>406593.19999999995</v>
      </c>
      <c r="N2886" s="470">
        <v>6249766.8900000006</v>
      </c>
      <c r="O2886" s="470">
        <v>1826824.81</v>
      </c>
      <c r="P2886" s="463">
        <v>1261801.4166666667</v>
      </c>
      <c r="Q2886" s="434">
        <v>5.5783035443419584E-3</v>
      </c>
      <c r="R2886" s="434">
        <v>1.7212539191629602E-4</v>
      </c>
    </row>
    <row r="2887" spans="1:18" ht="15" x14ac:dyDescent="0.25">
      <c r="A2887" s="16" t="s">
        <v>1059</v>
      </c>
      <c r="B2887" s="199" t="s">
        <v>120</v>
      </c>
      <c r="C2887" s="200" t="s">
        <v>241</v>
      </c>
      <c r="D2887" s="243">
        <v>6779492.2299999977</v>
      </c>
      <c r="E2887" s="243">
        <v>7898078.1500000041</v>
      </c>
      <c r="F2887" s="243">
        <v>5453702.9999999991</v>
      </c>
      <c r="G2887" s="243">
        <v>8677778.2399999984</v>
      </c>
      <c r="H2887" s="243">
        <v>3286070.7800000012</v>
      </c>
      <c r="I2887" s="243">
        <v>23674431.110000025</v>
      </c>
      <c r="J2887" s="243">
        <v>14377596.52999999</v>
      </c>
      <c r="K2887" s="243">
        <v>7824883.8199999938</v>
      </c>
      <c r="L2887" s="243">
        <v>10600949.109999994</v>
      </c>
      <c r="M2887" s="243">
        <v>3021942.1900000004</v>
      </c>
      <c r="N2887" s="243">
        <v>3358645.4099999978</v>
      </c>
      <c r="O2887" s="243">
        <v>2648626.84</v>
      </c>
      <c r="P2887" s="236">
        <v>8133516.4508333346</v>
      </c>
      <c r="Q2887" s="105">
        <v>0.27224448016433833</v>
      </c>
      <c r="R2887" s="105">
        <v>1.1095127079946577E-3</v>
      </c>
    </row>
    <row r="2888" spans="1:18" ht="15" x14ac:dyDescent="0.25">
      <c r="A2888" s="16" t="s">
        <v>1060</v>
      </c>
      <c r="B2888" s="199"/>
      <c r="C2888" s="200" t="s">
        <v>242</v>
      </c>
      <c r="D2888" s="243">
        <v>4652805.0800000019</v>
      </c>
      <c r="E2888" s="243">
        <v>5247870.4299999978</v>
      </c>
      <c r="F2888" s="243">
        <v>5284344.4900000012</v>
      </c>
      <c r="G2888" s="243">
        <v>7742275.580000001</v>
      </c>
      <c r="H2888" s="243">
        <v>4655629.13</v>
      </c>
      <c r="I2888" s="243">
        <v>14756043.620000001</v>
      </c>
      <c r="J2888" s="243">
        <v>18254134.530000001</v>
      </c>
      <c r="K2888" s="243">
        <v>9007351.6300000027</v>
      </c>
      <c r="L2888" s="243">
        <v>10768868.280000003</v>
      </c>
      <c r="M2888" s="243">
        <v>3580547.02</v>
      </c>
      <c r="N2888" s="243">
        <v>4545484.2399999993</v>
      </c>
      <c r="O2888" s="243">
        <v>3230073.28</v>
      </c>
      <c r="P2888" s="236">
        <v>7643785.6091666669</v>
      </c>
      <c r="Q2888" s="105">
        <v>0.25585224450391553</v>
      </c>
      <c r="R2888" s="105">
        <v>1.0427073359749802E-3</v>
      </c>
    </row>
    <row r="2889" spans="1:18" ht="15" x14ac:dyDescent="0.25">
      <c r="A2889" s="16" t="s">
        <v>1061</v>
      </c>
      <c r="B2889" s="199"/>
      <c r="C2889" s="200" t="s">
        <v>243</v>
      </c>
      <c r="D2889" s="243">
        <v>18825418.220000017</v>
      </c>
      <c r="E2889" s="243">
        <v>23453740.850000009</v>
      </c>
      <c r="F2889" s="243">
        <v>17871555.089999985</v>
      </c>
      <c r="G2889" s="243">
        <v>26441651.569999985</v>
      </c>
      <c r="H2889" s="243">
        <v>25336306.869999968</v>
      </c>
      <c r="I2889" s="243">
        <v>57533389.329999998</v>
      </c>
      <c r="J2889" s="243">
        <v>69943336.870000035</v>
      </c>
      <c r="K2889" s="243">
        <v>30848021.36999999</v>
      </c>
      <c r="L2889" s="243">
        <v>38684812.649999984</v>
      </c>
      <c r="M2889" s="243">
        <v>14593854.340000007</v>
      </c>
      <c r="N2889" s="243">
        <v>23923583.539999992</v>
      </c>
      <c r="O2889" s="243">
        <v>15581193.880000008</v>
      </c>
      <c r="P2889" s="236">
        <v>30253072.048333328</v>
      </c>
      <c r="Q2889" s="105">
        <v>1.0126286610422879</v>
      </c>
      <c r="R2889" s="105">
        <v>4.1268949410023887E-3</v>
      </c>
    </row>
    <row r="2890" spans="1:18" ht="15" x14ac:dyDescent="0.25">
      <c r="A2890" s="16" t="s">
        <v>1062</v>
      </c>
      <c r="B2890" s="199"/>
      <c r="C2890" s="382" t="s">
        <v>244</v>
      </c>
      <c r="D2890" s="478">
        <v>15547545.42999999</v>
      </c>
      <c r="E2890" s="478">
        <v>19004179.940000009</v>
      </c>
      <c r="F2890" s="478">
        <v>14223996.950000007</v>
      </c>
      <c r="G2890" s="478">
        <v>18228484.80999998</v>
      </c>
      <c r="H2890" s="478">
        <v>22997423.09999999</v>
      </c>
      <c r="I2890" s="478">
        <v>37302244.50999999</v>
      </c>
      <c r="J2890" s="478">
        <v>44918947.100000024</v>
      </c>
      <c r="K2890" s="478">
        <v>14783287.170000007</v>
      </c>
      <c r="L2890" s="478">
        <v>18758352.539999999</v>
      </c>
      <c r="M2890" s="478">
        <v>7087156.4599999972</v>
      </c>
      <c r="N2890" s="478">
        <v>13501914.689999985</v>
      </c>
      <c r="O2890" s="478">
        <v>9666400.890000008</v>
      </c>
      <c r="P2890" s="460">
        <v>19668327.799166668</v>
      </c>
      <c r="Q2890" s="395">
        <v>0.65833685955566235</v>
      </c>
      <c r="R2890" s="395">
        <v>2.683004303254858E-3</v>
      </c>
    </row>
    <row r="2891" spans="1:18" ht="15" x14ac:dyDescent="0.25">
      <c r="A2891" s="16" t="s">
        <v>1063</v>
      </c>
      <c r="B2891" s="199"/>
      <c r="C2891" s="382" t="s">
        <v>40</v>
      </c>
      <c r="D2891" s="478">
        <v>6522780.9199999981</v>
      </c>
      <c r="E2891" s="478">
        <v>8303807.3700000057</v>
      </c>
      <c r="F2891" s="478">
        <v>9059997.2099999972</v>
      </c>
      <c r="G2891" s="478">
        <v>13055395.620000023</v>
      </c>
      <c r="H2891" s="478">
        <v>8643510.0400000066</v>
      </c>
      <c r="I2891" s="478">
        <v>8575667.9200000018</v>
      </c>
      <c r="J2891" s="478">
        <v>19187620.159999963</v>
      </c>
      <c r="K2891" s="478">
        <v>12905533.429999998</v>
      </c>
      <c r="L2891" s="478">
        <v>5960402.3899999969</v>
      </c>
      <c r="M2891" s="478">
        <v>1980198.9600000002</v>
      </c>
      <c r="N2891" s="478">
        <v>10374722.170000004</v>
      </c>
      <c r="O2891" s="478">
        <v>2565944.7500000023</v>
      </c>
      <c r="P2891" s="460">
        <v>8927965.0783333313</v>
      </c>
      <c r="Q2891" s="395">
        <v>0.2988362077299534</v>
      </c>
      <c r="R2891" s="395">
        <v>1.2178853723137726E-3</v>
      </c>
    </row>
    <row r="2892" spans="1:18" ht="15" x14ac:dyDescent="0.25">
      <c r="A2892" s="16" t="s">
        <v>1064</v>
      </c>
      <c r="B2892" s="204"/>
      <c r="C2892" s="438" t="s">
        <v>41</v>
      </c>
      <c r="D2892" s="470">
        <v>594289.96000000008</v>
      </c>
      <c r="E2892" s="470">
        <v>1262002.9399999992</v>
      </c>
      <c r="F2892" s="470">
        <v>1458238.5000000007</v>
      </c>
      <c r="G2892" s="470">
        <v>507965.69</v>
      </c>
      <c r="H2892" s="470">
        <v>1219514.5000000005</v>
      </c>
      <c r="I2892" s="470">
        <v>1063238.1000000001</v>
      </c>
      <c r="J2892" s="470">
        <v>1490727.1100000003</v>
      </c>
      <c r="K2892" s="470">
        <v>311529.78000000003</v>
      </c>
      <c r="L2892" s="470">
        <v>707292.06999999983</v>
      </c>
      <c r="M2892" s="470">
        <v>110900.45000000001</v>
      </c>
      <c r="N2892" s="470">
        <v>60623.209999999992</v>
      </c>
      <c r="O2892" s="470">
        <v>133948.99000000002</v>
      </c>
      <c r="P2892" s="463">
        <v>743355.94166666688</v>
      </c>
      <c r="Q2892" s="434">
        <v>2.4881556844380547E-2</v>
      </c>
      <c r="R2892" s="434">
        <v>1.0140298711241922E-4</v>
      </c>
    </row>
    <row r="2893" spans="1:18" ht="15" x14ac:dyDescent="0.25">
      <c r="A2893" s="16" t="s">
        <v>1065</v>
      </c>
      <c r="B2893" s="199" t="s">
        <v>121</v>
      </c>
      <c r="C2893" s="200" t="s">
        <v>241</v>
      </c>
      <c r="D2893" s="243">
        <v>2418256.96</v>
      </c>
      <c r="E2893" s="243">
        <v>5521601.2999999989</v>
      </c>
      <c r="F2893" s="243">
        <v>7299942.7399999984</v>
      </c>
      <c r="G2893" s="243">
        <v>6181766.8799999999</v>
      </c>
      <c r="H2893" s="243">
        <v>2182505.9300000016</v>
      </c>
      <c r="I2893" s="243">
        <v>3208041.4700000007</v>
      </c>
      <c r="J2893" s="243">
        <v>6615730.8299999982</v>
      </c>
      <c r="K2893" s="243">
        <v>7308961.5600000033</v>
      </c>
      <c r="L2893" s="243">
        <v>6495974.0200000005</v>
      </c>
      <c r="M2893" s="243">
        <v>1107150.93</v>
      </c>
      <c r="N2893" s="243">
        <v>1546871.11</v>
      </c>
      <c r="O2893" s="243">
        <v>3259006.859999998</v>
      </c>
      <c r="P2893" s="236">
        <v>4428817.5491666663</v>
      </c>
      <c r="Q2893" s="105">
        <v>0.21285447576873182</v>
      </c>
      <c r="R2893" s="105">
        <v>6.0414574457358047E-4</v>
      </c>
    </row>
    <row r="2894" spans="1:18" ht="15" x14ac:dyDescent="0.25">
      <c r="A2894" s="16" t="s">
        <v>1066</v>
      </c>
      <c r="B2894" s="199"/>
      <c r="C2894" s="200" t="s">
        <v>242</v>
      </c>
      <c r="D2894" s="243">
        <v>2619221.290000001</v>
      </c>
      <c r="E2894" s="243">
        <v>5591188.7600000016</v>
      </c>
      <c r="F2894" s="243">
        <v>4558273.3899999997</v>
      </c>
      <c r="G2894" s="243">
        <v>3639867.5799999982</v>
      </c>
      <c r="H2894" s="243">
        <v>1960346.6999999997</v>
      </c>
      <c r="I2894" s="243">
        <v>7594737.7399999918</v>
      </c>
      <c r="J2894" s="243">
        <v>11466775.560000004</v>
      </c>
      <c r="K2894" s="243">
        <v>9079780.9799999986</v>
      </c>
      <c r="L2894" s="243">
        <v>8334502.4100000039</v>
      </c>
      <c r="M2894" s="243">
        <v>1955708.7300000007</v>
      </c>
      <c r="N2894" s="243">
        <v>2314065.0899999989</v>
      </c>
      <c r="O2894" s="243">
        <v>1922863.47</v>
      </c>
      <c r="P2894" s="236">
        <v>5086444.3083333327</v>
      </c>
      <c r="Q2894" s="105">
        <v>0.24446083514568323</v>
      </c>
      <c r="R2894" s="105">
        <v>6.9385420595352912E-4</v>
      </c>
    </row>
    <row r="2895" spans="1:18" ht="15" x14ac:dyDescent="0.25">
      <c r="A2895" s="16" t="s">
        <v>1067</v>
      </c>
      <c r="B2895" s="199"/>
      <c r="C2895" s="200" t="s">
        <v>243</v>
      </c>
      <c r="D2895" s="243">
        <v>10404424.119999992</v>
      </c>
      <c r="E2895" s="243">
        <v>20883994.650000013</v>
      </c>
      <c r="F2895" s="243">
        <v>12246210.209999999</v>
      </c>
      <c r="G2895" s="243">
        <v>10901066.249999996</v>
      </c>
      <c r="H2895" s="243">
        <v>5899841.8199999984</v>
      </c>
      <c r="I2895" s="243">
        <v>26386688.520000011</v>
      </c>
      <c r="J2895" s="243">
        <v>46450342.01000002</v>
      </c>
      <c r="K2895" s="243">
        <v>24076380.719999991</v>
      </c>
      <c r="L2895" s="243">
        <v>22688297.38000001</v>
      </c>
      <c r="M2895" s="243">
        <v>6315507.8300000029</v>
      </c>
      <c r="N2895" s="243">
        <v>9528065.7799999937</v>
      </c>
      <c r="O2895" s="243">
        <v>11733688.470000023</v>
      </c>
      <c r="P2895" s="236">
        <v>17292875.646666676</v>
      </c>
      <c r="Q2895" s="105">
        <v>0.83111709602887174</v>
      </c>
      <c r="R2895" s="105">
        <v>2.3589631131541149E-3</v>
      </c>
    </row>
    <row r="2896" spans="1:18" ht="15" x14ac:dyDescent="0.25">
      <c r="A2896" s="16" t="s">
        <v>1068</v>
      </c>
      <c r="B2896" s="199"/>
      <c r="C2896" s="382" t="s">
        <v>244</v>
      </c>
      <c r="D2896" s="478">
        <v>13566410.829999985</v>
      </c>
      <c r="E2896" s="478">
        <v>20294344.92000002</v>
      </c>
      <c r="F2896" s="478">
        <v>19039006.009999976</v>
      </c>
      <c r="G2896" s="478">
        <v>17095766.270000003</v>
      </c>
      <c r="H2896" s="478">
        <v>9094561.3299999963</v>
      </c>
      <c r="I2896" s="478">
        <v>24774765.280000009</v>
      </c>
      <c r="J2896" s="478">
        <v>26683370.080000013</v>
      </c>
      <c r="K2896" s="478">
        <v>18900329.280000001</v>
      </c>
      <c r="L2896" s="478">
        <v>11918658.01</v>
      </c>
      <c r="M2896" s="478">
        <v>3578961.7099999986</v>
      </c>
      <c r="N2896" s="478">
        <v>4908811.530000004</v>
      </c>
      <c r="O2896" s="478">
        <v>21240615.629999999</v>
      </c>
      <c r="P2896" s="460">
        <v>15924633.406666666</v>
      </c>
      <c r="Q2896" s="395">
        <v>0.76535767345463701</v>
      </c>
      <c r="R2896" s="395">
        <v>2.1723178703404056E-3</v>
      </c>
    </row>
    <row r="2897" spans="1:18" ht="15" x14ac:dyDescent="0.25">
      <c r="A2897" s="16" t="s">
        <v>1069</v>
      </c>
      <c r="B2897" s="199"/>
      <c r="C2897" s="382" t="s">
        <v>40</v>
      </c>
      <c r="D2897" s="478">
        <v>8962805.0399999898</v>
      </c>
      <c r="E2897" s="478">
        <v>10399320.929999996</v>
      </c>
      <c r="F2897" s="478">
        <v>13412810.909999972</v>
      </c>
      <c r="G2897" s="478">
        <v>12039878.899999995</v>
      </c>
      <c r="H2897" s="478">
        <v>5987200.9799999958</v>
      </c>
      <c r="I2897" s="478">
        <v>2534421.3600000003</v>
      </c>
      <c r="J2897" s="478">
        <v>6428847.0600000042</v>
      </c>
      <c r="K2897" s="478">
        <v>10171026</v>
      </c>
      <c r="L2897" s="478">
        <v>4248006.580000001</v>
      </c>
      <c r="M2897" s="478">
        <v>2954432.8399999994</v>
      </c>
      <c r="N2897" s="478">
        <v>819419.28</v>
      </c>
      <c r="O2897" s="478">
        <v>15383500.070000006</v>
      </c>
      <c r="P2897" s="460">
        <v>7778472.4958333299</v>
      </c>
      <c r="Q2897" s="395">
        <v>0.37384305562409959</v>
      </c>
      <c r="R2897" s="395">
        <v>1.0610803008863118E-3</v>
      </c>
    </row>
    <row r="2898" spans="1:18" ht="15" x14ac:dyDescent="0.25">
      <c r="A2898" s="16" t="s">
        <v>1070</v>
      </c>
      <c r="B2898" s="204"/>
      <c r="C2898" s="438" t="s">
        <v>41</v>
      </c>
      <c r="D2898" s="470">
        <v>483588.68</v>
      </c>
      <c r="E2898" s="470">
        <v>713724.5</v>
      </c>
      <c r="F2898" s="470">
        <v>350681.31000000006</v>
      </c>
      <c r="G2898" s="470">
        <v>322118.02000000008</v>
      </c>
      <c r="H2898" s="470">
        <v>300719.96999999997</v>
      </c>
      <c r="I2898" s="470">
        <v>74283.409999999989</v>
      </c>
      <c r="J2898" s="470">
        <v>418464.18</v>
      </c>
      <c r="K2898" s="470">
        <v>312498.92000000004</v>
      </c>
      <c r="L2898" s="470">
        <v>200937.96000000002</v>
      </c>
      <c r="M2898" s="470">
        <v>121220.92000000001</v>
      </c>
      <c r="N2898" s="470">
        <v>213289.57000000007</v>
      </c>
      <c r="O2898" s="470">
        <v>2065080.550000001</v>
      </c>
      <c r="P2898" s="463">
        <v>464717.33250000008</v>
      </c>
      <c r="Q2898" s="434">
        <v>2.2334892573875248E-2</v>
      </c>
      <c r="R2898" s="434">
        <v>6.3393218560626514E-5</v>
      </c>
    </row>
    <row r="2899" spans="1:18" ht="15" x14ac:dyDescent="0.25">
      <c r="A2899" s="16" t="s">
        <v>1071</v>
      </c>
      <c r="B2899" s="199" t="s">
        <v>122</v>
      </c>
      <c r="C2899" s="200" t="s">
        <v>241</v>
      </c>
      <c r="D2899" s="243">
        <v>5291374.2700000005</v>
      </c>
      <c r="E2899" s="243">
        <v>4055396.0599999982</v>
      </c>
      <c r="F2899" s="243">
        <v>4459837.26</v>
      </c>
      <c r="G2899" s="243">
        <v>4350783.5999999996</v>
      </c>
      <c r="H2899" s="243">
        <v>3062123.9499999993</v>
      </c>
      <c r="I2899" s="243">
        <v>1702162.4399999997</v>
      </c>
      <c r="J2899" s="243">
        <v>24195722.510000002</v>
      </c>
      <c r="K2899" s="243">
        <v>6983331.1400000006</v>
      </c>
      <c r="L2899" s="243">
        <v>4091991.8599999994</v>
      </c>
      <c r="M2899" s="243">
        <v>3537520.5799999996</v>
      </c>
      <c r="N2899" s="243">
        <v>2625454.63</v>
      </c>
      <c r="O2899" s="243">
        <v>4326324.459999999</v>
      </c>
      <c r="P2899" s="236">
        <v>5723501.8966666674</v>
      </c>
      <c r="Q2899" s="105">
        <v>9.472003616098601E-2</v>
      </c>
      <c r="R2899" s="105">
        <v>7.8075677684681655E-4</v>
      </c>
    </row>
    <row r="2900" spans="1:18" ht="15" x14ac:dyDescent="0.25">
      <c r="A2900" s="16" t="s">
        <v>1072</v>
      </c>
      <c r="B2900" s="199"/>
      <c r="C2900" s="200" t="s">
        <v>242</v>
      </c>
      <c r="D2900" s="243">
        <v>4215577.72</v>
      </c>
      <c r="E2900" s="243">
        <v>3156673.3200000008</v>
      </c>
      <c r="F2900" s="243">
        <v>3693095.83</v>
      </c>
      <c r="G2900" s="243">
        <v>2660501.7700000009</v>
      </c>
      <c r="H2900" s="243">
        <v>2138702.7000000007</v>
      </c>
      <c r="I2900" s="243">
        <v>2026877.41</v>
      </c>
      <c r="J2900" s="243">
        <v>8564805.5200000014</v>
      </c>
      <c r="K2900" s="243">
        <v>7221083.9600000018</v>
      </c>
      <c r="L2900" s="243">
        <v>5115500.3199999994</v>
      </c>
      <c r="M2900" s="243">
        <v>6850753.6999999993</v>
      </c>
      <c r="N2900" s="243">
        <v>5460439.4800000004</v>
      </c>
      <c r="O2900" s="243">
        <v>7207539.9299999978</v>
      </c>
      <c r="P2900" s="236">
        <v>4859295.9716666667</v>
      </c>
      <c r="Q2900" s="105">
        <v>8.0418020027434658E-2</v>
      </c>
      <c r="R2900" s="105">
        <v>6.6286835037003252E-4</v>
      </c>
    </row>
    <row r="2901" spans="1:18" ht="15" x14ac:dyDescent="0.25">
      <c r="A2901" s="16" t="s">
        <v>1073</v>
      </c>
      <c r="B2901" s="199"/>
      <c r="C2901" s="200" t="s">
        <v>243</v>
      </c>
      <c r="D2901" s="243">
        <v>26935506.989999998</v>
      </c>
      <c r="E2901" s="243">
        <v>19340724.140000001</v>
      </c>
      <c r="F2901" s="243">
        <v>24996376.239999976</v>
      </c>
      <c r="G2901" s="243">
        <v>12596430.150000004</v>
      </c>
      <c r="H2901" s="243">
        <v>11569487.740000008</v>
      </c>
      <c r="I2901" s="243">
        <v>16363702.039999984</v>
      </c>
      <c r="J2901" s="243">
        <v>37702307.029999986</v>
      </c>
      <c r="K2901" s="243">
        <v>36967697.81000004</v>
      </c>
      <c r="L2901" s="243">
        <v>22936467.509999998</v>
      </c>
      <c r="M2901" s="243">
        <v>28468688.659999978</v>
      </c>
      <c r="N2901" s="243">
        <v>25108056.880000021</v>
      </c>
      <c r="O2901" s="243">
        <v>39141591.359999977</v>
      </c>
      <c r="P2901" s="236">
        <v>25177253.045833331</v>
      </c>
      <c r="Q2901" s="105">
        <v>0.41666629311759562</v>
      </c>
      <c r="R2901" s="105">
        <v>3.4344901587906916E-3</v>
      </c>
    </row>
    <row r="2902" spans="1:18" ht="15" x14ac:dyDescent="0.25">
      <c r="A2902" s="16" t="s">
        <v>1074</v>
      </c>
      <c r="B2902" s="199"/>
      <c r="C2902" s="382" t="s">
        <v>244</v>
      </c>
      <c r="D2902" s="478">
        <v>17870047.360000007</v>
      </c>
      <c r="E2902" s="478">
        <v>17184427.380000003</v>
      </c>
      <c r="F2902" s="478">
        <v>17796908.589999996</v>
      </c>
      <c r="G2902" s="478">
        <v>13787738.670000006</v>
      </c>
      <c r="H2902" s="478">
        <v>10028916.39000001</v>
      </c>
      <c r="I2902" s="478">
        <v>11712081.849999994</v>
      </c>
      <c r="J2902" s="478">
        <v>29686230.410000004</v>
      </c>
      <c r="K2902" s="478">
        <v>21662726.980000008</v>
      </c>
      <c r="L2902" s="478">
        <v>12105237.739999989</v>
      </c>
      <c r="M2902" s="478">
        <v>19191128.269999985</v>
      </c>
      <c r="N2902" s="478">
        <v>10276981.370000005</v>
      </c>
      <c r="O2902" s="478">
        <v>19368403.680000015</v>
      </c>
      <c r="P2902" s="460">
        <v>16722569.057500003</v>
      </c>
      <c r="Q2902" s="395">
        <v>0.27674706402272287</v>
      </c>
      <c r="R2902" s="395">
        <v>2.2811662079706648E-3</v>
      </c>
    </row>
    <row r="2903" spans="1:18" ht="15" x14ac:dyDescent="0.25">
      <c r="A2903" s="16" t="s">
        <v>1075</v>
      </c>
      <c r="B2903" s="199"/>
      <c r="C2903" s="382" t="s">
        <v>40</v>
      </c>
      <c r="D2903" s="478">
        <v>7749549.0400000019</v>
      </c>
      <c r="E2903" s="478">
        <v>6889411.4400000079</v>
      </c>
      <c r="F2903" s="478">
        <v>6720034.1200000029</v>
      </c>
      <c r="G2903" s="478">
        <v>7803951.9700000007</v>
      </c>
      <c r="H2903" s="478">
        <v>5546893.4399999939</v>
      </c>
      <c r="I2903" s="478">
        <v>1672912.7599999998</v>
      </c>
      <c r="J2903" s="478">
        <v>5797835.1399999894</v>
      </c>
      <c r="K2903" s="478">
        <v>10435629.589999991</v>
      </c>
      <c r="L2903" s="478">
        <v>6778847.320000004</v>
      </c>
      <c r="M2903" s="478">
        <v>13997598.610000001</v>
      </c>
      <c r="N2903" s="478">
        <v>3302687.5699999989</v>
      </c>
      <c r="O2903" s="478">
        <v>11724170.569999998</v>
      </c>
      <c r="P2903" s="460">
        <v>7368293.4641666645</v>
      </c>
      <c r="Q2903" s="395">
        <v>0.12194021002720216</v>
      </c>
      <c r="R2903" s="395">
        <v>1.0051267842323337E-3</v>
      </c>
    </row>
    <row r="2904" spans="1:18" ht="15" x14ac:dyDescent="0.25">
      <c r="A2904" s="16" t="s">
        <v>1076</v>
      </c>
      <c r="B2904" s="204"/>
      <c r="C2904" s="438" t="s">
        <v>41</v>
      </c>
      <c r="D2904" s="470">
        <v>503417.4000000002</v>
      </c>
      <c r="E2904" s="470">
        <v>1011549.9000000001</v>
      </c>
      <c r="F2904" s="470">
        <v>661111.37999999977</v>
      </c>
      <c r="G2904" s="470">
        <v>956692.71</v>
      </c>
      <c r="H2904" s="470">
        <v>485513.0399999998</v>
      </c>
      <c r="I2904" s="470">
        <v>386639.22</v>
      </c>
      <c r="J2904" s="470">
        <v>666620.77999999968</v>
      </c>
      <c r="K2904" s="470">
        <v>759227.38000000012</v>
      </c>
      <c r="L2904" s="470">
        <v>438227.54000000015</v>
      </c>
      <c r="M2904" s="470">
        <v>445031.33000000007</v>
      </c>
      <c r="N2904" s="470">
        <v>302414.36</v>
      </c>
      <c r="O2904" s="470">
        <v>278131.52000000014</v>
      </c>
      <c r="P2904" s="463">
        <v>574548.04666666663</v>
      </c>
      <c r="Q2904" s="434">
        <v>9.5083766440586179E-3</v>
      </c>
      <c r="R2904" s="434">
        <v>7.8375492689248971E-5</v>
      </c>
    </row>
    <row r="2905" spans="1:18" ht="15" x14ac:dyDescent="0.25">
      <c r="A2905" s="16" t="s">
        <v>1077</v>
      </c>
      <c r="B2905" s="199" t="s">
        <v>123</v>
      </c>
      <c r="C2905" s="200" t="s">
        <v>241</v>
      </c>
      <c r="D2905" s="243">
        <v>1848469.0799999998</v>
      </c>
      <c r="E2905" s="243">
        <v>2343667.9999999995</v>
      </c>
      <c r="F2905" s="243">
        <v>3192452.77</v>
      </c>
      <c r="G2905" s="243">
        <v>2067262.1999999997</v>
      </c>
      <c r="H2905" s="243">
        <v>3152984.600000001</v>
      </c>
      <c r="I2905" s="243">
        <v>1089180.22</v>
      </c>
      <c r="J2905" s="243">
        <v>922319.84999999986</v>
      </c>
      <c r="K2905" s="243">
        <v>1552695.8899999992</v>
      </c>
      <c r="L2905" s="243">
        <v>3248503.2600000002</v>
      </c>
      <c r="M2905" s="243">
        <v>633165.97</v>
      </c>
      <c r="N2905" s="243">
        <v>935346.65999999992</v>
      </c>
      <c r="O2905" s="243">
        <v>777065.33</v>
      </c>
      <c r="P2905" s="236">
        <v>1813592.8191666666</v>
      </c>
      <c r="Q2905" s="105">
        <v>6.0704448963549935E-2</v>
      </c>
      <c r="R2905" s="105">
        <v>2.4739659557547331E-4</v>
      </c>
    </row>
    <row r="2906" spans="1:18" ht="15" x14ac:dyDescent="0.25">
      <c r="A2906" s="16" t="s">
        <v>1078</v>
      </c>
      <c r="B2906" s="199"/>
      <c r="C2906" s="200" t="s">
        <v>242</v>
      </c>
      <c r="D2906" s="243">
        <v>2136130.15</v>
      </c>
      <c r="E2906" s="243">
        <v>2259042.12</v>
      </c>
      <c r="F2906" s="243">
        <v>3095526.379999999</v>
      </c>
      <c r="G2906" s="243">
        <v>2530940.1599999997</v>
      </c>
      <c r="H2906" s="243">
        <v>2127034.2399999998</v>
      </c>
      <c r="I2906" s="243">
        <v>433843.24000000011</v>
      </c>
      <c r="J2906" s="243">
        <v>1667758.9400000002</v>
      </c>
      <c r="K2906" s="243">
        <v>3376354.11</v>
      </c>
      <c r="L2906" s="243">
        <v>6358125.9199999999</v>
      </c>
      <c r="M2906" s="243">
        <v>1384426.7799999998</v>
      </c>
      <c r="N2906" s="243">
        <v>3751380.4199999981</v>
      </c>
      <c r="O2906" s="243">
        <v>2743050.76</v>
      </c>
      <c r="P2906" s="236">
        <v>2655301.1016666666</v>
      </c>
      <c r="Q2906" s="105">
        <v>8.8878048316847175E-2</v>
      </c>
      <c r="R2906" s="105">
        <v>3.6221606406777892E-4</v>
      </c>
    </row>
    <row r="2907" spans="1:18" ht="15" x14ac:dyDescent="0.25">
      <c r="A2907" s="16" t="s">
        <v>1079</v>
      </c>
      <c r="B2907" s="199"/>
      <c r="C2907" s="200" t="s">
        <v>243</v>
      </c>
      <c r="D2907" s="243">
        <v>11407815.519999996</v>
      </c>
      <c r="E2907" s="243">
        <v>11757421.360000001</v>
      </c>
      <c r="F2907" s="243">
        <v>12526704.020000003</v>
      </c>
      <c r="G2907" s="243">
        <v>8772275.4800000004</v>
      </c>
      <c r="H2907" s="243">
        <v>4591104.1199999992</v>
      </c>
      <c r="I2907" s="243">
        <v>2271243.4500000002</v>
      </c>
      <c r="J2907" s="243">
        <v>6699197.8200000012</v>
      </c>
      <c r="K2907" s="243">
        <v>16531134.039999982</v>
      </c>
      <c r="L2907" s="243">
        <v>20944502.960000005</v>
      </c>
      <c r="M2907" s="243">
        <v>7081789.7200000063</v>
      </c>
      <c r="N2907" s="243">
        <v>13314465.429999992</v>
      </c>
      <c r="O2907" s="243">
        <v>8689424.2599999998</v>
      </c>
      <c r="P2907" s="236">
        <v>10382256.514999999</v>
      </c>
      <c r="Q2907" s="105">
        <v>0.34751414654966289</v>
      </c>
      <c r="R2907" s="105">
        <v>1.4162687947686637E-3</v>
      </c>
    </row>
    <row r="2908" spans="1:18" ht="15" x14ac:dyDescent="0.25">
      <c r="A2908" s="16" t="s">
        <v>1080</v>
      </c>
      <c r="B2908" s="199"/>
      <c r="C2908" s="382" t="s">
        <v>244</v>
      </c>
      <c r="D2908" s="478">
        <v>12658754.089999998</v>
      </c>
      <c r="E2908" s="478">
        <v>10629791.39000001</v>
      </c>
      <c r="F2908" s="478">
        <v>13622784.629999982</v>
      </c>
      <c r="G2908" s="478">
        <v>8807531.1200000104</v>
      </c>
      <c r="H2908" s="478">
        <v>9325608.4900000039</v>
      </c>
      <c r="I2908" s="478">
        <v>3840488.1299999985</v>
      </c>
      <c r="J2908" s="478">
        <v>7732183.0199999986</v>
      </c>
      <c r="K2908" s="478">
        <v>10528647.07</v>
      </c>
      <c r="L2908" s="478">
        <v>16070395.869999988</v>
      </c>
      <c r="M2908" s="478">
        <v>5534990.339999998</v>
      </c>
      <c r="N2908" s="478">
        <v>8049380.0900000026</v>
      </c>
      <c r="O2908" s="478">
        <v>3749210.88</v>
      </c>
      <c r="P2908" s="460">
        <v>9212480.4266666658</v>
      </c>
      <c r="Q2908" s="395">
        <v>0.30835948509393396</v>
      </c>
      <c r="R2908" s="395">
        <v>1.2566968011101106E-3</v>
      </c>
    </row>
    <row r="2909" spans="1:18" ht="15" x14ac:dyDescent="0.25">
      <c r="A2909" s="16" t="s">
        <v>1081</v>
      </c>
      <c r="B2909" s="199"/>
      <c r="C2909" s="382" t="s">
        <v>40</v>
      </c>
      <c r="D2909" s="478">
        <v>7457827.7200000007</v>
      </c>
      <c r="E2909" s="478">
        <v>6540725.0100000026</v>
      </c>
      <c r="F2909" s="478">
        <v>6601736.9800000023</v>
      </c>
      <c r="G2909" s="478">
        <v>4150730.4199999939</v>
      </c>
      <c r="H2909" s="478">
        <v>4874196.88</v>
      </c>
      <c r="I2909" s="478">
        <v>2521010.6599999988</v>
      </c>
      <c r="J2909" s="478">
        <v>1262471.7100000004</v>
      </c>
      <c r="K2909" s="478">
        <v>3397104.620000001</v>
      </c>
      <c r="L2909" s="478">
        <v>12726638.809999995</v>
      </c>
      <c r="M2909" s="478">
        <v>2508389.620000001</v>
      </c>
      <c r="N2909" s="478">
        <v>12016011.939999998</v>
      </c>
      <c r="O2909" s="478">
        <v>2842870.9399999995</v>
      </c>
      <c r="P2909" s="460">
        <v>5574976.275833332</v>
      </c>
      <c r="Q2909" s="395">
        <v>0.18660520665538946</v>
      </c>
      <c r="R2909" s="395">
        <v>7.6049603664010094E-4</v>
      </c>
    </row>
    <row r="2910" spans="1:18" ht="15" x14ac:dyDescent="0.25">
      <c r="A2910" s="16" t="s">
        <v>1082</v>
      </c>
      <c r="B2910" s="204"/>
      <c r="C2910" s="438" t="s">
        <v>41</v>
      </c>
      <c r="D2910" s="470">
        <v>265959.56999999989</v>
      </c>
      <c r="E2910" s="470">
        <v>581901.45999999961</v>
      </c>
      <c r="F2910" s="470">
        <v>197193.17000000004</v>
      </c>
      <c r="G2910" s="470">
        <v>387517.33999999997</v>
      </c>
      <c r="H2910" s="470">
        <v>518348.44999999972</v>
      </c>
      <c r="I2910" s="470">
        <v>71332.97</v>
      </c>
      <c r="J2910" s="470">
        <v>175955.93</v>
      </c>
      <c r="K2910" s="470">
        <v>212241.83999999994</v>
      </c>
      <c r="L2910" s="470">
        <v>233654.21</v>
      </c>
      <c r="M2910" s="470">
        <v>71828.639999999999</v>
      </c>
      <c r="N2910" s="470">
        <v>57612.62999999999</v>
      </c>
      <c r="O2910" s="470">
        <v>72539.380000000019</v>
      </c>
      <c r="P2910" s="463">
        <v>237173.79916666658</v>
      </c>
      <c r="Q2910" s="434">
        <v>7.93866442061659E-3</v>
      </c>
      <c r="R2910" s="434">
        <v>3.2353453241227298E-5</v>
      </c>
    </row>
    <row r="2911" spans="1:18" ht="15" x14ac:dyDescent="0.25">
      <c r="A2911" s="16" t="s">
        <v>1083</v>
      </c>
      <c r="B2911" s="199" t="s">
        <v>40</v>
      </c>
      <c r="C2911" s="200" t="s">
        <v>241</v>
      </c>
      <c r="D2911" s="243">
        <v>1622776.9400000006</v>
      </c>
      <c r="E2911" s="243">
        <v>1689306.7699999998</v>
      </c>
      <c r="F2911" s="243">
        <v>2049876.89</v>
      </c>
      <c r="G2911" s="243">
        <v>2492114.3000000007</v>
      </c>
      <c r="H2911" s="243">
        <v>2211926.61</v>
      </c>
      <c r="I2911" s="243">
        <v>965428.12000000011</v>
      </c>
      <c r="J2911" s="243">
        <v>615916.99999999988</v>
      </c>
      <c r="K2911" s="243">
        <v>591132.92000000004</v>
      </c>
      <c r="L2911" s="243">
        <v>769706.12000000023</v>
      </c>
      <c r="M2911" s="243">
        <v>287096.66000000009</v>
      </c>
      <c r="N2911" s="243">
        <v>299911.19</v>
      </c>
      <c r="O2911" s="243">
        <v>684141.04999999993</v>
      </c>
      <c r="P2911" s="236">
        <v>1189944.5475000003</v>
      </c>
      <c r="Q2911" s="105">
        <v>5.7190213875401547E-2</v>
      </c>
      <c r="R2911" s="105">
        <v>1.6232322209478451E-4</v>
      </c>
    </row>
    <row r="2912" spans="1:18" ht="15" x14ac:dyDescent="0.25">
      <c r="A2912" s="16" t="s">
        <v>1084</v>
      </c>
      <c r="B2912" s="199"/>
      <c r="C2912" s="200" t="s">
        <v>242</v>
      </c>
      <c r="D2912" s="243">
        <v>1571975.5499999998</v>
      </c>
      <c r="E2912" s="243">
        <v>1912359.5299999996</v>
      </c>
      <c r="F2912" s="243">
        <v>2163654.3899999992</v>
      </c>
      <c r="G2912" s="243">
        <v>3036443.0599999991</v>
      </c>
      <c r="H2912" s="243">
        <v>1711289.9200000002</v>
      </c>
      <c r="I2912" s="243">
        <v>391650.7</v>
      </c>
      <c r="J2912" s="243">
        <v>333934.93999999994</v>
      </c>
      <c r="K2912" s="243">
        <v>1202988.9099999992</v>
      </c>
      <c r="L2912" s="243">
        <v>2006686.2500000009</v>
      </c>
      <c r="M2912" s="243">
        <v>451024.16000000015</v>
      </c>
      <c r="N2912" s="243">
        <v>995337.08000000007</v>
      </c>
      <c r="O2912" s="243">
        <v>2558622.7200000002</v>
      </c>
      <c r="P2912" s="236">
        <v>1527997.2674999998</v>
      </c>
      <c r="Q2912" s="105">
        <v>7.3437447747416243E-2</v>
      </c>
      <c r="R2912" s="105">
        <v>2.0843781362225728E-4</v>
      </c>
    </row>
    <row r="2913" spans="1:18" ht="15" x14ac:dyDescent="0.25">
      <c r="A2913" s="16" t="s">
        <v>1085</v>
      </c>
      <c r="B2913" s="199"/>
      <c r="C2913" s="200" t="s">
        <v>243</v>
      </c>
      <c r="D2913" s="243">
        <v>9701497.4199999999</v>
      </c>
      <c r="E2913" s="243">
        <v>10683493.26</v>
      </c>
      <c r="F2913" s="243">
        <v>10533310.969999991</v>
      </c>
      <c r="G2913" s="243">
        <v>11547266.430000002</v>
      </c>
      <c r="H2913" s="243">
        <v>5893182.4900000039</v>
      </c>
      <c r="I2913" s="243">
        <v>1781313.6900000006</v>
      </c>
      <c r="J2913" s="243">
        <v>1613366.8699999996</v>
      </c>
      <c r="K2913" s="243">
        <v>6165639.7600000026</v>
      </c>
      <c r="L2913" s="243">
        <v>10959428.180000003</v>
      </c>
      <c r="M2913" s="243">
        <v>1935693.5700000005</v>
      </c>
      <c r="N2913" s="243">
        <v>5150280.9799999967</v>
      </c>
      <c r="O2913" s="243">
        <v>7734435.5800000047</v>
      </c>
      <c r="P2913" s="236">
        <v>6974909.1000000006</v>
      </c>
      <c r="Q2913" s="105">
        <v>0.33522280011160305</v>
      </c>
      <c r="R2913" s="105">
        <v>9.5146426890975217E-4</v>
      </c>
    </row>
    <row r="2914" spans="1:18" ht="15" x14ac:dyDescent="0.25">
      <c r="A2914" s="16" t="s">
        <v>1086</v>
      </c>
      <c r="B2914" s="199"/>
      <c r="C2914" s="382" t="s">
        <v>244</v>
      </c>
      <c r="D2914" s="478">
        <v>10441703.990000004</v>
      </c>
      <c r="E2914" s="478">
        <v>12102740.570000017</v>
      </c>
      <c r="F2914" s="478">
        <v>9707725.9599999953</v>
      </c>
      <c r="G2914" s="478">
        <v>10578623.91</v>
      </c>
      <c r="H2914" s="478">
        <v>8714954.7900000028</v>
      </c>
      <c r="I2914" s="478">
        <v>3635105.9699999997</v>
      </c>
      <c r="J2914" s="478">
        <v>2994248.17</v>
      </c>
      <c r="K2914" s="478">
        <v>7084885.3800000018</v>
      </c>
      <c r="L2914" s="478">
        <v>7961109.639999995</v>
      </c>
      <c r="M2914" s="478">
        <v>2440361.9899999998</v>
      </c>
      <c r="N2914" s="478">
        <v>4095996.3099999991</v>
      </c>
      <c r="O2914" s="478">
        <v>4477069.8700000029</v>
      </c>
      <c r="P2914" s="460">
        <v>7019543.8791666692</v>
      </c>
      <c r="Q2914" s="395">
        <v>0.33736800307268733</v>
      </c>
      <c r="R2914" s="395">
        <v>9.5755300740352873E-4</v>
      </c>
    </row>
    <row r="2915" spans="1:18" ht="15" x14ac:dyDescent="0.25">
      <c r="A2915" s="16" t="s">
        <v>1087</v>
      </c>
      <c r="B2915" s="199"/>
      <c r="C2915" s="382" t="s">
        <v>40</v>
      </c>
      <c r="D2915" s="478">
        <v>8063152.2299999967</v>
      </c>
      <c r="E2915" s="478">
        <v>7841617.8700000001</v>
      </c>
      <c r="F2915" s="478">
        <v>5550081.9700000044</v>
      </c>
      <c r="G2915" s="478">
        <v>4032457.5799999996</v>
      </c>
      <c r="H2915" s="478">
        <v>4333843.2400000039</v>
      </c>
      <c r="I2915" s="478">
        <v>2510786.98</v>
      </c>
      <c r="J2915" s="478">
        <v>2060914.4799999986</v>
      </c>
      <c r="K2915" s="478">
        <v>1416602.3700000008</v>
      </c>
      <c r="L2915" s="478">
        <v>2999037.5900000017</v>
      </c>
      <c r="M2915" s="478">
        <v>1056455.06</v>
      </c>
      <c r="N2915" s="478">
        <v>2358561.4600000018</v>
      </c>
      <c r="O2915" s="478">
        <v>4360106.7500000009</v>
      </c>
      <c r="P2915" s="460">
        <v>3881968.1316666673</v>
      </c>
      <c r="Q2915" s="395">
        <v>0.18657221311189681</v>
      </c>
      <c r="R2915" s="395">
        <v>5.2954868907570168E-4</v>
      </c>
    </row>
    <row r="2916" spans="1:18" ht="15" x14ac:dyDescent="0.25">
      <c r="A2916" s="16" t="s">
        <v>1088</v>
      </c>
      <c r="B2916" s="204"/>
      <c r="C2916" s="438" t="s">
        <v>41</v>
      </c>
      <c r="D2916" s="470">
        <v>170796.27</v>
      </c>
      <c r="E2916" s="470">
        <v>530418.74999999988</v>
      </c>
      <c r="F2916" s="470">
        <v>405670.73</v>
      </c>
      <c r="G2916" s="470">
        <v>191994.55</v>
      </c>
      <c r="H2916" s="470">
        <v>458575.82</v>
      </c>
      <c r="I2916" s="470">
        <v>253812.98000000004</v>
      </c>
      <c r="J2916" s="470">
        <v>63639.730000000018</v>
      </c>
      <c r="K2916" s="470">
        <v>90832.320000000036</v>
      </c>
      <c r="L2916" s="470">
        <v>264745.74999999994</v>
      </c>
      <c r="M2916" s="470">
        <v>25799.64</v>
      </c>
      <c r="N2916" s="470">
        <v>56237.23</v>
      </c>
      <c r="O2916" s="470">
        <v>36554.400000000001</v>
      </c>
      <c r="P2916" s="463">
        <v>212423.18083333332</v>
      </c>
      <c r="Q2916" s="434">
        <v>1.0209322080995063E-2</v>
      </c>
      <c r="R2916" s="434">
        <v>2.8977161358428535E-5</v>
      </c>
    </row>
    <row r="2917" spans="1:18" ht="15" x14ac:dyDescent="0.25">
      <c r="A2917" s="16" t="s">
        <v>1089</v>
      </c>
      <c r="B2917" s="199" t="s">
        <v>41</v>
      </c>
      <c r="C2917" s="200" t="s">
        <v>241</v>
      </c>
      <c r="D2917" s="243">
        <v>2657424.7899999991</v>
      </c>
      <c r="E2917" s="243">
        <v>2489057.9300000002</v>
      </c>
      <c r="F2917" s="243">
        <v>2908713.4700000011</v>
      </c>
      <c r="G2917" s="243">
        <v>3505945.4299999997</v>
      </c>
      <c r="H2917" s="243">
        <v>4033844.5200000009</v>
      </c>
      <c r="I2917" s="243">
        <v>2541243.9099999997</v>
      </c>
      <c r="J2917" s="243">
        <v>2634434.02</v>
      </c>
      <c r="K2917" s="243">
        <v>2390006.6299999985</v>
      </c>
      <c r="L2917" s="243">
        <v>2330366.709999999</v>
      </c>
      <c r="M2917" s="243">
        <v>2155421.9400000013</v>
      </c>
      <c r="N2917" s="243">
        <v>1953488.0400000005</v>
      </c>
      <c r="O2917" s="243">
        <v>1882375.5699999996</v>
      </c>
      <c r="P2917" s="236">
        <v>2623526.9133333331</v>
      </c>
      <c r="Q2917" s="105">
        <v>5.5244540459011254E-2</v>
      </c>
      <c r="R2917" s="105">
        <v>3.5788166996466783E-4</v>
      </c>
    </row>
    <row r="2918" spans="1:18" ht="15" x14ac:dyDescent="0.25">
      <c r="A2918" s="16" t="s">
        <v>1090</v>
      </c>
      <c r="B2918" s="199"/>
      <c r="C2918" s="200" t="s">
        <v>242</v>
      </c>
      <c r="D2918" s="243">
        <v>2545882.9399999995</v>
      </c>
      <c r="E2918" s="243">
        <v>2808689.7500000005</v>
      </c>
      <c r="F2918" s="243">
        <v>3020592.5200000033</v>
      </c>
      <c r="G2918" s="243">
        <v>4922054.5299999993</v>
      </c>
      <c r="H2918" s="243">
        <v>4896248.6900000004</v>
      </c>
      <c r="I2918" s="243">
        <v>4126909.9000000004</v>
      </c>
      <c r="J2918" s="243">
        <v>2682101.7899999996</v>
      </c>
      <c r="K2918" s="243">
        <v>2271849.3099999996</v>
      </c>
      <c r="L2918" s="243">
        <v>2102221.2199999988</v>
      </c>
      <c r="M2918" s="243">
        <v>1294474.2700000003</v>
      </c>
      <c r="N2918" s="243">
        <v>1503513.6099999994</v>
      </c>
      <c r="O2918" s="243">
        <v>1348573.75</v>
      </c>
      <c r="P2918" s="236">
        <v>2793592.69</v>
      </c>
      <c r="Q2918" s="105">
        <v>5.8825676079159221E-2</v>
      </c>
      <c r="R2918" s="105">
        <v>3.8108075507714898E-4</v>
      </c>
    </row>
    <row r="2919" spans="1:18" ht="15" x14ac:dyDescent="0.25">
      <c r="A2919" s="16" t="s">
        <v>1091</v>
      </c>
      <c r="B2919" s="199"/>
      <c r="C2919" s="200" t="s">
        <v>243</v>
      </c>
      <c r="D2919" s="243">
        <v>15294908.970000003</v>
      </c>
      <c r="E2919" s="243">
        <v>18405784.869999994</v>
      </c>
      <c r="F2919" s="243">
        <v>19111842.579999998</v>
      </c>
      <c r="G2919" s="243">
        <v>28028774.090000011</v>
      </c>
      <c r="H2919" s="243">
        <v>24621879.110000007</v>
      </c>
      <c r="I2919" s="243">
        <v>22669907.630000021</v>
      </c>
      <c r="J2919" s="243">
        <v>20515963.689999983</v>
      </c>
      <c r="K2919" s="243">
        <v>17573548.120000008</v>
      </c>
      <c r="L2919" s="243">
        <v>13521758.830000002</v>
      </c>
      <c r="M2919" s="243">
        <v>9395151.519999994</v>
      </c>
      <c r="N2919" s="243">
        <v>10531605.439999992</v>
      </c>
      <c r="O2919" s="243">
        <v>10913285.779999997</v>
      </c>
      <c r="P2919" s="236">
        <v>17548700.885833334</v>
      </c>
      <c r="Q2919" s="105">
        <v>0.36952924369231727</v>
      </c>
      <c r="R2919" s="105">
        <v>2.3938608545673134E-3</v>
      </c>
    </row>
    <row r="2920" spans="1:18" ht="15" x14ac:dyDescent="0.25">
      <c r="A2920" s="16" t="s">
        <v>1092</v>
      </c>
      <c r="B2920" s="199"/>
      <c r="C2920" s="382" t="s">
        <v>244</v>
      </c>
      <c r="D2920" s="478">
        <v>16843404.680000011</v>
      </c>
      <c r="E2920" s="478">
        <v>16897742.650000006</v>
      </c>
      <c r="F2920" s="478">
        <v>17049737.949999999</v>
      </c>
      <c r="G2920" s="478">
        <v>20250563.180000018</v>
      </c>
      <c r="H2920" s="478">
        <v>20590521.159999996</v>
      </c>
      <c r="I2920" s="478">
        <v>17898509.77</v>
      </c>
      <c r="J2920" s="478">
        <v>17736598.330000002</v>
      </c>
      <c r="K2920" s="478">
        <v>17079386.259999994</v>
      </c>
      <c r="L2920" s="478">
        <v>16923477.030000001</v>
      </c>
      <c r="M2920" s="478">
        <v>12570368.53999999</v>
      </c>
      <c r="N2920" s="478">
        <v>13114922.939999998</v>
      </c>
      <c r="O2920" s="478">
        <v>13328461.639999984</v>
      </c>
      <c r="P2920" s="460">
        <v>16690307.844166666</v>
      </c>
      <c r="Q2920" s="395">
        <v>0.35145375573788412</v>
      </c>
      <c r="R2920" s="395">
        <v>2.2767653776059587E-3</v>
      </c>
    </row>
    <row r="2921" spans="1:18" ht="15" x14ac:dyDescent="0.25">
      <c r="A2921" s="16" t="s">
        <v>1093</v>
      </c>
      <c r="B2921" s="199"/>
      <c r="C2921" s="382" t="s">
        <v>40</v>
      </c>
      <c r="D2921" s="478">
        <v>9537102.0900000017</v>
      </c>
      <c r="E2921" s="478">
        <v>9168359.1799999941</v>
      </c>
      <c r="F2921" s="478">
        <v>9338314.599999994</v>
      </c>
      <c r="G2921" s="478">
        <v>8792369.2300000042</v>
      </c>
      <c r="H2921" s="478">
        <v>9071526.1700000037</v>
      </c>
      <c r="I2921" s="478">
        <v>8260028.669999999</v>
      </c>
      <c r="J2921" s="478">
        <v>8424281.9000000022</v>
      </c>
      <c r="K2921" s="478">
        <v>8173575.6800000034</v>
      </c>
      <c r="L2921" s="478">
        <v>5550675.759999997</v>
      </c>
      <c r="M2921" s="478">
        <v>4474740.01</v>
      </c>
      <c r="N2921" s="478">
        <v>4254525.2600000007</v>
      </c>
      <c r="O2921" s="478">
        <v>4131050.0499999989</v>
      </c>
      <c r="P2921" s="460">
        <v>7431379.0500000007</v>
      </c>
      <c r="Q2921" s="395">
        <v>0.1564851949898072</v>
      </c>
      <c r="R2921" s="395">
        <v>1.0137324420184197E-3</v>
      </c>
    </row>
    <row r="2922" spans="1:18" ht="15" x14ac:dyDescent="0.25">
      <c r="A2922" s="16" t="s">
        <v>1094</v>
      </c>
      <c r="B2922" s="204"/>
      <c r="C2922" s="438" t="s">
        <v>41</v>
      </c>
      <c r="D2922" s="470">
        <v>369104.94000000006</v>
      </c>
      <c r="E2922" s="470">
        <v>295722.00999999989</v>
      </c>
      <c r="F2922" s="470">
        <v>337775.23000000004</v>
      </c>
      <c r="G2922" s="470">
        <v>608095.87000000034</v>
      </c>
      <c r="H2922" s="470">
        <v>660369.28000000026</v>
      </c>
      <c r="I2922" s="470">
        <v>642870.06999999983</v>
      </c>
      <c r="J2922" s="470">
        <v>573273.44999999984</v>
      </c>
      <c r="K2922" s="470">
        <v>381996.47000000003</v>
      </c>
      <c r="L2922" s="470">
        <v>367957.71</v>
      </c>
      <c r="M2922" s="470">
        <v>164904.95000000001</v>
      </c>
      <c r="N2922" s="470">
        <v>188635.65999999995</v>
      </c>
      <c r="O2922" s="470">
        <v>231317.97999999995</v>
      </c>
      <c r="P2922" s="463">
        <v>401835.3016666667</v>
      </c>
      <c r="Q2922" s="434">
        <v>8.4615890418207555E-3</v>
      </c>
      <c r="R2922" s="434">
        <v>5.4815328205840661E-5</v>
      </c>
    </row>
    <row r="2923" spans="1:18" ht="15" x14ac:dyDescent="0.25">
      <c r="B2923" s="36" t="s">
        <v>0</v>
      </c>
      <c r="C2923" s="249"/>
      <c r="D2923" s="238">
        <v>7559672233.6800079</v>
      </c>
      <c r="E2923" s="238">
        <v>7619956701.0300007</v>
      </c>
      <c r="F2923" s="238">
        <v>7442375052.6100035</v>
      </c>
      <c r="G2923" s="238">
        <v>7127625318.0499992</v>
      </c>
      <c r="H2923" s="238">
        <v>7101468250.6699934</v>
      </c>
      <c r="I2923" s="238">
        <v>7199042828.7700062</v>
      </c>
      <c r="J2923" s="238">
        <v>7201253672.9199877</v>
      </c>
      <c r="K2923" s="238">
        <v>7200748503.2999983</v>
      </c>
      <c r="L2923" s="238">
        <v>7280848410.2200117</v>
      </c>
      <c r="M2923" s="238">
        <v>7333820590.0499935</v>
      </c>
      <c r="N2923" s="238">
        <v>7422662780.3799953</v>
      </c>
      <c r="O2923" s="238">
        <v>7479051576.6999989</v>
      </c>
      <c r="P2923" s="250">
        <v>7330710493.1983328</v>
      </c>
      <c r="Q2923" s="251"/>
      <c r="R2923" s="251">
        <v>1.0000000000000002</v>
      </c>
    </row>
    <row r="2924" spans="1:18" ht="15" x14ac:dyDescent="0.2">
      <c r="B2924" s="38"/>
      <c r="C2924" s="49"/>
      <c r="D2924" s="49"/>
      <c r="E2924" s="49"/>
      <c r="F2924" s="49"/>
      <c r="G2924" s="49"/>
      <c r="H2924" s="49"/>
      <c r="I2924" s="49"/>
      <c r="J2924" s="49"/>
      <c r="K2924" s="49"/>
      <c r="L2924" s="49"/>
      <c r="M2924" s="49"/>
      <c r="N2924" s="49"/>
      <c r="O2924" s="49"/>
    </row>
    <row r="2925" spans="1:18" ht="15" x14ac:dyDescent="0.2">
      <c r="B2925" s="38"/>
      <c r="C2925" s="49"/>
      <c r="D2925" s="49"/>
      <c r="E2925" s="49"/>
      <c r="F2925" s="49"/>
      <c r="G2925" s="49"/>
      <c r="H2925" s="49"/>
      <c r="I2925" s="49"/>
      <c r="J2925" s="49"/>
      <c r="K2925" s="49"/>
      <c r="L2925" s="49"/>
      <c r="M2925" s="49"/>
      <c r="N2925" s="49"/>
      <c r="O2925" s="49"/>
    </row>
    <row r="2926" spans="1:18" ht="18" x14ac:dyDescent="0.25">
      <c r="B2926" s="332" t="s">
        <v>273</v>
      </c>
      <c r="C2926" s="49"/>
      <c r="D2926" s="49"/>
      <c r="E2926" s="49"/>
      <c r="F2926" s="49"/>
      <c r="G2926" s="49"/>
      <c r="H2926" s="49"/>
      <c r="I2926" s="49"/>
      <c r="J2926" s="49"/>
      <c r="K2926" s="49"/>
      <c r="L2926" s="49"/>
      <c r="M2926" s="49"/>
      <c r="N2926" s="49"/>
      <c r="O2926" s="49"/>
    </row>
    <row r="2927" spans="1:18" ht="15.75" x14ac:dyDescent="0.25">
      <c r="B2927" s="69"/>
      <c r="C2927" s="49"/>
    </row>
    <row r="2928" spans="1:18" ht="15" x14ac:dyDescent="0.2">
      <c r="B2928" s="42" t="s">
        <v>418</v>
      </c>
      <c r="C2928" s="49"/>
      <c r="D2928" s="11">
        <v>6</v>
      </c>
      <c r="E2928" s="11">
        <v>7</v>
      </c>
      <c r="F2928" s="11">
        <v>8</v>
      </c>
      <c r="G2928" s="11">
        <v>9</v>
      </c>
      <c r="H2928" s="11">
        <v>10</v>
      </c>
      <c r="I2928" s="11">
        <v>11</v>
      </c>
      <c r="J2928" s="11">
        <v>12</v>
      </c>
      <c r="K2928" s="11">
        <v>13</v>
      </c>
      <c r="L2928" s="11">
        <v>14</v>
      </c>
      <c r="M2928" s="11">
        <v>15</v>
      </c>
      <c r="N2928" s="11">
        <v>16</v>
      </c>
      <c r="O2928" s="11">
        <v>17</v>
      </c>
      <c r="P2928" s="9"/>
      <c r="Q2928" s="9"/>
      <c r="R2928" s="9"/>
    </row>
    <row r="2929" spans="1:18" ht="48" thickBot="1" x14ac:dyDescent="0.25">
      <c r="B2929" s="183" t="s">
        <v>42</v>
      </c>
      <c r="C2929" s="83" t="s">
        <v>245</v>
      </c>
      <c r="D2929" s="83" t="s">
        <v>339</v>
      </c>
      <c r="E2929" s="83" t="s">
        <v>340</v>
      </c>
      <c r="F2929" s="83" t="s">
        <v>341</v>
      </c>
      <c r="G2929" s="83" t="s">
        <v>342</v>
      </c>
      <c r="H2929" s="83" t="s">
        <v>343</v>
      </c>
      <c r="I2929" s="83" t="s">
        <v>344</v>
      </c>
      <c r="J2929" s="83" t="s">
        <v>345</v>
      </c>
      <c r="K2929" s="83" t="s">
        <v>346</v>
      </c>
      <c r="L2929" s="83" t="s">
        <v>347</v>
      </c>
      <c r="M2929" s="83" t="s">
        <v>348</v>
      </c>
      <c r="N2929" s="83" t="s">
        <v>349</v>
      </c>
      <c r="O2929" s="83" t="s">
        <v>350</v>
      </c>
      <c r="P2929" s="185" t="s">
        <v>1</v>
      </c>
      <c r="Q2929" s="96" t="s">
        <v>267</v>
      </c>
      <c r="R2929" s="96" t="s">
        <v>254</v>
      </c>
    </row>
    <row r="2930" spans="1:18" ht="15" x14ac:dyDescent="0.25">
      <c r="A2930" s="16" t="s">
        <v>1095</v>
      </c>
      <c r="B2930" s="223" t="s">
        <v>327</v>
      </c>
      <c r="C2930" s="224" t="s">
        <v>241</v>
      </c>
      <c r="D2930" s="252">
        <v>492506207.99000072</v>
      </c>
      <c r="E2930" s="252">
        <v>503392942.47000009</v>
      </c>
      <c r="F2930" s="252">
        <v>485901343.23999971</v>
      </c>
      <c r="G2930" s="252">
        <v>458649584.39000052</v>
      </c>
      <c r="H2930" s="252">
        <v>458295424.3900001</v>
      </c>
      <c r="I2930" s="252">
        <v>516273321.96000004</v>
      </c>
      <c r="J2930" s="252">
        <v>465306106.17999923</v>
      </c>
      <c r="K2930" s="252">
        <v>470250693.57000005</v>
      </c>
      <c r="L2930" s="252">
        <v>475294838.84000045</v>
      </c>
      <c r="M2930" s="252">
        <v>477413941.79000026</v>
      </c>
      <c r="N2930" s="252">
        <v>481884370.33000004</v>
      </c>
      <c r="O2930" s="252">
        <v>486412455.31999928</v>
      </c>
      <c r="P2930" s="253">
        <v>480965102.53916675</v>
      </c>
      <c r="Q2930" s="105">
        <v>0.16626297868489587</v>
      </c>
      <c r="R2930" s="105">
        <v>6.5609616282817515E-2</v>
      </c>
    </row>
    <row r="2931" spans="1:18" ht="15" x14ac:dyDescent="0.25">
      <c r="A2931" s="16" t="s">
        <v>1096</v>
      </c>
      <c r="B2931" s="218"/>
      <c r="C2931" s="219" t="s">
        <v>242</v>
      </c>
      <c r="D2931" s="245">
        <v>341157253.97999978</v>
      </c>
      <c r="E2931" s="245">
        <v>342711237.72000003</v>
      </c>
      <c r="F2931" s="245">
        <v>329869360.26000011</v>
      </c>
      <c r="G2931" s="245">
        <v>314492757.62000042</v>
      </c>
      <c r="H2931" s="245">
        <v>316778028.98999953</v>
      </c>
      <c r="I2931" s="245">
        <v>405220744.3900004</v>
      </c>
      <c r="J2931" s="245">
        <v>324699135.98999977</v>
      </c>
      <c r="K2931" s="245">
        <v>326155974.93000013</v>
      </c>
      <c r="L2931" s="245">
        <v>328135026.34999967</v>
      </c>
      <c r="M2931" s="245">
        <v>331112803.63000011</v>
      </c>
      <c r="N2931" s="245">
        <v>333798462.41000038</v>
      </c>
      <c r="O2931" s="245">
        <v>337706976.94</v>
      </c>
      <c r="P2931" s="254">
        <v>335986480.26749998</v>
      </c>
      <c r="Q2931" s="105">
        <v>0.11614587568248672</v>
      </c>
      <c r="R2931" s="105">
        <v>4.5832730753620515E-2</v>
      </c>
    </row>
    <row r="2932" spans="1:18" ht="15" x14ac:dyDescent="0.25">
      <c r="A2932" s="16" t="s">
        <v>1097</v>
      </c>
      <c r="B2932" s="218"/>
      <c r="C2932" s="219" t="s">
        <v>243</v>
      </c>
      <c r="D2932" s="245">
        <v>1027071062.8599999</v>
      </c>
      <c r="E2932" s="245">
        <v>1032174587.299999</v>
      </c>
      <c r="F2932" s="245">
        <v>991512475.69999969</v>
      </c>
      <c r="G2932" s="245">
        <v>925640445.77999938</v>
      </c>
      <c r="H2932" s="245">
        <v>932508784.28999937</v>
      </c>
      <c r="I2932" s="245">
        <v>1035339341.0000019</v>
      </c>
      <c r="J2932" s="245">
        <v>948368989.08000135</v>
      </c>
      <c r="K2932" s="245">
        <v>959982020.2099998</v>
      </c>
      <c r="L2932" s="245">
        <v>973784769.61000013</v>
      </c>
      <c r="M2932" s="245">
        <v>972924729.05999923</v>
      </c>
      <c r="N2932" s="245">
        <v>983796467.38999987</v>
      </c>
      <c r="O2932" s="245">
        <v>991767114.36999917</v>
      </c>
      <c r="P2932" s="254">
        <v>981239232.22083318</v>
      </c>
      <c r="Q2932" s="105">
        <v>0.33920082078767988</v>
      </c>
      <c r="R2932" s="105">
        <v>0.13385322379478196</v>
      </c>
    </row>
    <row r="2933" spans="1:18" ht="15" x14ac:dyDescent="0.25">
      <c r="A2933" s="16" t="s">
        <v>1098</v>
      </c>
      <c r="B2933" s="218"/>
      <c r="C2933" s="442" t="s">
        <v>244</v>
      </c>
      <c r="D2933" s="468">
        <v>743761229.43999898</v>
      </c>
      <c r="E2933" s="468">
        <v>750684455.7900002</v>
      </c>
      <c r="F2933" s="468">
        <v>735642388.58000135</v>
      </c>
      <c r="G2933" s="468">
        <v>701175170.67999995</v>
      </c>
      <c r="H2933" s="468">
        <v>693313049.6099993</v>
      </c>
      <c r="I2933" s="468">
        <v>831827551.46000028</v>
      </c>
      <c r="J2933" s="468">
        <v>697783646.22999966</v>
      </c>
      <c r="K2933" s="468">
        <v>687650826.97999978</v>
      </c>
      <c r="L2933" s="468">
        <v>699153787.03999984</v>
      </c>
      <c r="M2933" s="468">
        <v>703979335.64999974</v>
      </c>
      <c r="N2933" s="468">
        <v>708719390.07999933</v>
      </c>
      <c r="O2933" s="468">
        <v>705981594.74999964</v>
      </c>
      <c r="P2933" s="466">
        <v>721639368.85749972</v>
      </c>
      <c r="Q2933" s="395">
        <v>0.24946074126607889</v>
      </c>
      <c r="R2933" s="395">
        <v>9.8440576739056804E-2</v>
      </c>
    </row>
    <row r="2934" spans="1:18" ht="15" x14ac:dyDescent="0.25">
      <c r="A2934" s="16" t="s">
        <v>1099</v>
      </c>
      <c r="B2934" s="218"/>
      <c r="C2934" s="442" t="s">
        <v>40</v>
      </c>
      <c r="D2934" s="468">
        <v>367936677.44000012</v>
      </c>
      <c r="E2934" s="468">
        <v>363575520.86999965</v>
      </c>
      <c r="F2934" s="468">
        <v>364501214.18000054</v>
      </c>
      <c r="G2934" s="468">
        <v>352232168.92999989</v>
      </c>
      <c r="H2934" s="468">
        <v>339592488.07000053</v>
      </c>
      <c r="I2934" s="468">
        <v>358716113.03000009</v>
      </c>
      <c r="J2934" s="468">
        <v>343247347.87</v>
      </c>
      <c r="K2934" s="468">
        <v>344808542.00999945</v>
      </c>
      <c r="L2934" s="468">
        <v>349172674.48000002</v>
      </c>
      <c r="M2934" s="468">
        <v>351305952.12999928</v>
      </c>
      <c r="N2934" s="468">
        <v>355103968.34000021</v>
      </c>
      <c r="O2934" s="468">
        <v>349785545.12999976</v>
      </c>
      <c r="P2934" s="466">
        <v>353331517.70666659</v>
      </c>
      <c r="Q2934" s="395">
        <v>0.1221418150444325</v>
      </c>
      <c r="R2934" s="395">
        <v>4.8198809383414976E-2</v>
      </c>
    </row>
    <row r="2935" spans="1:18" ht="15" x14ac:dyDescent="0.25">
      <c r="A2935" s="16" t="s">
        <v>1100</v>
      </c>
      <c r="B2935" s="204"/>
      <c r="C2935" s="438" t="s">
        <v>41</v>
      </c>
      <c r="D2935" s="470">
        <v>14962788.190000003</v>
      </c>
      <c r="E2935" s="470">
        <v>22070541.02</v>
      </c>
      <c r="F2935" s="470">
        <v>16156952.6</v>
      </c>
      <c r="G2935" s="470">
        <v>14083920</v>
      </c>
      <c r="H2935" s="470">
        <v>17786310.410000004</v>
      </c>
      <c r="I2935" s="470">
        <v>19957224.59999999</v>
      </c>
      <c r="J2935" s="470">
        <v>18217445.52</v>
      </c>
      <c r="K2935" s="470">
        <v>20982938.670000017</v>
      </c>
      <c r="L2935" s="470">
        <v>23738866.540000014</v>
      </c>
      <c r="M2935" s="470">
        <v>23758461.889999993</v>
      </c>
      <c r="N2935" s="470">
        <v>22761335.800000008</v>
      </c>
      <c r="O2935" s="470">
        <v>21150879.920000002</v>
      </c>
      <c r="P2935" s="463">
        <v>19635638.763333336</v>
      </c>
      <c r="Q2935" s="434">
        <v>6.7877685344261557E-3</v>
      </c>
      <c r="R2935" s="434">
        <v>2.6785451125851852E-3</v>
      </c>
    </row>
    <row r="2936" spans="1:18" ht="15" x14ac:dyDescent="0.25">
      <c r="A2936" s="16" t="s">
        <v>1101</v>
      </c>
      <c r="B2936" s="199" t="s">
        <v>321</v>
      </c>
      <c r="C2936" s="200" t="s">
        <v>241</v>
      </c>
      <c r="D2936" s="243">
        <v>292970402.88000017</v>
      </c>
      <c r="E2936" s="243">
        <v>298460812.71999985</v>
      </c>
      <c r="F2936" s="243">
        <v>295783940.88999981</v>
      </c>
      <c r="G2936" s="243">
        <v>287640979.06999981</v>
      </c>
      <c r="H2936" s="243">
        <v>290720647.8299998</v>
      </c>
      <c r="I2936" s="243">
        <v>273284445.46999979</v>
      </c>
      <c r="J2936" s="243">
        <v>294784874.45000011</v>
      </c>
      <c r="K2936" s="243">
        <v>292330232.60000032</v>
      </c>
      <c r="L2936" s="243">
        <v>293644728.22999996</v>
      </c>
      <c r="M2936" s="243">
        <v>301558593.05999988</v>
      </c>
      <c r="N2936" s="243">
        <v>305785239.25000018</v>
      </c>
      <c r="O2936" s="243">
        <v>309120655.8599996</v>
      </c>
      <c r="P2936" s="236">
        <v>294673796.02583325</v>
      </c>
      <c r="Q2936" s="105">
        <v>0.12953321451942693</v>
      </c>
      <c r="R2936" s="105">
        <v>4.0197167286750837E-2</v>
      </c>
    </row>
    <row r="2937" spans="1:18" ht="15" x14ac:dyDescent="0.25">
      <c r="A2937" s="16" t="s">
        <v>1102</v>
      </c>
      <c r="B2937" s="199"/>
      <c r="C2937" s="200" t="s">
        <v>242</v>
      </c>
      <c r="D2937" s="243">
        <v>240257401.02999943</v>
      </c>
      <c r="E2937" s="243">
        <v>241788393.10000008</v>
      </c>
      <c r="F2937" s="243">
        <v>237778567.8200002</v>
      </c>
      <c r="G2937" s="243">
        <v>228817423.25000024</v>
      </c>
      <c r="H2937" s="243">
        <v>233770138.73999998</v>
      </c>
      <c r="I2937" s="243">
        <v>207182946.81999972</v>
      </c>
      <c r="J2937" s="243">
        <v>235405324.08000001</v>
      </c>
      <c r="K2937" s="243">
        <v>236667731.45000014</v>
      </c>
      <c r="L2937" s="243">
        <v>239004364.98999989</v>
      </c>
      <c r="M2937" s="243">
        <v>241895700.51000008</v>
      </c>
      <c r="N2937" s="243">
        <v>244249932.68999979</v>
      </c>
      <c r="O2937" s="243">
        <v>247294409.94000003</v>
      </c>
      <c r="P2937" s="236">
        <v>236176027.86833325</v>
      </c>
      <c r="Q2937" s="105">
        <v>0.10381866489252743</v>
      </c>
      <c r="R2937" s="105">
        <v>3.221734483819335E-2</v>
      </c>
    </row>
    <row r="2938" spans="1:18" ht="15" x14ac:dyDescent="0.25">
      <c r="A2938" s="16" t="s">
        <v>1103</v>
      </c>
      <c r="B2938" s="199"/>
      <c r="C2938" s="200" t="s">
        <v>243</v>
      </c>
      <c r="D2938" s="243">
        <v>748689404.57000041</v>
      </c>
      <c r="E2938" s="243">
        <v>727567988.47999895</v>
      </c>
      <c r="F2938" s="243">
        <v>712652753.46999955</v>
      </c>
      <c r="G2938" s="243">
        <v>705327548.9000001</v>
      </c>
      <c r="H2938" s="243">
        <v>684045306.28000128</v>
      </c>
      <c r="I2938" s="243">
        <v>675947672.73999977</v>
      </c>
      <c r="J2938" s="243">
        <v>706847470.22000086</v>
      </c>
      <c r="K2938" s="243">
        <v>710941817.86999953</v>
      </c>
      <c r="L2938" s="243">
        <v>704754228.69999993</v>
      </c>
      <c r="M2938" s="243">
        <v>716019000.27999961</v>
      </c>
      <c r="N2938" s="243">
        <v>726459077.64999914</v>
      </c>
      <c r="O2938" s="243">
        <v>762137836.82000017</v>
      </c>
      <c r="P2938" s="236">
        <v>715115842.16499996</v>
      </c>
      <c r="Q2938" s="105">
        <v>0.31435185292579887</v>
      </c>
      <c r="R2938" s="105">
        <v>9.7550686639242809E-2</v>
      </c>
    </row>
    <row r="2939" spans="1:18" ht="15" x14ac:dyDescent="0.25">
      <c r="A2939" s="16" t="s">
        <v>1104</v>
      </c>
      <c r="B2939" s="199"/>
      <c r="C2939" s="382" t="s">
        <v>244</v>
      </c>
      <c r="D2939" s="478">
        <v>604028878.94999981</v>
      </c>
      <c r="E2939" s="478">
        <v>612516012.4200002</v>
      </c>
      <c r="F2939" s="478">
        <v>606757038.70000064</v>
      </c>
      <c r="G2939" s="478">
        <v>589690217.92000091</v>
      </c>
      <c r="H2939" s="478">
        <v>586717098.39999878</v>
      </c>
      <c r="I2939" s="478">
        <v>541042426.22000122</v>
      </c>
      <c r="J2939" s="478">
        <v>593060432.25</v>
      </c>
      <c r="K2939" s="478">
        <v>585511409.99999928</v>
      </c>
      <c r="L2939" s="478">
        <v>590242435.57999909</v>
      </c>
      <c r="M2939" s="478">
        <v>595775927.19000065</v>
      </c>
      <c r="N2939" s="478">
        <v>604709302.6400007</v>
      </c>
      <c r="O2939" s="478">
        <v>604766525.47000003</v>
      </c>
      <c r="P2939" s="460">
        <v>592901475.47833335</v>
      </c>
      <c r="Q2939" s="395">
        <v>0.26062865123333467</v>
      </c>
      <c r="R2939" s="395">
        <v>8.0879128432154848E-2</v>
      </c>
    </row>
    <row r="2940" spans="1:18" ht="15" x14ac:dyDescent="0.25">
      <c r="A2940" s="16" t="s">
        <v>1105</v>
      </c>
      <c r="B2940" s="199"/>
      <c r="C2940" s="382" t="s">
        <v>40</v>
      </c>
      <c r="D2940" s="478">
        <v>439149270.33000034</v>
      </c>
      <c r="E2940" s="478">
        <v>430363930.10000014</v>
      </c>
      <c r="F2940" s="478">
        <v>435969791.19999957</v>
      </c>
      <c r="G2940" s="478">
        <v>425751023.97999996</v>
      </c>
      <c r="H2940" s="478">
        <v>409879469.07000101</v>
      </c>
      <c r="I2940" s="478">
        <v>407603678.70000029</v>
      </c>
      <c r="J2940" s="478">
        <v>414657015.09999979</v>
      </c>
      <c r="K2940" s="478">
        <v>417309610.33000016</v>
      </c>
      <c r="L2940" s="478">
        <v>420399926.83999974</v>
      </c>
      <c r="M2940" s="478">
        <v>418157360.95999986</v>
      </c>
      <c r="N2940" s="478">
        <v>423266573.06999958</v>
      </c>
      <c r="O2940" s="478">
        <v>419159100.39000016</v>
      </c>
      <c r="P2940" s="460">
        <v>421805562.50583339</v>
      </c>
      <c r="Q2940" s="395">
        <v>0.18541801527803886</v>
      </c>
      <c r="R2940" s="395">
        <v>5.7539519927461043E-2</v>
      </c>
    </row>
    <row r="2941" spans="1:18" ht="15" x14ac:dyDescent="0.25">
      <c r="A2941" s="16" t="s">
        <v>1106</v>
      </c>
      <c r="B2941" s="204"/>
      <c r="C2941" s="438" t="s">
        <v>41</v>
      </c>
      <c r="D2941" s="470">
        <v>5657255.7200000016</v>
      </c>
      <c r="E2941" s="470">
        <v>16767367.269999985</v>
      </c>
      <c r="F2941" s="470">
        <v>4518285.4200000018</v>
      </c>
      <c r="G2941" s="470">
        <v>4656542.7799999975</v>
      </c>
      <c r="H2941" s="470">
        <v>15910558.509999983</v>
      </c>
      <c r="I2941" s="470">
        <v>14784812.229999997</v>
      </c>
      <c r="J2941" s="470">
        <v>16477934.160000013</v>
      </c>
      <c r="K2941" s="470">
        <v>16825077.820000008</v>
      </c>
      <c r="L2941" s="470">
        <v>17806044.960000016</v>
      </c>
      <c r="M2941" s="470">
        <v>18250090.530000001</v>
      </c>
      <c r="N2941" s="470">
        <v>19289144.019999992</v>
      </c>
      <c r="O2941" s="470">
        <v>19662737.899999984</v>
      </c>
      <c r="P2941" s="463">
        <v>14217154.276666664</v>
      </c>
      <c r="Q2941" s="434">
        <v>6.2496011508732978E-3</v>
      </c>
      <c r="R2941" s="434">
        <v>1.9393965004971601E-3</v>
      </c>
    </row>
    <row r="2942" spans="1:18" ht="15" x14ac:dyDescent="0.25">
      <c r="A2942" s="16" t="s">
        <v>1107</v>
      </c>
      <c r="B2942" s="199" t="s">
        <v>334</v>
      </c>
      <c r="C2942" s="200" t="s">
        <v>241</v>
      </c>
      <c r="D2942" s="243">
        <v>36013184.270000011</v>
      </c>
      <c r="E2942" s="243">
        <v>37485814.509999983</v>
      </c>
      <c r="F2942" s="243">
        <v>36759791.650000013</v>
      </c>
      <c r="G2942" s="243">
        <v>35039281.99000001</v>
      </c>
      <c r="H2942" s="243">
        <v>35076731.079999998</v>
      </c>
      <c r="I2942" s="243">
        <v>29542622.980000004</v>
      </c>
      <c r="J2942" s="243">
        <v>34754275.149999984</v>
      </c>
      <c r="K2942" s="243">
        <v>34091485.090000018</v>
      </c>
      <c r="L2942" s="243">
        <v>34562049.980000012</v>
      </c>
      <c r="M2942" s="243">
        <v>34972524.770000003</v>
      </c>
      <c r="N2942" s="243">
        <v>35643533.960000001</v>
      </c>
      <c r="O2942" s="243">
        <v>36343509.690000005</v>
      </c>
      <c r="P2942" s="236">
        <v>35023733.759999998</v>
      </c>
      <c r="Q2942" s="105">
        <v>8.4848526838568736E-2</v>
      </c>
      <c r="R2942" s="105">
        <v>4.7776724769715189E-3</v>
      </c>
    </row>
    <row r="2943" spans="1:18" ht="15" x14ac:dyDescent="0.25">
      <c r="A2943" s="16" t="s">
        <v>1108</v>
      </c>
      <c r="B2943" s="199"/>
      <c r="C2943" s="200" t="s">
        <v>242</v>
      </c>
      <c r="D2943" s="243">
        <v>39688455.179999992</v>
      </c>
      <c r="E2943" s="243">
        <v>40841157.230000004</v>
      </c>
      <c r="F2943" s="243">
        <v>40019364.619999982</v>
      </c>
      <c r="G2943" s="243">
        <v>38213284.030000016</v>
      </c>
      <c r="H2943" s="243">
        <v>38366423.809999987</v>
      </c>
      <c r="I2943" s="243">
        <v>28919906.280000042</v>
      </c>
      <c r="J2943" s="243">
        <v>38678758.219999984</v>
      </c>
      <c r="K2943" s="243">
        <v>38321287.74000001</v>
      </c>
      <c r="L2943" s="243">
        <v>38689465.779999986</v>
      </c>
      <c r="M2943" s="243">
        <v>39088593.280000001</v>
      </c>
      <c r="N2943" s="243">
        <v>39597934.910000011</v>
      </c>
      <c r="O2943" s="243">
        <v>40292007.140000008</v>
      </c>
      <c r="P2943" s="236">
        <v>38393053.184999995</v>
      </c>
      <c r="Q2943" s="105">
        <v>9.3011042908923411E-2</v>
      </c>
      <c r="R2943" s="105">
        <v>5.2372895124725332E-3</v>
      </c>
    </row>
    <row r="2944" spans="1:18" ht="15" x14ac:dyDescent="0.25">
      <c r="A2944" s="16" t="s">
        <v>1109</v>
      </c>
      <c r="B2944" s="199"/>
      <c r="C2944" s="200" t="s">
        <v>243</v>
      </c>
      <c r="D2944" s="243">
        <v>132159774.84000008</v>
      </c>
      <c r="E2944" s="243">
        <v>135519280.32999995</v>
      </c>
      <c r="F2944" s="243">
        <v>131659575.25000001</v>
      </c>
      <c r="G2944" s="243">
        <v>124184436.70000018</v>
      </c>
      <c r="H2944" s="243">
        <v>126046572.86000004</v>
      </c>
      <c r="I2944" s="243">
        <v>118925599.94999999</v>
      </c>
      <c r="J2944" s="243">
        <v>127987567.64999987</v>
      </c>
      <c r="K2944" s="243">
        <v>126829867.87999994</v>
      </c>
      <c r="L2944" s="243">
        <v>127764265.52000013</v>
      </c>
      <c r="M2944" s="243">
        <v>128832277.82000001</v>
      </c>
      <c r="N2944" s="243">
        <v>131019948.60999998</v>
      </c>
      <c r="O2944" s="243">
        <v>132742925.58999987</v>
      </c>
      <c r="P2944" s="236">
        <v>128639341.08333333</v>
      </c>
      <c r="Q2944" s="105">
        <v>0.31164177580834279</v>
      </c>
      <c r="R2944" s="105">
        <v>1.7548004549175548E-2</v>
      </c>
    </row>
    <row r="2945" spans="1:18" ht="15" x14ac:dyDescent="0.25">
      <c r="A2945" s="16" t="s">
        <v>1110</v>
      </c>
      <c r="B2945" s="199"/>
      <c r="C2945" s="382" t="s">
        <v>244</v>
      </c>
      <c r="D2945" s="478">
        <v>137487792.55000004</v>
      </c>
      <c r="E2945" s="478">
        <v>139730558.10999998</v>
      </c>
      <c r="F2945" s="478">
        <v>136475551.55000022</v>
      </c>
      <c r="G2945" s="478">
        <v>130365286.54999983</v>
      </c>
      <c r="H2945" s="478">
        <v>129760628.27999994</v>
      </c>
      <c r="I2945" s="478">
        <v>110668975.94000016</v>
      </c>
      <c r="J2945" s="478">
        <v>131427368.90000023</v>
      </c>
      <c r="K2945" s="478">
        <v>130641518.5399999</v>
      </c>
      <c r="L2945" s="478">
        <v>132086374.20999989</v>
      </c>
      <c r="M2945" s="478">
        <v>133268054.17999992</v>
      </c>
      <c r="N2945" s="478">
        <v>135425765.78000021</v>
      </c>
      <c r="O2945" s="478">
        <v>135962317.05999997</v>
      </c>
      <c r="P2945" s="460">
        <v>131941682.6375</v>
      </c>
      <c r="Q2945" s="395">
        <v>0.31964203123253293</v>
      </c>
      <c r="R2945" s="395">
        <v>1.7998484970852369E-2</v>
      </c>
    </row>
    <row r="2946" spans="1:18" ht="15" x14ac:dyDescent="0.25">
      <c r="A2946" s="16" t="s">
        <v>1111</v>
      </c>
      <c r="B2946" s="199"/>
      <c r="C2946" s="382" t="s">
        <v>40</v>
      </c>
      <c r="D2946" s="478">
        <v>78964440.090000033</v>
      </c>
      <c r="E2946" s="478">
        <v>78220632.200000092</v>
      </c>
      <c r="F2946" s="478">
        <v>78513224.000000134</v>
      </c>
      <c r="G2946" s="478">
        <v>75784381.109999985</v>
      </c>
      <c r="H2946" s="478">
        <v>72992420.280000165</v>
      </c>
      <c r="I2946" s="478">
        <v>72079387.959999979</v>
      </c>
      <c r="J2946" s="478">
        <v>74701692.850000009</v>
      </c>
      <c r="K2946" s="478">
        <v>75751530.409999892</v>
      </c>
      <c r="L2946" s="478">
        <v>76570274.620000005</v>
      </c>
      <c r="M2946" s="478">
        <v>77269782.969999984</v>
      </c>
      <c r="N2946" s="478">
        <v>79049022.450000077</v>
      </c>
      <c r="O2946" s="478">
        <v>78353333.589999989</v>
      </c>
      <c r="P2946" s="460">
        <v>76520843.544166699</v>
      </c>
      <c r="Q2946" s="395">
        <v>0.18537945987307403</v>
      </c>
      <c r="R2946" s="395">
        <v>1.0438393879442539E-2</v>
      </c>
    </row>
    <row r="2947" spans="1:18" ht="15" x14ac:dyDescent="0.25">
      <c r="A2947" s="16" t="s">
        <v>1112</v>
      </c>
      <c r="B2947" s="204"/>
      <c r="C2947" s="438" t="s">
        <v>41</v>
      </c>
      <c r="D2947" s="470">
        <v>974571.59999999986</v>
      </c>
      <c r="E2947" s="470">
        <v>2767392.07</v>
      </c>
      <c r="F2947" s="470">
        <v>806806.13</v>
      </c>
      <c r="G2947" s="470">
        <v>818012.2200000002</v>
      </c>
      <c r="H2947" s="470">
        <v>2509043.5099999998</v>
      </c>
      <c r="I2947" s="470">
        <v>2322800.6499999994</v>
      </c>
      <c r="J2947" s="470">
        <v>2603734.7200000007</v>
      </c>
      <c r="K2947" s="470">
        <v>2647202.0099999993</v>
      </c>
      <c r="L2947" s="470">
        <v>2810423.8699999987</v>
      </c>
      <c r="M2947" s="470">
        <v>2861600.9300000006</v>
      </c>
      <c r="N2947" s="470">
        <v>2952877.25</v>
      </c>
      <c r="O2947" s="470">
        <v>3055864.9600000004</v>
      </c>
      <c r="P2947" s="463">
        <v>2260860.8266666667</v>
      </c>
      <c r="Q2947" s="434">
        <v>5.4771633385582068E-3</v>
      </c>
      <c r="R2947" s="434">
        <v>3.0840950938716851E-4</v>
      </c>
    </row>
    <row r="2948" spans="1:18" ht="15" x14ac:dyDescent="0.25">
      <c r="A2948" s="16" t="s">
        <v>1113</v>
      </c>
      <c r="B2948" s="199" t="s">
        <v>314</v>
      </c>
      <c r="C2948" s="200" t="s">
        <v>241</v>
      </c>
      <c r="D2948" s="243">
        <v>37736030.43</v>
      </c>
      <c r="E2948" s="243">
        <v>38662982.340000018</v>
      </c>
      <c r="F2948" s="243">
        <v>37710927.739999995</v>
      </c>
      <c r="G2948" s="243">
        <v>36084333.94000002</v>
      </c>
      <c r="H2948" s="243">
        <v>36169774.049999982</v>
      </c>
      <c r="I2948" s="243">
        <v>31297464.009999998</v>
      </c>
      <c r="J2948" s="243">
        <v>37252612.460000001</v>
      </c>
      <c r="K2948" s="243">
        <v>36420247.629999988</v>
      </c>
      <c r="L2948" s="243">
        <v>37296588.519999988</v>
      </c>
      <c r="M2948" s="243">
        <v>37944419.93</v>
      </c>
      <c r="N2948" s="243">
        <v>38734694.860000014</v>
      </c>
      <c r="O2948" s="243">
        <v>39038243.31000001</v>
      </c>
      <c r="P2948" s="236">
        <v>37029026.601666667</v>
      </c>
      <c r="Q2948" s="105">
        <v>0.11852908362837697</v>
      </c>
      <c r="R2948" s="105">
        <v>5.0512193376103676E-3</v>
      </c>
    </row>
    <row r="2949" spans="1:18" ht="15" x14ac:dyDescent="0.25">
      <c r="A2949" s="16" t="s">
        <v>1114</v>
      </c>
      <c r="B2949" s="199"/>
      <c r="C2949" s="200" t="s">
        <v>242</v>
      </c>
      <c r="D2949" s="243">
        <v>36590852.310000032</v>
      </c>
      <c r="E2949" s="243">
        <v>36752849.009999998</v>
      </c>
      <c r="F2949" s="243">
        <v>35755025.809999995</v>
      </c>
      <c r="G2949" s="243">
        <v>33701807.569999978</v>
      </c>
      <c r="H2949" s="243">
        <v>35164440.410000011</v>
      </c>
      <c r="I2949" s="243">
        <v>27836232.220000006</v>
      </c>
      <c r="J2949" s="243">
        <v>34934487.159999996</v>
      </c>
      <c r="K2949" s="243">
        <v>34848815.979999982</v>
      </c>
      <c r="L2949" s="243">
        <v>35433121.470000014</v>
      </c>
      <c r="M2949" s="243">
        <v>35906659.509999998</v>
      </c>
      <c r="N2949" s="243">
        <v>36344741.580000028</v>
      </c>
      <c r="O2949" s="243">
        <v>36302423.540000007</v>
      </c>
      <c r="P2949" s="236">
        <v>34964288.047500007</v>
      </c>
      <c r="Q2949" s="105">
        <v>0.11191990182648379</v>
      </c>
      <c r="R2949" s="105">
        <v>4.7695633431358358E-3</v>
      </c>
    </row>
    <row r="2950" spans="1:18" ht="15" x14ac:dyDescent="0.25">
      <c r="A2950" s="16" t="s">
        <v>1115</v>
      </c>
      <c r="B2950" s="199"/>
      <c r="C2950" s="200" t="s">
        <v>243</v>
      </c>
      <c r="D2950" s="243">
        <v>107179124.37999986</v>
      </c>
      <c r="E2950" s="243">
        <v>107835134.78000011</v>
      </c>
      <c r="F2950" s="243">
        <v>104086563.52999987</v>
      </c>
      <c r="G2950" s="243">
        <v>97757754.950000063</v>
      </c>
      <c r="H2950" s="243">
        <v>100620205.58000001</v>
      </c>
      <c r="I2950" s="243">
        <v>96017193.809999987</v>
      </c>
      <c r="J2950" s="243">
        <v>100488304.00999998</v>
      </c>
      <c r="K2950" s="243">
        <v>99647547.610000044</v>
      </c>
      <c r="L2950" s="243">
        <v>103083155.98999992</v>
      </c>
      <c r="M2950" s="243">
        <v>103003351.24999994</v>
      </c>
      <c r="N2950" s="243">
        <v>103506919.98999999</v>
      </c>
      <c r="O2950" s="243">
        <v>104253764.73999999</v>
      </c>
      <c r="P2950" s="236">
        <v>102289918.38499998</v>
      </c>
      <c r="Q2950" s="105">
        <v>0.32742773449113038</v>
      </c>
      <c r="R2950" s="105">
        <v>1.3953615884832416E-2</v>
      </c>
    </row>
    <row r="2951" spans="1:18" ht="15" x14ac:dyDescent="0.25">
      <c r="A2951" s="16" t="s">
        <v>1116</v>
      </c>
      <c r="B2951" s="199"/>
      <c r="C2951" s="382" t="s">
        <v>244</v>
      </c>
      <c r="D2951" s="478">
        <v>91163272.26000002</v>
      </c>
      <c r="E2951" s="478">
        <v>92297917.689999983</v>
      </c>
      <c r="F2951" s="478">
        <v>91191830.850000009</v>
      </c>
      <c r="G2951" s="478">
        <v>86578170.339999959</v>
      </c>
      <c r="H2951" s="478">
        <v>85759713.529999912</v>
      </c>
      <c r="I2951" s="478">
        <v>79441553.409999967</v>
      </c>
      <c r="J2951" s="478">
        <v>86496198.7099998</v>
      </c>
      <c r="K2951" s="478">
        <v>85170019.949999899</v>
      </c>
      <c r="L2951" s="478">
        <v>87036042.099999979</v>
      </c>
      <c r="M2951" s="478">
        <v>86900354.440000072</v>
      </c>
      <c r="N2951" s="478">
        <v>87842911.220000073</v>
      </c>
      <c r="O2951" s="478">
        <v>87918695.460000098</v>
      </c>
      <c r="P2951" s="460">
        <v>87316389.996666655</v>
      </c>
      <c r="Q2951" s="395">
        <v>0.2794978059611497</v>
      </c>
      <c r="R2951" s="395">
        <v>1.1911040557075819E-2</v>
      </c>
    </row>
    <row r="2952" spans="1:18" ht="15" x14ac:dyDescent="0.25">
      <c r="A2952" s="16" t="s">
        <v>1117</v>
      </c>
      <c r="B2952" s="199"/>
      <c r="C2952" s="382" t="s">
        <v>40</v>
      </c>
      <c r="D2952" s="478">
        <v>52289733.279999986</v>
      </c>
      <c r="E2952" s="478">
        <v>51781673.199999973</v>
      </c>
      <c r="F2952" s="478">
        <v>51803125.879999936</v>
      </c>
      <c r="G2952" s="478">
        <v>50025162.839999981</v>
      </c>
      <c r="H2952" s="478">
        <v>48709802.070000015</v>
      </c>
      <c r="I2952" s="478">
        <v>47579735.120000012</v>
      </c>
      <c r="J2952" s="478">
        <v>48687902.199999973</v>
      </c>
      <c r="K2952" s="478">
        <v>48738564.170000024</v>
      </c>
      <c r="L2952" s="478">
        <v>49521093.089999966</v>
      </c>
      <c r="M2952" s="478">
        <v>49179116.649999991</v>
      </c>
      <c r="N2952" s="478">
        <v>49844719.210000008</v>
      </c>
      <c r="O2952" s="478">
        <v>49103775.739999987</v>
      </c>
      <c r="P2952" s="460">
        <v>49772033.62083333</v>
      </c>
      <c r="Q2952" s="395">
        <v>0.1593191632839901</v>
      </c>
      <c r="R2952" s="395">
        <v>6.7895238349698021E-3</v>
      </c>
    </row>
    <row r="2953" spans="1:18" ht="15" x14ac:dyDescent="0.25">
      <c r="A2953" s="16" t="s">
        <v>1118</v>
      </c>
      <c r="B2953" s="204"/>
      <c r="C2953" s="438" t="s">
        <v>41</v>
      </c>
      <c r="D2953" s="470">
        <v>364327.27</v>
      </c>
      <c r="E2953" s="470">
        <v>912492.12999999989</v>
      </c>
      <c r="F2953" s="470">
        <v>292106.48000000004</v>
      </c>
      <c r="G2953" s="470">
        <v>583547.84000000008</v>
      </c>
      <c r="H2953" s="470">
        <v>1138584.48</v>
      </c>
      <c r="I2953" s="470">
        <v>1140326.7499999988</v>
      </c>
      <c r="J2953" s="470">
        <v>1258027.4300000006</v>
      </c>
      <c r="K2953" s="470">
        <v>1251717.4300000002</v>
      </c>
      <c r="L2953" s="470">
        <v>1362128.5200000003</v>
      </c>
      <c r="M2953" s="470">
        <v>1381785.820000001</v>
      </c>
      <c r="N2953" s="470">
        <v>1372154.75</v>
      </c>
      <c r="O2953" s="470">
        <v>1337680.1100000006</v>
      </c>
      <c r="P2953" s="463">
        <v>1032906.5841666668</v>
      </c>
      <c r="Q2953" s="434">
        <v>3.306310808869103E-3</v>
      </c>
      <c r="R2953" s="434">
        <v>1.4090129259981419E-4</v>
      </c>
    </row>
    <row r="2954" spans="1:18" ht="15" x14ac:dyDescent="0.25">
      <c r="A2954" s="16" t="s">
        <v>1119</v>
      </c>
      <c r="B2954" s="199" t="s">
        <v>319</v>
      </c>
      <c r="C2954" s="200" t="s">
        <v>241</v>
      </c>
      <c r="D2954" s="243">
        <v>27910051.120000027</v>
      </c>
      <c r="E2954" s="243">
        <v>28876298.070000008</v>
      </c>
      <c r="F2954" s="243">
        <v>28567641.970000029</v>
      </c>
      <c r="G2954" s="243">
        <v>27394279.540000007</v>
      </c>
      <c r="H2954" s="243">
        <v>27414834.870000001</v>
      </c>
      <c r="I2954" s="243">
        <v>23015874.940000013</v>
      </c>
      <c r="J2954" s="243">
        <v>27254311.469999984</v>
      </c>
      <c r="K2954" s="243">
        <v>26786467.109999999</v>
      </c>
      <c r="L2954" s="243">
        <v>26817529.980000008</v>
      </c>
      <c r="M2954" s="243">
        <v>27259467.960000001</v>
      </c>
      <c r="N2954" s="243">
        <v>27447380.530000001</v>
      </c>
      <c r="O2954" s="243">
        <v>27893966.640000012</v>
      </c>
      <c r="P2954" s="236">
        <v>27219842.016666669</v>
      </c>
      <c r="Q2954" s="105">
        <v>0.10562301746018732</v>
      </c>
      <c r="R2954" s="105">
        <v>3.7131246748759342E-3</v>
      </c>
    </row>
    <row r="2955" spans="1:18" ht="15" x14ac:dyDescent="0.25">
      <c r="A2955" s="16" t="s">
        <v>1120</v>
      </c>
      <c r="B2955" s="199"/>
      <c r="C2955" s="200" t="s">
        <v>242</v>
      </c>
      <c r="D2955" s="243">
        <v>23464256.820000019</v>
      </c>
      <c r="E2955" s="243">
        <v>24073950.080000006</v>
      </c>
      <c r="F2955" s="243">
        <v>23556645.990000006</v>
      </c>
      <c r="G2955" s="243">
        <v>22309853.959999993</v>
      </c>
      <c r="H2955" s="243">
        <v>22178629.899999999</v>
      </c>
      <c r="I2955" s="243">
        <v>17003269.430000007</v>
      </c>
      <c r="J2955" s="243">
        <v>22847821.810000021</v>
      </c>
      <c r="K2955" s="243">
        <v>22760604.790000007</v>
      </c>
      <c r="L2955" s="243">
        <v>23227776.04999999</v>
      </c>
      <c r="M2955" s="243">
        <v>23455181.409999996</v>
      </c>
      <c r="N2955" s="243">
        <v>23778900.709999979</v>
      </c>
      <c r="O2955" s="243">
        <v>23944388.320000004</v>
      </c>
      <c r="P2955" s="236">
        <v>22716773.272500005</v>
      </c>
      <c r="Q2955" s="105">
        <v>8.8149451364604794E-2</v>
      </c>
      <c r="R2955" s="105">
        <v>3.0988501446861587E-3</v>
      </c>
    </row>
    <row r="2956" spans="1:18" ht="15" x14ac:dyDescent="0.25">
      <c r="A2956" s="16" t="s">
        <v>1121</v>
      </c>
      <c r="B2956" s="199"/>
      <c r="C2956" s="200" t="s">
        <v>243</v>
      </c>
      <c r="D2956" s="243">
        <v>85548585.869999886</v>
      </c>
      <c r="E2956" s="243">
        <v>86492670.139999911</v>
      </c>
      <c r="F2956" s="243">
        <v>83457020.030000061</v>
      </c>
      <c r="G2956" s="243">
        <v>78272093.63000007</v>
      </c>
      <c r="H2956" s="243">
        <v>79422861.339999944</v>
      </c>
      <c r="I2956" s="243">
        <v>77110342.269999877</v>
      </c>
      <c r="J2956" s="243">
        <v>81064545.49999997</v>
      </c>
      <c r="K2956" s="243">
        <v>80528115.559999809</v>
      </c>
      <c r="L2956" s="243">
        <v>81658710.860000014</v>
      </c>
      <c r="M2956" s="243">
        <v>81514640.459999904</v>
      </c>
      <c r="N2956" s="243">
        <v>82688433.310000017</v>
      </c>
      <c r="O2956" s="243">
        <v>83849637.789999962</v>
      </c>
      <c r="P2956" s="236">
        <v>81800638.063333288</v>
      </c>
      <c r="Q2956" s="105">
        <v>0.31741661899167661</v>
      </c>
      <c r="R2956" s="105">
        <v>1.1158623456652734E-2</v>
      </c>
    </row>
    <row r="2957" spans="1:18" ht="15" x14ac:dyDescent="0.25">
      <c r="A2957" s="16" t="s">
        <v>1122</v>
      </c>
      <c r="B2957" s="199"/>
      <c r="C2957" s="382" t="s">
        <v>244</v>
      </c>
      <c r="D2957" s="478">
        <v>79991564.470000073</v>
      </c>
      <c r="E2957" s="478">
        <v>81319365.790000081</v>
      </c>
      <c r="F2957" s="478">
        <v>80350766.280000061</v>
      </c>
      <c r="G2957" s="478">
        <v>76966715.140000001</v>
      </c>
      <c r="H2957" s="478">
        <v>76927297.320000067</v>
      </c>
      <c r="I2957" s="478">
        <v>68665466.370000064</v>
      </c>
      <c r="J2957" s="478">
        <v>77326719.179999888</v>
      </c>
      <c r="K2957" s="478">
        <v>76529806.060000062</v>
      </c>
      <c r="L2957" s="478">
        <v>77495093.290000111</v>
      </c>
      <c r="M2957" s="478">
        <v>78065648.620000124</v>
      </c>
      <c r="N2957" s="478">
        <v>78932150.429999977</v>
      </c>
      <c r="O2957" s="478">
        <v>79696841.159999982</v>
      </c>
      <c r="P2957" s="460">
        <v>77688952.842500031</v>
      </c>
      <c r="Q2957" s="395">
        <v>0.30146176519035955</v>
      </c>
      <c r="R2957" s="395">
        <v>1.0597738502234168E-2</v>
      </c>
    </row>
    <row r="2958" spans="1:18" ht="15" x14ac:dyDescent="0.25">
      <c r="A2958" s="16" t="s">
        <v>1123</v>
      </c>
      <c r="B2958" s="199"/>
      <c r="C2958" s="382" t="s">
        <v>40</v>
      </c>
      <c r="D2958" s="478">
        <v>49269539.129999943</v>
      </c>
      <c r="E2958" s="478">
        <v>48692598.310000092</v>
      </c>
      <c r="F2958" s="478">
        <v>48669720.210000023</v>
      </c>
      <c r="G2958" s="478">
        <v>47465143.270000011</v>
      </c>
      <c r="H2958" s="478">
        <v>45694243.769999996</v>
      </c>
      <c r="I2958" s="478">
        <v>44824769.88000001</v>
      </c>
      <c r="J2958" s="478">
        <v>46201287.580000006</v>
      </c>
      <c r="K2958" s="478">
        <v>46519644.290000051</v>
      </c>
      <c r="L2958" s="478">
        <v>46838137.730000019</v>
      </c>
      <c r="M2958" s="478">
        <v>46923543.279999942</v>
      </c>
      <c r="N2958" s="478">
        <v>47451534.119999908</v>
      </c>
      <c r="O2958" s="478">
        <v>47361011.249999911</v>
      </c>
      <c r="P2958" s="460">
        <v>47159264.401666649</v>
      </c>
      <c r="Q2958" s="395">
        <v>0.18299532393527135</v>
      </c>
      <c r="R2958" s="395">
        <v>6.4331096481606391E-3</v>
      </c>
    </row>
    <row r="2959" spans="1:18" ht="15" x14ac:dyDescent="0.25">
      <c r="A2959" s="16" t="s">
        <v>1124</v>
      </c>
      <c r="B2959" s="204"/>
      <c r="C2959" s="438" t="s">
        <v>41</v>
      </c>
      <c r="D2959" s="470">
        <v>724050.99000000057</v>
      </c>
      <c r="E2959" s="470">
        <v>1309345.1800000004</v>
      </c>
      <c r="F2959" s="470">
        <v>590271.23</v>
      </c>
      <c r="G2959" s="470">
        <v>649491.51</v>
      </c>
      <c r="H2959" s="470">
        <v>1241273.6999999988</v>
      </c>
      <c r="I2959" s="470">
        <v>1081805.7599999993</v>
      </c>
      <c r="J2959" s="470">
        <v>1214918.8400000003</v>
      </c>
      <c r="K2959" s="470">
        <v>1230015.5700000008</v>
      </c>
      <c r="L2959" s="470">
        <v>1333963.5200000005</v>
      </c>
      <c r="M2959" s="470">
        <v>1351117.7900000007</v>
      </c>
      <c r="N2959" s="470">
        <v>1362439.8899999994</v>
      </c>
      <c r="O2959" s="470">
        <v>1375459.4199999995</v>
      </c>
      <c r="P2959" s="463">
        <v>1122012.7833333334</v>
      </c>
      <c r="Q2959" s="434">
        <v>4.3538230579004212E-3</v>
      </c>
      <c r="R2959" s="434">
        <v>1.530564853671922E-4</v>
      </c>
    </row>
    <row r="2960" spans="1:18" ht="15" x14ac:dyDescent="0.25">
      <c r="A2960" s="16" t="s">
        <v>1125</v>
      </c>
      <c r="B2960" s="199" t="s">
        <v>328</v>
      </c>
      <c r="C2960" s="200" t="s">
        <v>241</v>
      </c>
      <c r="D2960" s="243">
        <v>21464951.95999999</v>
      </c>
      <c r="E2960" s="243">
        <v>22121553.860000011</v>
      </c>
      <c r="F2960" s="243">
        <v>21496510.079999983</v>
      </c>
      <c r="G2960" s="243">
        <v>20366197.960000001</v>
      </c>
      <c r="H2960" s="243">
        <v>20795628.090000011</v>
      </c>
      <c r="I2960" s="243">
        <v>18455890.150000002</v>
      </c>
      <c r="J2960" s="243">
        <v>21201518.399999987</v>
      </c>
      <c r="K2960" s="243">
        <v>20816688.439999998</v>
      </c>
      <c r="L2960" s="243">
        <v>20959063.290000003</v>
      </c>
      <c r="M2960" s="243">
        <v>21041577.860000003</v>
      </c>
      <c r="N2960" s="243">
        <v>21354247.129999992</v>
      </c>
      <c r="O2960" s="243">
        <v>21654514.770000014</v>
      </c>
      <c r="P2960" s="236">
        <v>20977361.8325</v>
      </c>
      <c r="Q2960" s="105">
        <v>0.11940743603066821</v>
      </c>
      <c r="R2960" s="105">
        <v>2.8615728109797076E-3</v>
      </c>
    </row>
    <row r="2961" spans="1:18" ht="15" x14ac:dyDescent="0.25">
      <c r="A2961" s="16" t="s">
        <v>1126</v>
      </c>
      <c r="B2961" s="199"/>
      <c r="C2961" s="200" t="s">
        <v>242</v>
      </c>
      <c r="D2961" s="243">
        <v>17692050.660000004</v>
      </c>
      <c r="E2961" s="243">
        <v>18058539.129999992</v>
      </c>
      <c r="F2961" s="243">
        <v>17913398.359999999</v>
      </c>
      <c r="G2961" s="243">
        <v>17120373.899999995</v>
      </c>
      <c r="H2961" s="243">
        <v>17278369.29000001</v>
      </c>
      <c r="I2961" s="243">
        <v>13915433.050000001</v>
      </c>
      <c r="J2961" s="243">
        <v>17211311.719999999</v>
      </c>
      <c r="K2961" s="243">
        <v>16902024.349999994</v>
      </c>
      <c r="L2961" s="243">
        <v>16830805.970000006</v>
      </c>
      <c r="M2961" s="243">
        <v>16912643.63000001</v>
      </c>
      <c r="N2961" s="243">
        <v>17067589.75999999</v>
      </c>
      <c r="O2961" s="243">
        <v>17206843.170000002</v>
      </c>
      <c r="P2961" s="236">
        <v>17009115.249166667</v>
      </c>
      <c r="Q2961" s="105">
        <v>9.6819364478258785E-2</v>
      </c>
      <c r="R2961" s="105">
        <v>2.3202546690321846E-3</v>
      </c>
    </row>
    <row r="2962" spans="1:18" ht="15" x14ac:dyDescent="0.25">
      <c r="A2962" s="16" t="s">
        <v>1127</v>
      </c>
      <c r="B2962" s="199"/>
      <c r="C2962" s="200" t="s">
        <v>243</v>
      </c>
      <c r="D2962" s="243">
        <v>58775060.080000021</v>
      </c>
      <c r="E2962" s="243">
        <v>59992915.360000044</v>
      </c>
      <c r="F2962" s="243">
        <v>57711545.920000024</v>
      </c>
      <c r="G2962" s="243">
        <v>54854668.770000055</v>
      </c>
      <c r="H2962" s="243">
        <v>55690523.00999999</v>
      </c>
      <c r="I2962" s="243">
        <v>53646839.920000009</v>
      </c>
      <c r="J2962" s="243">
        <v>56020982.119999982</v>
      </c>
      <c r="K2962" s="243">
        <v>55217452.729999967</v>
      </c>
      <c r="L2962" s="243">
        <v>55950937.960000031</v>
      </c>
      <c r="M2962" s="243">
        <v>56334089.93000003</v>
      </c>
      <c r="N2962" s="243">
        <v>56641857.500000052</v>
      </c>
      <c r="O2962" s="243">
        <v>57298088.260000013</v>
      </c>
      <c r="P2962" s="236">
        <v>56511246.796666682</v>
      </c>
      <c r="Q2962" s="105">
        <v>0.32167358034659482</v>
      </c>
      <c r="R2962" s="105">
        <v>7.7088362511518625E-3</v>
      </c>
    </row>
    <row r="2963" spans="1:18" ht="15" x14ac:dyDescent="0.25">
      <c r="A2963" s="16" t="s">
        <v>1128</v>
      </c>
      <c r="B2963" s="199"/>
      <c r="C2963" s="382" t="s">
        <v>244</v>
      </c>
      <c r="D2963" s="478">
        <v>54862140.129999936</v>
      </c>
      <c r="E2963" s="478">
        <v>55596633.11999993</v>
      </c>
      <c r="F2963" s="478">
        <v>54408541.139999978</v>
      </c>
      <c r="G2963" s="478">
        <v>51786623.089999989</v>
      </c>
      <c r="H2963" s="478">
        <v>51585017.419999965</v>
      </c>
      <c r="I2963" s="478">
        <v>46142047.970000021</v>
      </c>
      <c r="J2963" s="478">
        <v>51271815.189999998</v>
      </c>
      <c r="K2963" s="478">
        <v>50885439.820000045</v>
      </c>
      <c r="L2963" s="478">
        <v>51668247.509999968</v>
      </c>
      <c r="M2963" s="478">
        <v>51893947.70000007</v>
      </c>
      <c r="N2963" s="478">
        <v>52461886.379999988</v>
      </c>
      <c r="O2963" s="478">
        <v>52294812.309999987</v>
      </c>
      <c r="P2963" s="460">
        <v>52071429.31499999</v>
      </c>
      <c r="Q2963" s="395">
        <v>0.29640123074595981</v>
      </c>
      <c r="R2963" s="395">
        <v>7.1031899791041408E-3</v>
      </c>
    </row>
    <row r="2964" spans="1:18" ht="15" x14ac:dyDescent="0.25">
      <c r="A2964" s="16" t="s">
        <v>1129</v>
      </c>
      <c r="B2964" s="199"/>
      <c r="C2964" s="382" t="s">
        <v>40</v>
      </c>
      <c r="D2964" s="478">
        <v>29468101.289999966</v>
      </c>
      <c r="E2964" s="478">
        <v>29422390.729999974</v>
      </c>
      <c r="F2964" s="478">
        <v>29434998.70000001</v>
      </c>
      <c r="G2964" s="478">
        <v>28550692.629999962</v>
      </c>
      <c r="H2964" s="478">
        <v>27696134.920000024</v>
      </c>
      <c r="I2964" s="478">
        <v>27172716.169999994</v>
      </c>
      <c r="J2964" s="478">
        <v>27721437.679999985</v>
      </c>
      <c r="K2964" s="478">
        <v>27931912.809999991</v>
      </c>
      <c r="L2964" s="478">
        <v>28213637.729999997</v>
      </c>
      <c r="M2964" s="478">
        <v>28354775.709999993</v>
      </c>
      <c r="N2964" s="478">
        <v>28719926.850000024</v>
      </c>
      <c r="O2964" s="478">
        <v>28525313.329999983</v>
      </c>
      <c r="P2964" s="460">
        <v>28434336.545833323</v>
      </c>
      <c r="Q2964" s="395">
        <v>0.16185406197793789</v>
      </c>
      <c r="R2964" s="395">
        <v>3.8787968195191443E-3</v>
      </c>
    </row>
    <row r="2965" spans="1:18" ht="15" x14ac:dyDescent="0.25">
      <c r="A2965" s="16" t="s">
        <v>1130</v>
      </c>
      <c r="B2965" s="204"/>
      <c r="C2965" s="438" t="s">
        <v>41</v>
      </c>
      <c r="D2965" s="470">
        <v>356996.30999999988</v>
      </c>
      <c r="E2965" s="470">
        <v>836231.24999999965</v>
      </c>
      <c r="F2965" s="470">
        <v>346984.52999999985</v>
      </c>
      <c r="G2965" s="470">
        <v>326950.02000000014</v>
      </c>
      <c r="H2965" s="470">
        <v>762175.64000000036</v>
      </c>
      <c r="I2965" s="470">
        <v>674940.77999999991</v>
      </c>
      <c r="J2965" s="470">
        <v>746750.96000000008</v>
      </c>
      <c r="K2965" s="470">
        <v>795266.79000000015</v>
      </c>
      <c r="L2965" s="470">
        <v>806692.24000000011</v>
      </c>
      <c r="M2965" s="470">
        <v>822313.50999999966</v>
      </c>
      <c r="N2965" s="470">
        <v>814961.47000000009</v>
      </c>
      <c r="O2965" s="470">
        <v>814138.94</v>
      </c>
      <c r="P2965" s="463">
        <v>675366.87</v>
      </c>
      <c r="Q2965" s="434">
        <v>3.8443264205805425E-3</v>
      </c>
      <c r="R2965" s="434">
        <v>9.2128432929744893E-5</v>
      </c>
    </row>
    <row r="2966" spans="1:18" ht="15" x14ac:dyDescent="0.25">
      <c r="A2966" s="16" t="s">
        <v>1131</v>
      </c>
      <c r="B2966" s="199" t="s">
        <v>322</v>
      </c>
      <c r="C2966" s="200" t="s">
        <v>241</v>
      </c>
      <c r="D2966" s="243">
        <v>12397304.210000005</v>
      </c>
      <c r="E2966" s="243">
        <v>12762305.179999998</v>
      </c>
      <c r="F2966" s="243">
        <v>12731111.440000003</v>
      </c>
      <c r="G2966" s="243">
        <v>12218545.940000007</v>
      </c>
      <c r="H2966" s="243">
        <v>12172524.890000001</v>
      </c>
      <c r="I2966" s="243">
        <v>10660434.660000004</v>
      </c>
      <c r="J2966" s="243">
        <v>12253347.269999998</v>
      </c>
      <c r="K2966" s="243">
        <v>11953526.600000001</v>
      </c>
      <c r="L2966" s="243">
        <v>12238703.720000004</v>
      </c>
      <c r="M2966" s="243">
        <v>12147556.949999994</v>
      </c>
      <c r="N2966" s="243">
        <v>12444376.360000003</v>
      </c>
      <c r="O2966" s="243">
        <v>12469654.27</v>
      </c>
      <c r="P2966" s="236">
        <v>12204115.957500001</v>
      </c>
      <c r="Q2966" s="105">
        <v>9.9884851596230353E-2</v>
      </c>
      <c r="R2966" s="105">
        <v>1.6647930604848419E-3</v>
      </c>
    </row>
    <row r="2967" spans="1:18" ht="15" x14ac:dyDescent="0.25">
      <c r="A2967" s="16" t="s">
        <v>1132</v>
      </c>
      <c r="B2967" s="199"/>
      <c r="C2967" s="200" t="s">
        <v>242</v>
      </c>
      <c r="D2967" s="243">
        <v>11420933.469999993</v>
      </c>
      <c r="E2967" s="243">
        <v>11661819.369999997</v>
      </c>
      <c r="F2967" s="243">
        <v>11296245.600000003</v>
      </c>
      <c r="G2967" s="243">
        <v>10826114.860000001</v>
      </c>
      <c r="H2967" s="243">
        <v>10679973.17</v>
      </c>
      <c r="I2967" s="243">
        <v>8097007.9100000001</v>
      </c>
      <c r="J2967" s="243">
        <v>10895525.300000004</v>
      </c>
      <c r="K2967" s="243">
        <v>10685876.49</v>
      </c>
      <c r="L2967" s="243">
        <v>10744879.700000005</v>
      </c>
      <c r="M2967" s="243">
        <v>10750818.57</v>
      </c>
      <c r="N2967" s="243">
        <v>10816216.130000003</v>
      </c>
      <c r="O2967" s="243">
        <v>10870312.380000001</v>
      </c>
      <c r="P2967" s="236">
        <v>10728810.245833332</v>
      </c>
      <c r="Q2967" s="105">
        <v>8.7810180019684395E-2</v>
      </c>
      <c r="R2967" s="105">
        <v>1.4635430298042544E-3</v>
      </c>
    </row>
    <row r="2968" spans="1:18" ht="15" x14ac:dyDescent="0.25">
      <c r="A2968" s="16" t="s">
        <v>1133</v>
      </c>
      <c r="B2968" s="199"/>
      <c r="C2968" s="200" t="s">
        <v>243</v>
      </c>
      <c r="D2968" s="243">
        <v>40274983.590000011</v>
      </c>
      <c r="E2968" s="243">
        <v>40987922.530000031</v>
      </c>
      <c r="F2968" s="243">
        <v>39880636.889999986</v>
      </c>
      <c r="G2968" s="243">
        <v>37503051.310000025</v>
      </c>
      <c r="H2968" s="243">
        <v>37932642.31000001</v>
      </c>
      <c r="I2968" s="243">
        <v>36463778.920000032</v>
      </c>
      <c r="J2968" s="243">
        <v>38699302.859999992</v>
      </c>
      <c r="K2968" s="243">
        <v>38247111.480000034</v>
      </c>
      <c r="L2968" s="243">
        <v>38821008.649999954</v>
      </c>
      <c r="M2968" s="243">
        <v>38793536.730000019</v>
      </c>
      <c r="N2968" s="243">
        <v>39142031.080000088</v>
      </c>
      <c r="O2968" s="243">
        <v>39708371.410000004</v>
      </c>
      <c r="P2968" s="236">
        <v>38871198.146666683</v>
      </c>
      <c r="Q2968" s="105">
        <v>0.3181421638214933</v>
      </c>
      <c r="R2968" s="105">
        <v>5.3025144264983058E-3</v>
      </c>
    </row>
    <row r="2969" spans="1:18" ht="15" x14ac:dyDescent="0.25">
      <c r="A2969" s="16" t="s">
        <v>1134</v>
      </c>
      <c r="B2969" s="199"/>
      <c r="C2969" s="382" t="s">
        <v>244</v>
      </c>
      <c r="D2969" s="478">
        <v>41295167.63000001</v>
      </c>
      <c r="E2969" s="478">
        <v>41848643.089999989</v>
      </c>
      <c r="F2969" s="478">
        <v>40827687.069999926</v>
      </c>
      <c r="G2969" s="478">
        <v>38939344.189999931</v>
      </c>
      <c r="H2969" s="478">
        <v>38650597.820000045</v>
      </c>
      <c r="I2969" s="478">
        <v>33821376.210000046</v>
      </c>
      <c r="J2969" s="478">
        <v>39172454.270000003</v>
      </c>
      <c r="K2969" s="478">
        <v>38646386.699999981</v>
      </c>
      <c r="L2969" s="478">
        <v>39300401.799999982</v>
      </c>
      <c r="M2969" s="478">
        <v>39435803.82</v>
      </c>
      <c r="N2969" s="478">
        <v>39580159.030000038</v>
      </c>
      <c r="O2969" s="478">
        <v>39515498.289999984</v>
      </c>
      <c r="P2969" s="460">
        <v>39252793.326666661</v>
      </c>
      <c r="Q2969" s="395">
        <v>0.32126533784383704</v>
      </c>
      <c r="R2969" s="395">
        <v>5.3545687506124599E-3</v>
      </c>
    </row>
    <row r="2970" spans="1:18" ht="15" x14ac:dyDescent="0.25">
      <c r="A2970" s="16" t="s">
        <v>1135</v>
      </c>
      <c r="B2970" s="199"/>
      <c r="C2970" s="382" t="s">
        <v>40</v>
      </c>
      <c r="D2970" s="478">
        <v>21267131.080000013</v>
      </c>
      <c r="E2970" s="478">
        <v>20884488.669999991</v>
      </c>
      <c r="F2970" s="478">
        <v>21074771.729999989</v>
      </c>
      <c r="G2970" s="478">
        <v>20378336.549999997</v>
      </c>
      <c r="H2970" s="478">
        <v>19753259.189999994</v>
      </c>
      <c r="I2970" s="478">
        <v>19323868.169999994</v>
      </c>
      <c r="J2970" s="478">
        <v>20147716.560000028</v>
      </c>
      <c r="K2970" s="478">
        <v>20232524.589999996</v>
      </c>
      <c r="L2970" s="478">
        <v>20481828.500000026</v>
      </c>
      <c r="M2970" s="478">
        <v>20615840.43999999</v>
      </c>
      <c r="N2970" s="478">
        <v>20905762.159999985</v>
      </c>
      <c r="O2970" s="478">
        <v>20301154.970000003</v>
      </c>
      <c r="P2970" s="460">
        <v>20447223.550833337</v>
      </c>
      <c r="Q2970" s="395">
        <v>0.16735074437528621</v>
      </c>
      <c r="R2970" s="395">
        <v>2.7892553620559586E-3</v>
      </c>
    </row>
    <row r="2971" spans="1:18" ht="15" x14ac:dyDescent="0.25">
      <c r="A2971" s="16" t="s">
        <v>1136</v>
      </c>
      <c r="B2971" s="204"/>
      <c r="C2971" s="438" t="s">
        <v>41</v>
      </c>
      <c r="D2971" s="470">
        <v>477125.88000000012</v>
      </c>
      <c r="E2971" s="470">
        <v>879014.32</v>
      </c>
      <c r="F2971" s="470">
        <v>401069.09000000014</v>
      </c>
      <c r="G2971" s="470">
        <v>436251.67000000004</v>
      </c>
      <c r="H2971" s="470">
        <v>805767.09999999986</v>
      </c>
      <c r="I2971" s="470">
        <v>647271.94999999984</v>
      </c>
      <c r="J2971" s="470">
        <v>645609.43000000005</v>
      </c>
      <c r="K2971" s="470">
        <v>674389.83</v>
      </c>
      <c r="L2971" s="470">
        <v>794026.54000000027</v>
      </c>
      <c r="M2971" s="470">
        <v>809334.41</v>
      </c>
      <c r="N2971" s="470">
        <v>800034.05999999994</v>
      </c>
      <c r="O2971" s="470">
        <v>762611.2899999998</v>
      </c>
      <c r="P2971" s="463">
        <v>677708.79749999999</v>
      </c>
      <c r="Q2971" s="434">
        <v>5.5467223434686229E-3</v>
      </c>
      <c r="R2971" s="434">
        <v>9.2447900940679568E-5</v>
      </c>
    </row>
    <row r="2972" spans="1:18" ht="15" x14ac:dyDescent="0.25">
      <c r="A2972" s="16" t="s">
        <v>1137</v>
      </c>
      <c r="B2972" s="199" t="s">
        <v>332</v>
      </c>
      <c r="C2972" s="200" t="s">
        <v>241</v>
      </c>
      <c r="D2972" s="243">
        <v>15416921.440000001</v>
      </c>
      <c r="E2972" s="243">
        <v>16139677.330000002</v>
      </c>
      <c r="F2972" s="243">
        <v>15875382.539999995</v>
      </c>
      <c r="G2972" s="243">
        <v>15453764.910000002</v>
      </c>
      <c r="H2972" s="243">
        <v>15586162.200000003</v>
      </c>
      <c r="I2972" s="243">
        <v>13438403.480000008</v>
      </c>
      <c r="J2972" s="243">
        <v>15427194.629999999</v>
      </c>
      <c r="K2972" s="243">
        <v>15008144.810000006</v>
      </c>
      <c r="L2972" s="243">
        <v>15152177.979999991</v>
      </c>
      <c r="M2972" s="243">
        <v>15409121.319999987</v>
      </c>
      <c r="N2972" s="243">
        <v>15429223.080000008</v>
      </c>
      <c r="O2972" s="243">
        <v>15730770.099999992</v>
      </c>
      <c r="P2972" s="236">
        <v>15338911.985000001</v>
      </c>
      <c r="Q2972" s="105">
        <v>0.11439043501676599</v>
      </c>
      <c r="R2972" s="105">
        <v>2.0924181904648843E-3</v>
      </c>
    </row>
    <row r="2973" spans="1:18" ht="15" x14ac:dyDescent="0.25">
      <c r="A2973" s="16" t="s">
        <v>1138</v>
      </c>
      <c r="B2973" s="199"/>
      <c r="C2973" s="200" t="s">
        <v>242</v>
      </c>
      <c r="D2973" s="243">
        <v>13102285.049999997</v>
      </c>
      <c r="E2973" s="243">
        <v>13172697.569999997</v>
      </c>
      <c r="F2973" s="243">
        <v>13025105.739999996</v>
      </c>
      <c r="G2973" s="243">
        <v>12645823.869999997</v>
      </c>
      <c r="H2973" s="243">
        <v>12657644.010000004</v>
      </c>
      <c r="I2973" s="243">
        <v>9565389.7299999986</v>
      </c>
      <c r="J2973" s="243">
        <v>12740645.779999996</v>
      </c>
      <c r="K2973" s="243">
        <v>12754900.429999994</v>
      </c>
      <c r="L2973" s="243">
        <v>13017069.269999998</v>
      </c>
      <c r="M2973" s="243">
        <v>13078507.68</v>
      </c>
      <c r="N2973" s="243">
        <v>13068743.459999997</v>
      </c>
      <c r="O2973" s="243">
        <v>13119091.630000003</v>
      </c>
      <c r="P2973" s="236">
        <v>12662325.351666667</v>
      </c>
      <c r="Q2973" s="105">
        <v>9.4429703144357294E-2</v>
      </c>
      <c r="R2973" s="105">
        <v>1.7272985153915397E-3</v>
      </c>
    </row>
    <row r="2974" spans="1:18" ht="15" x14ac:dyDescent="0.25">
      <c r="A2974" s="16" t="s">
        <v>1139</v>
      </c>
      <c r="B2974" s="199"/>
      <c r="C2974" s="200" t="s">
        <v>243</v>
      </c>
      <c r="D2974" s="243">
        <v>40236936.829999991</v>
      </c>
      <c r="E2974" s="243">
        <v>40474747.519999973</v>
      </c>
      <c r="F2974" s="243">
        <v>39348462.700000003</v>
      </c>
      <c r="G2974" s="243">
        <v>37448931.999999978</v>
      </c>
      <c r="H2974" s="243">
        <v>37711729.869999982</v>
      </c>
      <c r="I2974" s="243">
        <v>35496943.970000021</v>
      </c>
      <c r="J2974" s="243">
        <v>38008581.870000012</v>
      </c>
      <c r="K2974" s="243">
        <v>37676071.050000027</v>
      </c>
      <c r="L2974" s="243">
        <v>38261488.079999991</v>
      </c>
      <c r="M2974" s="243">
        <v>38791965.269999988</v>
      </c>
      <c r="N2974" s="243">
        <v>39258822.61999999</v>
      </c>
      <c r="O2974" s="243">
        <v>39847581.790000029</v>
      </c>
      <c r="P2974" s="236">
        <v>38546855.297499999</v>
      </c>
      <c r="Q2974" s="105">
        <v>0.28746442709374181</v>
      </c>
      <c r="R2974" s="105">
        <v>5.2582700317063387E-3</v>
      </c>
    </row>
    <row r="2975" spans="1:18" ht="15" x14ac:dyDescent="0.25">
      <c r="A2975" s="16" t="s">
        <v>1140</v>
      </c>
      <c r="B2975" s="199"/>
      <c r="C2975" s="382" t="s">
        <v>244</v>
      </c>
      <c r="D2975" s="478">
        <v>43707359.419999987</v>
      </c>
      <c r="E2975" s="478">
        <v>44296382.29999999</v>
      </c>
      <c r="F2975" s="478">
        <v>43457685.570000023</v>
      </c>
      <c r="G2975" s="478">
        <v>41699137.929999985</v>
      </c>
      <c r="H2975" s="478">
        <v>41651383.849999987</v>
      </c>
      <c r="I2975" s="478">
        <v>36398467.71000006</v>
      </c>
      <c r="J2975" s="478">
        <v>42350443.39000003</v>
      </c>
      <c r="K2975" s="478">
        <v>41839077.209999979</v>
      </c>
      <c r="L2975" s="478">
        <v>42435677.040000007</v>
      </c>
      <c r="M2975" s="478">
        <v>42878059.460000008</v>
      </c>
      <c r="N2975" s="478">
        <v>43322826.50999999</v>
      </c>
      <c r="O2975" s="478">
        <v>43245121.329999983</v>
      </c>
      <c r="P2975" s="460">
        <v>42273468.476666674</v>
      </c>
      <c r="Q2975" s="395">
        <v>0.31525576608316686</v>
      </c>
      <c r="R2975" s="395">
        <v>5.7666263748772147E-3</v>
      </c>
    </row>
    <row r="2976" spans="1:18" ht="15" x14ac:dyDescent="0.25">
      <c r="A2976" s="16" t="s">
        <v>1141</v>
      </c>
      <c r="B2976" s="199"/>
      <c r="C2976" s="382" t="s">
        <v>40</v>
      </c>
      <c r="D2976" s="478">
        <v>25811382.600000001</v>
      </c>
      <c r="E2976" s="478">
        <v>24821635.389999993</v>
      </c>
      <c r="F2976" s="478">
        <v>25105612.390000027</v>
      </c>
      <c r="G2976" s="478">
        <v>24260776.919999998</v>
      </c>
      <c r="H2976" s="478">
        <v>23345538.210000008</v>
      </c>
      <c r="I2976" s="478">
        <v>22860692.550000001</v>
      </c>
      <c r="J2976" s="478">
        <v>23841790.530000001</v>
      </c>
      <c r="K2976" s="478">
        <v>24158098.050000016</v>
      </c>
      <c r="L2976" s="478">
        <v>24522897.009999998</v>
      </c>
      <c r="M2976" s="478">
        <v>24779739.149999991</v>
      </c>
      <c r="N2976" s="478">
        <v>25060324.689999998</v>
      </c>
      <c r="O2976" s="478">
        <v>24957866.510000005</v>
      </c>
      <c r="P2976" s="460">
        <v>24460529.5</v>
      </c>
      <c r="Q2976" s="395">
        <v>0.1824151943098484</v>
      </c>
      <c r="R2976" s="395">
        <v>3.3367201613943493E-3</v>
      </c>
    </row>
    <row r="2977" spans="1:18" ht="15" x14ac:dyDescent="0.25">
      <c r="A2977" s="16" t="s">
        <v>1142</v>
      </c>
      <c r="B2977" s="204"/>
      <c r="C2977" s="438" t="s">
        <v>41</v>
      </c>
      <c r="D2977" s="470">
        <v>303222.17000000004</v>
      </c>
      <c r="E2977" s="470">
        <v>939055.61999999988</v>
      </c>
      <c r="F2977" s="470">
        <v>258002.18999999997</v>
      </c>
      <c r="G2977" s="470">
        <v>275329.58000000007</v>
      </c>
      <c r="H2977" s="470">
        <v>868240.79999999981</v>
      </c>
      <c r="I2977" s="470">
        <v>826902.83</v>
      </c>
      <c r="J2977" s="470">
        <v>924440.59000000032</v>
      </c>
      <c r="K2977" s="470">
        <v>981179.41000000015</v>
      </c>
      <c r="L2977" s="470">
        <v>1079016.0900000001</v>
      </c>
      <c r="M2977" s="470">
        <v>1083352.8799999999</v>
      </c>
      <c r="N2977" s="470">
        <v>1095607.1099999999</v>
      </c>
      <c r="O2977" s="470">
        <v>1091882.83</v>
      </c>
      <c r="P2977" s="463">
        <v>810519.34166666667</v>
      </c>
      <c r="Q2977" s="434">
        <v>6.0444743521196219E-3</v>
      </c>
      <c r="R2977" s="434">
        <v>1.1056490942026589E-4</v>
      </c>
    </row>
    <row r="2978" spans="1:18" ht="15" x14ac:dyDescent="0.25">
      <c r="A2978" s="16" t="s">
        <v>1143</v>
      </c>
      <c r="B2978" s="199" t="s">
        <v>336</v>
      </c>
      <c r="C2978" s="200" t="s">
        <v>241</v>
      </c>
      <c r="D2978" s="243">
        <v>11680319.880000001</v>
      </c>
      <c r="E2978" s="243">
        <v>12012522.67</v>
      </c>
      <c r="F2978" s="243">
        <v>11819180.259999994</v>
      </c>
      <c r="G2978" s="243">
        <v>11271364.310000001</v>
      </c>
      <c r="H2978" s="243">
        <v>11171061.409999996</v>
      </c>
      <c r="I2978" s="243">
        <v>8884312.3099999949</v>
      </c>
      <c r="J2978" s="243">
        <v>10840732.180000002</v>
      </c>
      <c r="K2978" s="243">
        <v>10785189.839999998</v>
      </c>
      <c r="L2978" s="243">
        <v>10781277.810000006</v>
      </c>
      <c r="M2978" s="243">
        <v>10913324.290000001</v>
      </c>
      <c r="N2978" s="243">
        <v>11159962.550000001</v>
      </c>
      <c r="O2978" s="243">
        <v>11467972.670000007</v>
      </c>
      <c r="P2978" s="236">
        <v>11065601.681666667</v>
      </c>
      <c r="Q2978" s="105">
        <v>8.3824762776565628E-2</v>
      </c>
      <c r="R2978" s="105">
        <v>1.5094855664991383E-3</v>
      </c>
    </row>
    <row r="2979" spans="1:18" ht="15" x14ac:dyDescent="0.25">
      <c r="A2979" s="16" t="s">
        <v>1144</v>
      </c>
      <c r="B2979" s="199"/>
      <c r="C2979" s="200" t="s">
        <v>242</v>
      </c>
      <c r="D2979" s="243">
        <v>10965140.769999992</v>
      </c>
      <c r="E2979" s="243">
        <v>10974568.219999995</v>
      </c>
      <c r="F2979" s="243">
        <v>10694413.479999999</v>
      </c>
      <c r="G2979" s="243">
        <v>10288711.25</v>
      </c>
      <c r="H2979" s="243">
        <v>10101033.619999999</v>
      </c>
      <c r="I2979" s="243">
        <v>7275464.169999999</v>
      </c>
      <c r="J2979" s="243">
        <v>10369538.639999997</v>
      </c>
      <c r="K2979" s="243">
        <v>10434694.030000001</v>
      </c>
      <c r="L2979" s="243">
        <v>10509447.949999999</v>
      </c>
      <c r="M2979" s="243">
        <v>10626199.250000004</v>
      </c>
      <c r="N2979" s="243">
        <v>10732883.689999994</v>
      </c>
      <c r="O2979" s="243">
        <v>10933581.760000004</v>
      </c>
      <c r="P2979" s="236">
        <v>10325473.069166666</v>
      </c>
      <c r="Q2979" s="105">
        <v>7.8218099248295841E-2</v>
      </c>
      <c r="R2979" s="105">
        <v>1.4085228271866644E-3</v>
      </c>
    </row>
    <row r="2980" spans="1:18" ht="15" x14ac:dyDescent="0.25">
      <c r="A2980" s="16" t="s">
        <v>1145</v>
      </c>
      <c r="B2980" s="199"/>
      <c r="C2980" s="200" t="s">
        <v>243</v>
      </c>
      <c r="D2980" s="243">
        <v>42131953.23999995</v>
      </c>
      <c r="E2980" s="243">
        <v>42553063.730000004</v>
      </c>
      <c r="F2980" s="243">
        <v>41247816.769999988</v>
      </c>
      <c r="G2980" s="243">
        <v>38745248.959999993</v>
      </c>
      <c r="H2980" s="243">
        <v>38829958.829999998</v>
      </c>
      <c r="I2980" s="243">
        <v>35571211.239999995</v>
      </c>
      <c r="J2980" s="243">
        <v>38922656.669999965</v>
      </c>
      <c r="K2980" s="243">
        <v>39242521.829999976</v>
      </c>
      <c r="L2980" s="243">
        <v>39706881.250000007</v>
      </c>
      <c r="M2980" s="243">
        <v>40178024.489999965</v>
      </c>
      <c r="N2980" s="243">
        <v>41091836.470000014</v>
      </c>
      <c r="O2980" s="243">
        <v>41872840.279999964</v>
      </c>
      <c r="P2980" s="236">
        <v>40007834.479999982</v>
      </c>
      <c r="Q2980" s="105">
        <v>0.30306957822694602</v>
      </c>
      <c r="R2980" s="105">
        <v>5.4575657457923777E-3</v>
      </c>
    </row>
    <row r="2981" spans="1:18" ht="15" x14ac:dyDescent="0.25">
      <c r="A2981" s="16" t="s">
        <v>1146</v>
      </c>
      <c r="B2981" s="199"/>
      <c r="C2981" s="382" t="s">
        <v>244</v>
      </c>
      <c r="D2981" s="478">
        <v>44559404.580000013</v>
      </c>
      <c r="E2981" s="478">
        <v>45072046.490000062</v>
      </c>
      <c r="F2981" s="478">
        <v>44199931.480000034</v>
      </c>
      <c r="G2981" s="478">
        <v>42138129.37999998</v>
      </c>
      <c r="H2981" s="478">
        <v>41867945.080000013</v>
      </c>
      <c r="I2981" s="478">
        <v>34719274.25000006</v>
      </c>
      <c r="J2981" s="478">
        <v>42819924.350000031</v>
      </c>
      <c r="K2981" s="478">
        <v>42338089.32000003</v>
      </c>
      <c r="L2981" s="478">
        <v>43151954.409999929</v>
      </c>
      <c r="M2981" s="478">
        <v>43730274.010000028</v>
      </c>
      <c r="N2981" s="478">
        <v>44640617.120000012</v>
      </c>
      <c r="O2981" s="478">
        <v>44887244.62999998</v>
      </c>
      <c r="P2981" s="460">
        <v>42843736.258333348</v>
      </c>
      <c r="Q2981" s="395">
        <v>0.32455225948234345</v>
      </c>
      <c r="R2981" s="395">
        <v>5.8444179862354563E-3</v>
      </c>
    </row>
    <row r="2982" spans="1:18" ht="15" x14ac:dyDescent="0.25">
      <c r="A2982" s="16" t="s">
        <v>1147</v>
      </c>
      <c r="B2982" s="199"/>
      <c r="C2982" s="382" t="s">
        <v>40</v>
      </c>
      <c r="D2982" s="478">
        <v>28719136.12999998</v>
      </c>
      <c r="E2982" s="478">
        <v>27360462.260000043</v>
      </c>
      <c r="F2982" s="478">
        <v>27706578.690000046</v>
      </c>
      <c r="G2982" s="478">
        <v>26708537.350000024</v>
      </c>
      <c r="H2982" s="478">
        <v>25047151.460000001</v>
      </c>
      <c r="I2982" s="478">
        <v>24436015.140000019</v>
      </c>
      <c r="J2982" s="478">
        <v>25923923.419999998</v>
      </c>
      <c r="K2982" s="478">
        <v>26318217.660000011</v>
      </c>
      <c r="L2982" s="478">
        <v>26676837.339999996</v>
      </c>
      <c r="M2982" s="478">
        <v>27002218.460000016</v>
      </c>
      <c r="N2982" s="478">
        <v>27687755.819999974</v>
      </c>
      <c r="O2982" s="478">
        <v>27231428.420000032</v>
      </c>
      <c r="P2982" s="460">
        <v>26734855.179166678</v>
      </c>
      <c r="Q2982" s="395">
        <v>0.20252336544631025</v>
      </c>
      <c r="R2982" s="395">
        <v>3.6469664439718525E-3</v>
      </c>
    </row>
    <row r="2983" spans="1:18" ht="15" x14ac:dyDescent="0.25">
      <c r="A2983" s="16" t="s">
        <v>1148</v>
      </c>
      <c r="B2983" s="204"/>
      <c r="C2983" s="438" t="s">
        <v>41</v>
      </c>
      <c r="D2983" s="470">
        <v>442955.03</v>
      </c>
      <c r="E2983" s="470">
        <v>1275113.5200000003</v>
      </c>
      <c r="F2983" s="470">
        <v>349130.17999999993</v>
      </c>
      <c r="G2983" s="470">
        <v>347473.44000000024</v>
      </c>
      <c r="H2983" s="470">
        <v>1131009.1299999992</v>
      </c>
      <c r="I2983" s="470">
        <v>1078194.4099999999</v>
      </c>
      <c r="J2983" s="470">
        <v>1180143.1099999992</v>
      </c>
      <c r="K2983" s="470">
        <v>1228878.0399999991</v>
      </c>
      <c r="L2983" s="470">
        <v>1279633.4900000007</v>
      </c>
      <c r="M2983" s="470">
        <v>1300372.7300000002</v>
      </c>
      <c r="N2983" s="470">
        <v>1362428.6600000013</v>
      </c>
      <c r="O2983" s="470">
        <v>1399592.7400000002</v>
      </c>
      <c r="P2983" s="463">
        <v>1031243.7066666669</v>
      </c>
      <c r="Q2983" s="434">
        <v>7.8119348195388582E-3</v>
      </c>
      <c r="R2983" s="434">
        <v>1.4067445544650649E-4</v>
      </c>
    </row>
    <row r="2984" spans="1:18" ht="15" x14ac:dyDescent="0.25">
      <c r="A2984" s="16" t="s">
        <v>1149</v>
      </c>
      <c r="B2984" s="199" t="s">
        <v>323</v>
      </c>
      <c r="C2984" s="200" t="s">
        <v>241</v>
      </c>
      <c r="D2984" s="243">
        <v>5962534.2200000007</v>
      </c>
      <c r="E2984" s="243">
        <v>6209515.8100000015</v>
      </c>
      <c r="F2984" s="243">
        <v>6169385.0499999998</v>
      </c>
      <c r="G2984" s="243">
        <v>6122245.7300000004</v>
      </c>
      <c r="H2984" s="243">
        <v>6170862.379999998</v>
      </c>
      <c r="I2984" s="243">
        <v>5380312.9000000041</v>
      </c>
      <c r="J2984" s="243">
        <v>6182703.120000001</v>
      </c>
      <c r="K2984" s="243">
        <v>5975654.2499999981</v>
      </c>
      <c r="L2984" s="243">
        <v>6067659.2800000012</v>
      </c>
      <c r="M2984" s="243">
        <v>6102653.9299999988</v>
      </c>
      <c r="N2984" s="243">
        <v>6219056.2700000005</v>
      </c>
      <c r="O2984" s="243">
        <v>6228764.5100000026</v>
      </c>
      <c r="P2984" s="236">
        <v>6065945.6208333345</v>
      </c>
      <c r="Q2984" s="105">
        <v>6.8802337397990437E-2</v>
      </c>
      <c r="R2984" s="105">
        <v>8.2747035590363443E-4</v>
      </c>
    </row>
    <row r="2985" spans="1:18" ht="15" x14ac:dyDescent="0.25">
      <c r="A2985" s="16" t="s">
        <v>1150</v>
      </c>
      <c r="B2985" s="199"/>
      <c r="C2985" s="200" t="s">
        <v>242</v>
      </c>
      <c r="D2985" s="243">
        <v>6532579.799999997</v>
      </c>
      <c r="E2985" s="243">
        <v>6784935.6699999999</v>
      </c>
      <c r="F2985" s="243">
        <v>6696910.6999999983</v>
      </c>
      <c r="G2985" s="243">
        <v>6438568.7200000007</v>
      </c>
      <c r="H2985" s="243">
        <v>6567938.96</v>
      </c>
      <c r="I2985" s="243">
        <v>5277683.0999999996</v>
      </c>
      <c r="J2985" s="243">
        <v>6555392.4800000004</v>
      </c>
      <c r="K2985" s="243">
        <v>6575892.8900000006</v>
      </c>
      <c r="L2985" s="243">
        <v>6728907.9000000013</v>
      </c>
      <c r="M2985" s="243">
        <v>6771527.8400000026</v>
      </c>
      <c r="N2985" s="243">
        <v>6961186.7199999997</v>
      </c>
      <c r="O2985" s="243">
        <v>6998639.8700000001</v>
      </c>
      <c r="P2985" s="236">
        <v>6574180.3875000002</v>
      </c>
      <c r="Q2985" s="105">
        <v>7.456693571115254E-2</v>
      </c>
      <c r="R2985" s="105">
        <v>8.9679989321631676E-4</v>
      </c>
    </row>
    <row r="2986" spans="1:18" ht="15" x14ac:dyDescent="0.25">
      <c r="A2986" s="16" t="s">
        <v>1151</v>
      </c>
      <c r="B2986" s="199"/>
      <c r="C2986" s="200" t="s">
        <v>243</v>
      </c>
      <c r="D2986" s="243">
        <v>24821777.829999987</v>
      </c>
      <c r="E2986" s="243">
        <v>25702928.919999991</v>
      </c>
      <c r="F2986" s="243">
        <v>25147815.289999984</v>
      </c>
      <c r="G2986" s="243">
        <v>23656717.530000005</v>
      </c>
      <c r="H2986" s="243">
        <v>24210989.660000011</v>
      </c>
      <c r="I2986" s="243">
        <v>23405511.98</v>
      </c>
      <c r="J2986" s="243">
        <v>24769816.340000007</v>
      </c>
      <c r="K2986" s="243">
        <v>24608421.060000006</v>
      </c>
      <c r="L2986" s="243">
        <v>25083611.099999987</v>
      </c>
      <c r="M2986" s="243">
        <v>25436881.719999999</v>
      </c>
      <c r="N2986" s="243">
        <v>25918760.97000001</v>
      </c>
      <c r="O2986" s="243">
        <v>25953245.909999996</v>
      </c>
      <c r="P2986" s="236">
        <v>24893039.859166663</v>
      </c>
      <c r="Q2986" s="105">
        <v>0.28234663386526038</v>
      </c>
      <c r="R2986" s="105">
        <v>3.3957199486002359E-3</v>
      </c>
    </row>
    <row r="2987" spans="1:18" ht="15" x14ac:dyDescent="0.25">
      <c r="A2987" s="16" t="s">
        <v>1152</v>
      </c>
      <c r="B2987" s="199"/>
      <c r="C2987" s="382" t="s">
        <v>244</v>
      </c>
      <c r="D2987" s="478">
        <v>30003278.450000007</v>
      </c>
      <c r="E2987" s="478">
        <v>30587738.41</v>
      </c>
      <c r="F2987" s="478">
        <v>29985683.289999977</v>
      </c>
      <c r="G2987" s="478">
        <v>28786723.510000024</v>
      </c>
      <c r="H2987" s="478">
        <v>28848538.640000023</v>
      </c>
      <c r="I2987" s="478">
        <v>26283352.030000005</v>
      </c>
      <c r="J2987" s="478">
        <v>28906238.18999999</v>
      </c>
      <c r="K2987" s="478">
        <v>28749770.049999982</v>
      </c>
      <c r="L2987" s="478">
        <v>29545355.579999954</v>
      </c>
      <c r="M2987" s="478">
        <v>29587785.319999985</v>
      </c>
      <c r="N2987" s="478">
        <v>30052399.219999969</v>
      </c>
      <c r="O2987" s="478">
        <v>29790514.399999984</v>
      </c>
      <c r="P2987" s="460">
        <v>29260614.757499989</v>
      </c>
      <c r="Q2987" s="395">
        <v>0.33188538355897113</v>
      </c>
      <c r="R2987" s="395">
        <v>3.9915114346213655E-3</v>
      </c>
    </row>
    <row r="2988" spans="1:18" ht="15" x14ac:dyDescent="0.25">
      <c r="A2988" s="16" t="s">
        <v>1153</v>
      </c>
      <c r="B2988" s="199"/>
      <c r="C2988" s="382" t="s">
        <v>40</v>
      </c>
      <c r="D2988" s="478">
        <v>21247335.920000013</v>
      </c>
      <c r="E2988" s="478">
        <v>21421917.96000002</v>
      </c>
      <c r="F2988" s="478">
        <v>20562173.120000012</v>
      </c>
      <c r="G2988" s="478">
        <v>20634960.85000002</v>
      </c>
      <c r="H2988" s="478">
        <v>20768512.170000009</v>
      </c>
      <c r="I2988" s="478">
        <v>20353802.069999967</v>
      </c>
      <c r="J2988" s="478">
        <v>20534161.780000012</v>
      </c>
      <c r="K2988" s="478">
        <v>20584948.700000007</v>
      </c>
      <c r="L2988" s="478">
        <v>20955436.090000004</v>
      </c>
      <c r="M2988" s="478">
        <v>21173142.469999988</v>
      </c>
      <c r="N2988" s="478">
        <v>21727770.490000006</v>
      </c>
      <c r="O2988" s="478">
        <v>21358895.019999992</v>
      </c>
      <c r="P2988" s="460">
        <v>20943588.053333338</v>
      </c>
      <c r="Q2988" s="395">
        <v>0.2375504004884243</v>
      </c>
      <c r="R2988" s="395">
        <v>2.8569656478407463E-3</v>
      </c>
    </row>
    <row r="2989" spans="1:18" ht="15" x14ac:dyDescent="0.25">
      <c r="A2989" s="16" t="s">
        <v>1154</v>
      </c>
      <c r="B2989" s="204"/>
      <c r="C2989" s="438" t="s">
        <v>41</v>
      </c>
      <c r="D2989" s="470">
        <v>165729.87000000002</v>
      </c>
      <c r="E2989" s="470">
        <v>366831.91999999993</v>
      </c>
      <c r="F2989" s="470">
        <v>171443.47999999998</v>
      </c>
      <c r="G2989" s="470">
        <v>301875.38000000006</v>
      </c>
      <c r="H2989" s="470">
        <v>458071.35999999987</v>
      </c>
      <c r="I2989" s="470">
        <v>421869.85999999987</v>
      </c>
      <c r="J2989" s="470">
        <v>439964.41000000003</v>
      </c>
      <c r="K2989" s="470">
        <v>452313.24000000011</v>
      </c>
      <c r="L2989" s="470">
        <v>595193.09999999986</v>
      </c>
      <c r="M2989" s="470">
        <v>600449.16000000015</v>
      </c>
      <c r="N2989" s="470">
        <v>583287.52000000014</v>
      </c>
      <c r="O2989" s="470">
        <v>572374.1</v>
      </c>
      <c r="P2989" s="463">
        <v>427450.28333333338</v>
      </c>
      <c r="Q2989" s="434">
        <v>4.848308978201217E-3</v>
      </c>
      <c r="R2989" s="434">
        <v>5.8309529987568765E-5</v>
      </c>
    </row>
    <row r="2990" spans="1:18" ht="15" x14ac:dyDescent="0.25">
      <c r="A2990" s="16" t="s">
        <v>1155</v>
      </c>
      <c r="B2990" s="199" t="s">
        <v>46</v>
      </c>
      <c r="C2990" s="200" t="s">
        <v>241</v>
      </c>
      <c r="D2990" s="243">
        <v>8001083.2700000033</v>
      </c>
      <c r="E2990" s="243">
        <v>8281664.0300000012</v>
      </c>
      <c r="F2990" s="243">
        <v>8111583.7599999988</v>
      </c>
      <c r="G2990" s="243">
        <v>7779583.3599999966</v>
      </c>
      <c r="H2990" s="243">
        <v>7719057.1700000018</v>
      </c>
      <c r="I2990" s="243">
        <v>6429609.919999999</v>
      </c>
      <c r="J2990" s="243">
        <v>7768359.4699999997</v>
      </c>
      <c r="K2990" s="243">
        <v>7594203.839999998</v>
      </c>
      <c r="L2990" s="243">
        <v>7753404.0600000033</v>
      </c>
      <c r="M2990" s="243">
        <v>7981309.9400000051</v>
      </c>
      <c r="N2990" s="243">
        <v>8041325.3300000001</v>
      </c>
      <c r="O2990" s="243">
        <v>8142141.7299999986</v>
      </c>
      <c r="P2990" s="236">
        <v>7800277.1566666691</v>
      </c>
      <c r="Q2990" s="105">
        <v>8.3527116014751976E-2</v>
      </c>
      <c r="R2990" s="105">
        <v>1.0640547275607203E-3</v>
      </c>
    </row>
    <row r="2991" spans="1:18" ht="15" x14ac:dyDescent="0.25">
      <c r="A2991" s="16" t="s">
        <v>1156</v>
      </c>
      <c r="B2991" s="199"/>
      <c r="C2991" s="200" t="s">
        <v>242</v>
      </c>
      <c r="D2991" s="243">
        <v>7903553.0600000024</v>
      </c>
      <c r="E2991" s="243">
        <v>8115283.6000000034</v>
      </c>
      <c r="F2991" s="243">
        <v>7849933.2899999963</v>
      </c>
      <c r="G2991" s="243">
        <v>7450043.9700000016</v>
      </c>
      <c r="H2991" s="243">
        <v>7540895.1500000013</v>
      </c>
      <c r="I2991" s="243">
        <v>5607286.9199999981</v>
      </c>
      <c r="J2991" s="243">
        <v>7765079.8199999994</v>
      </c>
      <c r="K2991" s="243">
        <v>7804362.419999999</v>
      </c>
      <c r="L2991" s="243">
        <v>7881965.4999999953</v>
      </c>
      <c r="M2991" s="243">
        <v>7916563.0999999996</v>
      </c>
      <c r="N2991" s="243">
        <v>7938844.3699999992</v>
      </c>
      <c r="O2991" s="243">
        <v>8089847.5200000005</v>
      </c>
      <c r="P2991" s="236">
        <v>7655304.8933333335</v>
      </c>
      <c r="Q2991" s="105">
        <v>8.1974720527366582E-2</v>
      </c>
      <c r="R2991" s="105">
        <v>1.0442787094697256E-3</v>
      </c>
    </row>
    <row r="2992" spans="1:18" ht="15" x14ac:dyDescent="0.25">
      <c r="A2992" s="16" t="s">
        <v>1157</v>
      </c>
      <c r="B2992" s="199"/>
      <c r="C2992" s="200" t="s">
        <v>243</v>
      </c>
      <c r="D2992" s="243">
        <v>28711474.880000014</v>
      </c>
      <c r="E2992" s="243">
        <v>29349753.690000027</v>
      </c>
      <c r="F2992" s="243">
        <v>28487205.249999989</v>
      </c>
      <c r="G2992" s="243">
        <v>26884402.82</v>
      </c>
      <c r="H2992" s="243">
        <v>26993635.209999993</v>
      </c>
      <c r="I2992" s="243">
        <v>26219326.469999976</v>
      </c>
      <c r="J2992" s="243">
        <v>27669768.819999982</v>
      </c>
      <c r="K2992" s="243">
        <v>27830011.939999994</v>
      </c>
      <c r="L2992" s="243">
        <v>28192722.199999981</v>
      </c>
      <c r="M2992" s="243">
        <v>28667750.389999982</v>
      </c>
      <c r="N2992" s="243">
        <v>29185444.719999995</v>
      </c>
      <c r="O2992" s="243">
        <v>29452766.370000012</v>
      </c>
      <c r="P2992" s="236">
        <v>28137021.896666661</v>
      </c>
      <c r="Q2992" s="105">
        <v>0.30129753662199577</v>
      </c>
      <c r="R2992" s="105">
        <v>3.8382394070497093E-3</v>
      </c>
    </row>
    <row r="2993" spans="1:18" ht="15" x14ac:dyDescent="0.25">
      <c r="A2993" s="16" t="s">
        <v>1158</v>
      </c>
      <c r="B2993" s="199"/>
      <c r="C2993" s="382" t="s">
        <v>244</v>
      </c>
      <c r="D2993" s="478">
        <v>32044242.689999986</v>
      </c>
      <c r="E2993" s="478">
        <v>32480631.819999997</v>
      </c>
      <c r="F2993" s="478">
        <v>31818283.98999998</v>
      </c>
      <c r="G2993" s="478">
        <v>30237389.550000031</v>
      </c>
      <c r="H2993" s="478">
        <v>29836350.030000031</v>
      </c>
      <c r="I2993" s="478">
        <v>27779793.960000001</v>
      </c>
      <c r="J2993" s="478">
        <v>30503670.40000001</v>
      </c>
      <c r="K2993" s="478">
        <v>30377350.930000011</v>
      </c>
      <c r="L2993" s="478">
        <v>30701684.009999935</v>
      </c>
      <c r="M2993" s="478">
        <v>31051605.129999962</v>
      </c>
      <c r="N2993" s="478">
        <v>31475608.79999999</v>
      </c>
      <c r="O2993" s="478">
        <v>31510701.949999999</v>
      </c>
      <c r="P2993" s="460">
        <v>30818109.438333329</v>
      </c>
      <c r="Q2993" s="395">
        <v>0.33000722291142459</v>
      </c>
      <c r="R2993" s="395">
        <v>4.2039730619463618E-3</v>
      </c>
    </row>
    <row r="2994" spans="1:18" ht="15" x14ac:dyDescent="0.25">
      <c r="A2994" s="16" t="s">
        <v>1159</v>
      </c>
      <c r="B2994" s="199"/>
      <c r="C2994" s="382" t="s">
        <v>40</v>
      </c>
      <c r="D2994" s="478">
        <v>19280770.97000001</v>
      </c>
      <c r="E2994" s="478">
        <v>19175770.320000004</v>
      </c>
      <c r="F2994" s="478">
        <v>18985063.419999994</v>
      </c>
      <c r="G2994" s="478">
        <v>18343390.809999991</v>
      </c>
      <c r="H2994" s="478">
        <v>17760087.73</v>
      </c>
      <c r="I2994" s="478">
        <v>17645057.930000011</v>
      </c>
      <c r="J2994" s="478">
        <v>18278638.249999993</v>
      </c>
      <c r="K2994" s="478">
        <v>18458215.529999997</v>
      </c>
      <c r="L2994" s="478">
        <v>18682119.27999999</v>
      </c>
      <c r="M2994" s="478">
        <v>18612481.79000001</v>
      </c>
      <c r="N2994" s="478">
        <v>18884530.97000001</v>
      </c>
      <c r="O2994" s="478">
        <v>18791384.950000003</v>
      </c>
      <c r="P2994" s="460">
        <v>18574792.662500005</v>
      </c>
      <c r="Q2994" s="395">
        <v>0.19890304286746796</v>
      </c>
      <c r="R2994" s="395">
        <v>2.5338325227458216E-3</v>
      </c>
    </row>
    <row r="2995" spans="1:18" ht="15" x14ac:dyDescent="0.25">
      <c r="A2995" s="16" t="s">
        <v>1160</v>
      </c>
      <c r="B2995" s="204"/>
      <c r="C2995" s="438" t="s">
        <v>41</v>
      </c>
      <c r="D2995" s="470">
        <v>206224.89000000007</v>
      </c>
      <c r="E2995" s="470">
        <v>451819.91</v>
      </c>
      <c r="F2995" s="470">
        <v>190707.03</v>
      </c>
      <c r="G2995" s="470">
        <v>200555.98</v>
      </c>
      <c r="H2995" s="470">
        <v>430896.65000000008</v>
      </c>
      <c r="I2995" s="470">
        <v>402581.08999999968</v>
      </c>
      <c r="J2995" s="470">
        <v>438542.8699999997</v>
      </c>
      <c r="K2995" s="470">
        <v>466816.41999999987</v>
      </c>
      <c r="L2995" s="470">
        <v>497574.26</v>
      </c>
      <c r="M2995" s="470">
        <v>504824.69999999978</v>
      </c>
      <c r="N2995" s="470">
        <v>509475.20000000013</v>
      </c>
      <c r="O2995" s="470">
        <v>507905.46000000025</v>
      </c>
      <c r="P2995" s="463">
        <v>400660.37166666659</v>
      </c>
      <c r="Q2995" s="434">
        <v>4.2903610569930695E-3</v>
      </c>
      <c r="R2995" s="434">
        <v>5.4655053154590122E-5</v>
      </c>
    </row>
    <row r="2996" spans="1:18" ht="15" x14ac:dyDescent="0.25">
      <c r="A2996" s="16" t="s">
        <v>1161</v>
      </c>
      <c r="B2996" s="199" t="s">
        <v>47</v>
      </c>
      <c r="C2996" s="200" t="s">
        <v>241</v>
      </c>
      <c r="D2996" s="243">
        <v>10434612.029999994</v>
      </c>
      <c r="E2996" s="243">
        <v>11018771.120000005</v>
      </c>
      <c r="F2996" s="243">
        <v>10656969.82</v>
      </c>
      <c r="G2996" s="243">
        <v>10086923.1</v>
      </c>
      <c r="H2996" s="243">
        <v>10040121.97000001</v>
      </c>
      <c r="I2996" s="243">
        <v>7542108.4100000001</v>
      </c>
      <c r="J2996" s="243">
        <v>9800689.1499999985</v>
      </c>
      <c r="K2996" s="243">
        <v>9531389.6100000087</v>
      </c>
      <c r="L2996" s="243">
        <v>9775788</v>
      </c>
      <c r="M2996" s="243">
        <v>9868498.1400000006</v>
      </c>
      <c r="N2996" s="243">
        <v>10125289.870000001</v>
      </c>
      <c r="O2996" s="243">
        <v>10197457.59</v>
      </c>
      <c r="P2996" s="236">
        <v>9923218.2341666687</v>
      </c>
      <c r="Q2996" s="105">
        <v>8.5505267786803937E-2</v>
      </c>
      <c r="R2996" s="105">
        <v>1.3536502694211896E-3</v>
      </c>
    </row>
    <row r="2997" spans="1:18" ht="15" x14ac:dyDescent="0.25">
      <c r="A2997" s="16" t="s">
        <v>1162</v>
      </c>
      <c r="B2997" s="199"/>
      <c r="C2997" s="200" t="s">
        <v>242</v>
      </c>
      <c r="D2997" s="243">
        <v>10421048.9</v>
      </c>
      <c r="E2997" s="243">
        <v>10729908.030000005</v>
      </c>
      <c r="F2997" s="243">
        <v>10632269.9</v>
      </c>
      <c r="G2997" s="243">
        <v>10134989.880000001</v>
      </c>
      <c r="H2997" s="243">
        <v>10117868.870000001</v>
      </c>
      <c r="I2997" s="243">
        <v>6434000.9000000032</v>
      </c>
      <c r="J2997" s="243">
        <v>10199078.100000007</v>
      </c>
      <c r="K2997" s="243">
        <v>10281723.529999999</v>
      </c>
      <c r="L2997" s="243">
        <v>11274727.489999998</v>
      </c>
      <c r="M2997" s="243">
        <v>11392372.749999998</v>
      </c>
      <c r="N2997" s="243">
        <v>11447632.390000004</v>
      </c>
      <c r="O2997" s="243">
        <v>11398672.610000001</v>
      </c>
      <c r="P2997" s="236">
        <v>10372024.445833335</v>
      </c>
      <c r="Q2997" s="105">
        <v>8.9372490537262969E-2</v>
      </c>
      <c r="R2997" s="105">
        <v>1.4148730133943805E-3</v>
      </c>
    </row>
    <row r="2998" spans="1:18" ht="15" x14ac:dyDescent="0.25">
      <c r="A2998" s="16" t="s">
        <v>1163</v>
      </c>
      <c r="B2998" s="199"/>
      <c r="C2998" s="200" t="s">
        <v>243</v>
      </c>
      <c r="D2998" s="243">
        <v>41021718.219999976</v>
      </c>
      <c r="E2998" s="243">
        <v>41812613.340000018</v>
      </c>
      <c r="F2998" s="243">
        <v>40610160.339999981</v>
      </c>
      <c r="G2998" s="243">
        <v>38048581.619999982</v>
      </c>
      <c r="H2998" s="243">
        <v>39167228.740000002</v>
      </c>
      <c r="I2998" s="243">
        <v>35108662.780000001</v>
      </c>
      <c r="J2998" s="243">
        <v>38601171.890000015</v>
      </c>
      <c r="K2998" s="243">
        <v>38698917.850000024</v>
      </c>
      <c r="L2998" s="243">
        <v>39800335.349999964</v>
      </c>
      <c r="M2998" s="243">
        <v>40199077.159999974</v>
      </c>
      <c r="N2998" s="243">
        <v>41076435.860000037</v>
      </c>
      <c r="O2998" s="243">
        <v>41635467.070000015</v>
      </c>
      <c r="P2998" s="236">
        <v>39648364.184999995</v>
      </c>
      <c r="Q2998" s="105">
        <v>0.34163755315533967</v>
      </c>
      <c r="R2998" s="105">
        <v>5.4085295309079517E-3</v>
      </c>
    </row>
    <row r="2999" spans="1:18" ht="15" x14ac:dyDescent="0.25">
      <c r="A2999" s="16" t="s">
        <v>1164</v>
      </c>
      <c r="B2999" s="199"/>
      <c r="C2999" s="382" t="s">
        <v>244</v>
      </c>
      <c r="D2999" s="478">
        <v>38694532.359999962</v>
      </c>
      <c r="E2999" s="478">
        <v>39484432.020000003</v>
      </c>
      <c r="F2999" s="478">
        <v>39014834.729999997</v>
      </c>
      <c r="G2999" s="478">
        <v>37074844.409999989</v>
      </c>
      <c r="H2999" s="478">
        <v>37037051.869999982</v>
      </c>
      <c r="I2999" s="478">
        <v>31173774.68999999</v>
      </c>
      <c r="J2999" s="478">
        <v>37404514.649999991</v>
      </c>
      <c r="K2999" s="478">
        <v>37045479.310000017</v>
      </c>
      <c r="L2999" s="478">
        <v>37864658.850000016</v>
      </c>
      <c r="M2999" s="478">
        <v>38414225.470000006</v>
      </c>
      <c r="N2999" s="478">
        <v>39167006.430000007</v>
      </c>
      <c r="O2999" s="478">
        <v>39269625.970000029</v>
      </c>
      <c r="P2999" s="460">
        <v>37637081.729999997</v>
      </c>
      <c r="Q2999" s="395">
        <v>0.32430696131996645</v>
      </c>
      <c r="R2999" s="395">
        <v>5.1341656125856927E-3</v>
      </c>
    </row>
    <row r="3000" spans="1:18" ht="15" x14ac:dyDescent="0.25">
      <c r="A3000" s="16" t="s">
        <v>1165</v>
      </c>
      <c r="B3000" s="199"/>
      <c r="C3000" s="382" t="s">
        <v>40</v>
      </c>
      <c r="D3000" s="478">
        <v>18756318.769999988</v>
      </c>
      <c r="E3000" s="478">
        <v>18361766.649999987</v>
      </c>
      <c r="F3000" s="478">
        <v>18451007.799999986</v>
      </c>
      <c r="G3000" s="478">
        <v>17697041.07</v>
      </c>
      <c r="H3000" s="478">
        <v>16892834.52999999</v>
      </c>
      <c r="I3000" s="478">
        <v>16075649.78999999</v>
      </c>
      <c r="J3000" s="478">
        <v>17050573.799999993</v>
      </c>
      <c r="K3000" s="478">
        <v>17275982.919999991</v>
      </c>
      <c r="L3000" s="478">
        <v>17589228.050000008</v>
      </c>
      <c r="M3000" s="478">
        <v>17775920.489999998</v>
      </c>
      <c r="N3000" s="478">
        <v>18024284.79999999</v>
      </c>
      <c r="O3000" s="478">
        <v>17822849.120000005</v>
      </c>
      <c r="P3000" s="460">
        <v>17647788.149166662</v>
      </c>
      <c r="Q3000" s="395">
        <v>0.15206547069011442</v>
      </c>
      <c r="R3000" s="395">
        <v>2.4073775885080765E-3</v>
      </c>
    </row>
    <row r="3001" spans="1:18" ht="15" x14ac:dyDescent="0.25">
      <c r="A3001" s="16" t="s">
        <v>1166</v>
      </c>
      <c r="B3001" s="204"/>
      <c r="C3001" s="438" t="s">
        <v>41</v>
      </c>
      <c r="D3001" s="470">
        <v>478880.3899999999</v>
      </c>
      <c r="E3001" s="470">
        <v>968071.3200000003</v>
      </c>
      <c r="F3001" s="470">
        <v>416617.76000000018</v>
      </c>
      <c r="G3001" s="470">
        <v>422330.80000000005</v>
      </c>
      <c r="H3001" s="470">
        <v>876603.60999999987</v>
      </c>
      <c r="I3001" s="470">
        <v>775539.21</v>
      </c>
      <c r="J3001" s="470">
        <v>901932.66999999969</v>
      </c>
      <c r="K3001" s="470">
        <v>922524.2000000003</v>
      </c>
      <c r="L3001" s="470">
        <v>1000980.9199999999</v>
      </c>
      <c r="M3001" s="470">
        <v>1038877.14</v>
      </c>
      <c r="N3001" s="470">
        <v>1049383.9000000001</v>
      </c>
      <c r="O3001" s="470">
        <v>1053117.7900000003</v>
      </c>
      <c r="P3001" s="463">
        <v>825404.97583333345</v>
      </c>
      <c r="Q3001" s="434">
        <v>7.1122565105126373E-3</v>
      </c>
      <c r="R3001" s="434">
        <v>1.1259549488404572E-4</v>
      </c>
    </row>
    <row r="3002" spans="1:18" ht="15" x14ac:dyDescent="0.25">
      <c r="A3002" s="16" t="s">
        <v>1167</v>
      </c>
      <c r="B3002" s="199" t="s">
        <v>45</v>
      </c>
      <c r="C3002" s="200" t="s">
        <v>241</v>
      </c>
      <c r="D3002" s="243">
        <v>7369111.3800000018</v>
      </c>
      <c r="E3002" s="243">
        <v>7769975.6300000008</v>
      </c>
      <c r="F3002" s="243">
        <v>7627842.7800000003</v>
      </c>
      <c r="G3002" s="243">
        <v>7164293.6499999985</v>
      </c>
      <c r="H3002" s="243">
        <v>7207593.9600000018</v>
      </c>
      <c r="I3002" s="243">
        <v>5860962.1500000013</v>
      </c>
      <c r="J3002" s="243">
        <v>7287906.9700000007</v>
      </c>
      <c r="K3002" s="243">
        <v>7099981.6899999967</v>
      </c>
      <c r="L3002" s="243">
        <v>7048017.7400000002</v>
      </c>
      <c r="M3002" s="243">
        <v>7237041.6999999974</v>
      </c>
      <c r="N3002" s="243">
        <v>7418791.7799999975</v>
      </c>
      <c r="O3002" s="243">
        <v>7646327.0199999986</v>
      </c>
      <c r="P3002" s="236">
        <v>7228153.8708333336</v>
      </c>
      <c r="Q3002" s="105">
        <v>9.2246659743768541E-2</v>
      </c>
      <c r="R3002" s="105">
        <v>9.8601000237832914E-4</v>
      </c>
    </row>
    <row r="3003" spans="1:18" ht="15" x14ac:dyDescent="0.25">
      <c r="A3003" s="16" t="s">
        <v>1168</v>
      </c>
      <c r="B3003" s="199"/>
      <c r="C3003" s="200" t="s">
        <v>242</v>
      </c>
      <c r="D3003" s="243">
        <v>7634285.5799999963</v>
      </c>
      <c r="E3003" s="243">
        <v>7992167.429999996</v>
      </c>
      <c r="F3003" s="243">
        <v>7741832.9099999992</v>
      </c>
      <c r="G3003" s="243">
        <v>7324828.6199999982</v>
      </c>
      <c r="H3003" s="243">
        <v>7248141.4199999999</v>
      </c>
      <c r="I3003" s="243">
        <v>4786953.0599999987</v>
      </c>
      <c r="J3003" s="243">
        <v>7461604.0800000038</v>
      </c>
      <c r="K3003" s="243">
        <v>7467412.7199999951</v>
      </c>
      <c r="L3003" s="243">
        <v>7419449.6499999985</v>
      </c>
      <c r="M3003" s="243">
        <v>7452781.1199999982</v>
      </c>
      <c r="N3003" s="243">
        <v>7431217.5499999989</v>
      </c>
      <c r="O3003" s="243">
        <v>7493900.2299999986</v>
      </c>
      <c r="P3003" s="236">
        <v>7287881.1974999979</v>
      </c>
      <c r="Q3003" s="105">
        <v>9.3008907819678618E-2</v>
      </c>
      <c r="R3003" s="105">
        <v>9.9415755188558114E-4</v>
      </c>
    </row>
    <row r="3004" spans="1:18" ht="15" x14ac:dyDescent="0.25">
      <c r="A3004" s="16" t="s">
        <v>1169</v>
      </c>
      <c r="B3004" s="199"/>
      <c r="C3004" s="200" t="s">
        <v>243</v>
      </c>
      <c r="D3004" s="243">
        <v>27205938.779999997</v>
      </c>
      <c r="E3004" s="243">
        <v>27719260.739999995</v>
      </c>
      <c r="F3004" s="243">
        <v>26773306.780000009</v>
      </c>
      <c r="G3004" s="243">
        <v>25004638.470000006</v>
      </c>
      <c r="H3004" s="243">
        <v>25243986.680000003</v>
      </c>
      <c r="I3004" s="243">
        <v>23570636.330000006</v>
      </c>
      <c r="J3004" s="243">
        <v>25597662.659999985</v>
      </c>
      <c r="K3004" s="243">
        <v>25675211.040000003</v>
      </c>
      <c r="L3004" s="243">
        <v>26080861.010000017</v>
      </c>
      <c r="M3004" s="243">
        <v>26247121.039999995</v>
      </c>
      <c r="N3004" s="243">
        <v>26764340.96999998</v>
      </c>
      <c r="O3004" s="243">
        <v>26930440.169999976</v>
      </c>
      <c r="P3004" s="236">
        <v>26067783.722499996</v>
      </c>
      <c r="Q3004" s="105">
        <v>0.3326805181924512</v>
      </c>
      <c r="R3004" s="105">
        <v>3.5559696084965444E-3</v>
      </c>
    </row>
    <row r="3005" spans="1:18" ht="15" x14ac:dyDescent="0.25">
      <c r="A3005" s="16" t="s">
        <v>1170</v>
      </c>
      <c r="B3005" s="199"/>
      <c r="C3005" s="382" t="s">
        <v>244</v>
      </c>
      <c r="D3005" s="478">
        <v>25245555.860000003</v>
      </c>
      <c r="E3005" s="478">
        <v>25576883.330000009</v>
      </c>
      <c r="F3005" s="478">
        <v>24956852.19000002</v>
      </c>
      <c r="G3005" s="478">
        <v>23450501.510000028</v>
      </c>
      <c r="H3005" s="478">
        <v>23255604.25</v>
      </c>
      <c r="I3005" s="478">
        <v>19773551.279999986</v>
      </c>
      <c r="J3005" s="478">
        <v>23527644.670000002</v>
      </c>
      <c r="K3005" s="478">
        <v>23437538.989999983</v>
      </c>
      <c r="L3005" s="478">
        <v>23767908.819999989</v>
      </c>
      <c r="M3005" s="478">
        <v>23854575.179999989</v>
      </c>
      <c r="N3005" s="478">
        <v>24038535.550000019</v>
      </c>
      <c r="O3005" s="478">
        <v>23959425.299999982</v>
      </c>
      <c r="P3005" s="460">
        <v>23737048.077499997</v>
      </c>
      <c r="Q3005" s="395">
        <v>0.30293536032239599</v>
      </c>
      <c r="R3005" s="395">
        <v>3.2380283056497703E-3</v>
      </c>
    </row>
    <row r="3006" spans="1:18" ht="15" x14ac:dyDescent="0.25">
      <c r="A3006" s="16" t="s">
        <v>1171</v>
      </c>
      <c r="B3006" s="199"/>
      <c r="C3006" s="382" t="s">
        <v>40</v>
      </c>
      <c r="D3006" s="478">
        <v>14282005.699999996</v>
      </c>
      <c r="E3006" s="478">
        <v>14173989.859999998</v>
      </c>
      <c r="F3006" s="478">
        <v>13977354.21000001</v>
      </c>
      <c r="G3006" s="478">
        <v>13423887.139999991</v>
      </c>
      <c r="H3006" s="478">
        <v>13011039.729999987</v>
      </c>
      <c r="I3006" s="478">
        <v>12547394.329999998</v>
      </c>
      <c r="J3006" s="478">
        <v>13206290.860000005</v>
      </c>
      <c r="K3006" s="478">
        <v>13392637.479999999</v>
      </c>
      <c r="L3006" s="478">
        <v>13593832.650000004</v>
      </c>
      <c r="M3006" s="478">
        <v>13880509.120000003</v>
      </c>
      <c r="N3006" s="478">
        <v>14156244.279999996</v>
      </c>
      <c r="O3006" s="478">
        <v>14044978.66</v>
      </c>
      <c r="P3006" s="460">
        <v>13640847.001666665</v>
      </c>
      <c r="Q3006" s="444">
        <v>0.17408630121407173</v>
      </c>
      <c r="R3006" s="444">
        <v>1.8607810272037169E-3</v>
      </c>
    </row>
    <row r="3007" spans="1:18" ht="15" x14ac:dyDescent="0.25">
      <c r="A3007" s="16" t="s">
        <v>1172</v>
      </c>
      <c r="B3007" s="204"/>
      <c r="C3007" s="438" t="s">
        <v>41</v>
      </c>
      <c r="D3007" s="470">
        <v>283965.19000000006</v>
      </c>
      <c r="E3007" s="470">
        <v>436090.05999999994</v>
      </c>
      <c r="F3007" s="470">
        <v>275585.59000000003</v>
      </c>
      <c r="G3007" s="470">
        <v>273888.70000000007</v>
      </c>
      <c r="H3007" s="470">
        <v>393853.1</v>
      </c>
      <c r="I3007" s="470">
        <v>334177.16999999981</v>
      </c>
      <c r="J3007" s="470">
        <v>393749.10000000003</v>
      </c>
      <c r="K3007" s="470">
        <v>455550.46000000008</v>
      </c>
      <c r="L3007" s="470">
        <v>484199.11000000004</v>
      </c>
      <c r="M3007" s="470">
        <v>479205.72</v>
      </c>
      <c r="N3007" s="470">
        <v>474704.14999999997</v>
      </c>
      <c r="O3007" s="470">
        <v>456169.61999999976</v>
      </c>
      <c r="P3007" s="463">
        <v>395094.83083333337</v>
      </c>
      <c r="Q3007" s="434">
        <v>5.0422527076339641E-3</v>
      </c>
      <c r="R3007" s="434">
        <v>5.3895844229548396E-5</v>
      </c>
    </row>
    <row r="3008" spans="1:18" ht="15" x14ac:dyDescent="0.25">
      <c r="A3008" s="16" t="s">
        <v>1173</v>
      </c>
      <c r="B3008" s="199" t="s">
        <v>54</v>
      </c>
      <c r="C3008" s="200" t="s">
        <v>241</v>
      </c>
      <c r="D3008" s="243">
        <v>3741329.7200000007</v>
      </c>
      <c r="E3008" s="243">
        <v>3848196.3299999996</v>
      </c>
      <c r="F3008" s="243">
        <v>3830519.57</v>
      </c>
      <c r="G3008" s="243">
        <v>3773529.0100000002</v>
      </c>
      <c r="H3008" s="243">
        <v>3692430.899999999</v>
      </c>
      <c r="I3008" s="243">
        <v>3585959.32</v>
      </c>
      <c r="J3008" s="243">
        <v>3685569.98</v>
      </c>
      <c r="K3008" s="243">
        <v>3742927.3499999996</v>
      </c>
      <c r="L3008" s="243">
        <v>3852376.7999999993</v>
      </c>
      <c r="M3008" s="243">
        <v>3930150.4600000014</v>
      </c>
      <c r="N3008" s="243">
        <v>4012464.9999999991</v>
      </c>
      <c r="O3008" s="243">
        <v>4040126.7299999995</v>
      </c>
      <c r="P3008" s="236">
        <v>3811298.4308333327</v>
      </c>
      <c r="Q3008" s="105">
        <v>9.0435689648192527E-2</v>
      </c>
      <c r="R3008" s="105">
        <v>5.1990846376617599E-4</v>
      </c>
    </row>
    <row r="3009" spans="1:18" ht="15" x14ac:dyDescent="0.25">
      <c r="A3009" s="16" t="s">
        <v>1174</v>
      </c>
      <c r="B3009" s="199"/>
      <c r="C3009" s="200" t="s">
        <v>242</v>
      </c>
      <c r="D3009" s="243">
        <v>1854729.25</v>
      </c>
      <c r="E3009" s="243">
        <v>1888724.7300000004</v>
      </c>
      <c r="F3009" s="243">
        <v>1840376.1999999993</v>
      </c>
      <c r="G3009" s="243">
        <v>1825113.59</v>
      </c>
      <c r="H3009" s="243">
        <v>1879245.0799999998</v>
      </c>
      <c r="I3009" s="243">
        <v>1893193.8399999996</v>
      </c>
      <c r="J3009" s="243">
        <v>1884893.09</v>
      </c>
      <c r="K3009" s="243">
        <v>1951944.7700000003</v>
      </c>
      <c r="L3009" s="243">
        <v>2034208.3700000006</v>
      </c>
      <c r="M3009" s="243">
        <v>2034540.0900000003</v>
      </c>
      <c r="N3009" s="243">
        <v>2091969.58</v>
      </c>
      <c r="O3009" s="243">
        <v>2144074.37</v>
      </c>
      <c r="P3009" s="236">
        <v>1943584.4133333331</v>
      </c>
      <c r="Q3009" s="105">
        <v>4.6117983149077633E-2</v>
      </c>
      <c r="R3009" s="105">
        <v>2.6512906424781775E-4</v>
      </c>
    </row>
    <row r="3010" spans="1:18" ht="15" x14ac:dyDescent="0.25">
      <c r="A3010" s="16" t="s">
        <v>1175</v>
      </c>
      <c r="B3010" s="199"/>
      <c r="C3010" s="200" t="s">
        <v>243</v>
      </c>
      <c r="D3010" s="243">
        <v>8856144.700000003</v>
      </c>
      <c r="E3010" s="243">
        <v>8914311.0899999999</v>
      </c>
      <c r="F3010" s="243">
        <v>8809623.019999994</v>
      </c>
      <c r="G3010" s="243">
        <v>8650225.2099999972</v>
      </c>
      <c r="H3010" s="243">
        <v>8554958.7600000016</v>
      </c>
      <c r="I3010" s="243">
        <v>8586206.9299999978</v>
      </c>
      <c r="J3010" s="243">
        <v>8680639.9099999908</v>
      </c>
      <c r="K3010" s="243">
        <v>8607743.7800000031</v>
      </c>
      <c r="L3010" s="243">
        <v>8525781.8900000006</v>
      </c>
      <c r="M3010" s="243">
        <v>8716355.7699999996</v>
      </c>
      <c r="N3010" s="243">
        <v>8866647.900000006</v>
      </c>
      <c r="O3010" s="243">
        <v>8885347.410000002</v>
      </c>
      <c r="P3010" s="236">
        <v>8721165.5308333319</v>
      </c>
      <c r="Q3010" s="105">
        <v>0.20693856270512745</v>
      </c>
      <c r="R3010" s="105">
        <v>1.1896753444192215E-3</v>
      </c>
    </row>
    <row r="3011" spans="1:18" ht="15" x14ac:dyDescent="0.25">
      <c r="A3011" s="16" t="s">
        <v>1176</v>
      </c>
      <c r="B3011" s="199"/>
      <c r="C3011" s="382" t="s">
        <v>244</v>
      </c>
      <c r="D3011" s="478">
        <v>12107719.289999997</v>
      </c>
      <c r="E3011" s="478">
        <v>12312319.739999996</v>
      </c>
      <c r="F3011" s="478">
        <v>12365173.199999997</v>
      </c>
      <c r="G3011" s="478">
        <v>12111127.35</v>
      </c>
      <c r="H3011" s="478">
        <v>11996001.120000008</v>
      </c>
      <c r="I3011" s="478">
        <v>12134307.33</v>
      </c>
      <c r="J3011" s="478">
        <v>12241069.350000001</v>
      </c>
      <c r="K3011" s="478">
        <v>12356414.859999999</v>
      </c>
      <c r="L3011" s="478">
        <v>12459775.330000002</v>
      </c>
      <c r="M3011" s="478">
        <v>12635943.589999996</v>
      </c>
      <c r="N3011" s="478">
        <v>12920462.81000001</v>
      </c>
      <c r="O3011" s="478">
        <v>13012985.210000012</v>
      </c>
      <c r="P3011" s="460">
        <v>12387774.931666667</v>
      </c>
      <c r="Q3011" s="395">
        <v>0.29394102547538253</v>
      </c>
      <c r="R3011" s="395">
        <v>1.6898464266404238E-3</v>
      </c>
    </row>
    <row r="3012" spans="1:18" ht="15" x14ac:dyDescent="0.25">
      <c r="A3012" s="16" t="s">
        <v>1177</v>
      </c>
      <c r="B3012" s="199"/>
      <c r="C3012" s="382" t="s">
        <v>40</v>
      </c>
      <c r="D3012" s="478">
        <v>14965288.860000001</v>
      </c>
      <c r="E3012" s="478">
        <v>14595825.399999999</v>
      </c>
      <c r="F3012" s="478">
        <v>14848028.099999998</v>
      </c>
      <c r="G3012" s="478">
        <v>14577110.650000004</v>
      </c>
      <c r="H3012" s="478">
        <v>14044767.529999997</v>
      </c>
      <c r="I3012" s="478">
        <v>14395901.639999999</v>
      </c>
      <c r="J3012" s="478">
        <v>14606553.65</v>
      </c>
      <c r="K3012" s="478">
        <v>14828678.920000004</v>
      </c>
      <c r="L3012" s="478">
        <v>15092721.510000004</v>
      </c>
      <c r="M3012" s="478">
        <v>15167463.87000001</v>
      </c>
      <c r="N3012" s="478">
        <v>15515814.790000007</v>
      </c>
      <c r="O3012" s="478">
        <v>15221781.040000007</v>
      </c>
      <c r="P3012" s="460">
        <v>14821661.330000004</v>
      </c>
      <c r="Q3012" s="395">
        <v>0.35169304855967931</v>
      </c>
      <c r="R3012" s="395">
        <v>2.0218587739554042E-3</v>
      </c>
    </row>
    <row r="3013" spans="1:18" ht="15" x14ac:dyDescent="0.25">
      <c r="A3013" s="16" t="s">
        <v>1178</v>
      </c>
      <c r="B3013" s="204"/>
      <c r="C3013" s="438" t="s">
        <v>41</v>
      </c>
      <c r="D3013" s="470">
        <v>98137.579999999987</v>
      </c>
      <c r="E3013" s="470">
        <v>543177.08000000019</v>
      </c>
      <c r="F3013" s="470">
        <v>88232.99</v>
      </c>
      <c r="G3013" s="470">
        <v>83662.880000000005</v>
      </c>
      <c r="H3013" s="470">
        <v>501924.53</v>
      </c>
      <c r="I3013" s="470">
        <v>523869.18000000017</v>
      </c>
      <c r="J3013" s="470">
        <v>551605.82999999996</v>
      </c>
      <c r="K3013" s="470">
        <v>585547.51</v>
      </c>
      <c r="L3013" s="470">
        <v>594148.84999999986</v>
      </c>
      <c r="M3013" s="470">
        <v>614183.56000000006</v>
      </c>
      <c r="N3013" s="470">
        <v>645218.07000000007</v>
      </c>
      <c r="O3013" s="470">
        <v>669388.09000000008</v>
      </c>
      <c r="P3013" s="463">
        <v>458258.01249999995</v>
      </c>
      <c r="Q3013" s="434">
        <v>1.0873690462540381E-2</v>
      </c>
      <c r="R3013" s="434">
        <v>6.2512087051478317E-5</v>
      </c>
    </row>
    <row r="3014" spans="1:18" ht="15" x14ac:dyDescent="0.25">
      <c r="A3014" s="16" t="s">
        <v>1179</v>
      </c>
      <c r="B3014" s="199" t="s">
        <v>43</v>
      </c>
      <c r="C3014" s="200" t="s">
        <v>241</v>
      </c>
      <c r="D3014" s="243">
        <v>2063877.2299999993</v>
      </c>
      <c r="E3014" s="243">
        <v>2175066.8099999991</v>
      </c>
      <c r="F3014" s="243">
        <v>2179775.2000000002</v>
      </c>
      <c r="G3014" s="243">
        <v>2059120.1100000006</v>
      </c>
      <c r="H3014" s="243">
        <v>2014636.2300000004</v>
      </c>
      <c r="I3014" s="243">
        <v>1885075.33</v>
      </c>
      <c r="J3014" s="243">
        <v>2060426.27</v>
      </c>
      <c r="K3014" s="243">
        <v>1987659.3999999997</v>
      </c>
      <c r="L3014" s="243">
        <v>2038843.9300000004</v>
      </c>
      <c r="M3014" s="243">
        <v>2085603.7799999993</v>
      </c>
      <c r="N3014" s="243">
        <v>2251409.8399999994</v>
      </c>
      <c r="O3014" s="243">
        <v>2242693.73</v>
      </c>
      <c r="P3014" s="236">
        <v>2087015.655</v>
      </c>
      <c r="Q3014" s="105">
        <v>7.2807674634788988E-2</v>
      </c>
      <c r="R3014" s="105">
        <v>2.8469486783530725E-4</v>
      </c>
    </row>
    <row r="3015" spans="1:18" ht="15" x14ac:dyDescent="0.25">
      <c r="A3015" s="16" t="s">
        <v>1180</v>
      </c>
      <c r="B3015" s="199"/>
      <c r="C3015" s="200" t="s">
        <v>242</v>
      </c>
      <c r="D3015" s="243">
        <v>2372559.4299999992</v>
      </c>
      <c r="E3015" s="243">
        <v>2418134.5699999994</v>
      </c>
      <c r="F3015" s="243">
        <v>2384359.02</v>
      </c>
      <c r="G3015" s="243">
        <v>2269017.1100000008</v>
      </c>
      <c r="H3015" s="243">
        <v>2265622.0699999998</v>
      </c>
      <c r="I3015" s="243">
        <v>1783360.67</v>
      </c>
      <c r="J3015" s="243">
        <v>2348400.3699999996</v>
      </c>
      <c r="K3015" s="243">
        <v>2328868.0399999996</v>
      </c>
      <c r="L3015" s="243">
        <v>2417142.31</v>
      </c>
      <c r="M3015" s="243">
        <v>2445646.7999999998</v>
      </c>
      <c r="N3015" s="243">
        <v>2475857.1499999994</v>
      </c>
      <c r="O3015" s="243">
        <v>2520810.3899999997</v>
      </c>
      <c r="P3015" s="236">
        <v>2335814.8274999997</v>
      </c>
      <c r="Q3015" s="105">
        <v>8.1487288109362913E-2</v>
      </c>
      <c r="R3015" s="105">
        <v>3.1863416645183879E-4</v>
      </c>
    </row>
    <row r="3016" spans="1:18" ht="15" x14ac:dyDescent="0.25">
      <c r="A3016" s="16" t="s">
        <v>1181</v>
      </c>
      <c r="B3016" s="199"/>
      <c r="C3016" s="200" t="s">
        <v>243</v>
      </c>
      <c r="D3016" s="243">
        <v>9446800.1699999999</v>
      </c>
      <c r="E3016" s="243">
        <v>9522336.2599999961</v>
      </c>
      <c r="F3016" s="243">
        <v>9206963.9600000009</v>
      </c>
      <c r="G3016" s="243">
        <v>8487800.4199999981</v>
      </c>
      <c r="H3016" s="243">
        <v>8529484.599999994</v>
      </c>
      <c r="I3016" s="243">
        <v>8028332.6500000032</v>
      </c>
      <c r="J3016" s="243">
        <v>8584437.9100000001</v>
      </c>
      <c r="K3016" s="243">
        <v>8535647.889999995</v>
      </c>
      <c r="L3016" s="243">
        <v>8773896.139999995</v>
      </c>
      <c r="M3016" s="243">
        <v>8795102.3099999987</v>
      </c>
      <c r="N3016" s="243">
        <v>8937898.7799999956</v>
      </c>
      <c r="O3016" s="243">
        <v>9063339.8399999999</v>
      </c>
      <c r="P3016" s="236">
        <v>8826003.4108333346</v>
      </c>
      <c r="Q3016" s="105">
        <v>0.30790415161571527</v>
      </c>
      <c r="R3016" s="105">
        <v>1.2039765339283796E-3</v>
      </c>
    </row>
    <row r="3017" spans="1:18" ht="15" x14ac:dyDescent="0.25">
      <c r="A3017" s="16" t="s">
        <v>1182</v>
      </c>
      <c r="B3017" s="199"/>
      <c r="C3017" s="382" t="s">
        <v>244</v>
      </c>
      <c r="D3017" s="478">
        <v>9938443.8300000001</v>
      </c>
      <c r="E3017" s="478">
        <v>10109724.539999999</v>
      </c>
      <c r="F3017" s="478">
        <v>9894924.5099999923</v>
      </c>
      <c r="G3017" s="478">
        <v>9296744.5699999984</v>
      </c>
      <c r="H3017" s="478">
        <v>9207161.8500000034</v>
      </c>
      <c r="I3017" s="478">
        <v>8603086.3399999943</v>
      </c>
      <c r="J3017" s="478">
        <v>9399844.0800000001</v>
      </c>
      <c r="K3017" s="478">
        <v>9276223.6500000022</v>
      </c>
      <c r="L3017" s="478">
        <v>9543133.6999999993</v>
      </c>
      <c r="M3017" s="478">
        <v>9586411.5299999956</v>
      </c>
      <c r="N3017" s="478">
        <v>9791190.7999999896</v>
      </c>
      <c r="O3017" s="478">
        <v>9778049.0300000068</v>
      </c>
      <c r="P3017" s="460">
        <v>9535411.5358333308</v>
      </c>
      <c r="Q3017" s="395">
        <v>0.33265257926863362</v>
      </c>
      <c r="R3017" s="395">
        <v>1.3007486170243097E-3</v>
      </c>
    </row>
    <row r="3018" spans="1:18" ht="15" x14ac:dyDescent="0.25">
      <c r="A3018" s="16" t="s">
        <v>1183</v>
      </c>
      <c r="B3018" s="199"/>
      <c r="C3018" s="382" t="s">
        <v>40</v>
      </c>
      <c r="D3018" s="478">
        <v>5972999.6799999997</v>
      </c>
      <c r="E3018" s="478">
        <v>5852038.2599999998</v>
      </c>
      <c r="F3018" s="478">
        <v>5912913.4799999977</v>
      </c>
      <c r="G3018" s="478">
        <v>5634438.1199999992</v>
      </c>
      <c r="H3018" s="478">
        <v>5439100.2300000004</v>
      </c>
      <c r="I3018" s="478">
        <v>5413267.2199999997</v>
      </c>
      <c r="J3018" s="478">
        <v>5577496.339999998</v>
      </c>
      <c r="K3018" s="478">
        <v>5627014.2500000019</v>
      </c>
      <c r="L3018" s="478">
        <v>5677729.5000000019</v>
      </c>
      <c r="M3018" s="478">
        <v>5747099.8199999975</v>
      </c>
      <c r="N3018" s="478">
        <v>5862433.9900000012</v>
      </c>
      <c r="O3018" s="478">
        <v>5786396.5299999919</v>
      </c>
      <c r="P3018" s="460">
        <v>5708577.2849999992</v>
      </c>
      <c r="Q3018" s="444">
        <v>0.19914955433998749</v>
      </c>
      <c r="R3018" s="444">
        <v>7.7872087436771614E-4</v>
      </c>
    </row>
    <row r="3019" spans="1:18" ht="15" x14ac:dyDescent="0.25">
      <c r="A3019" s="16" t="s">
        <v>1184</v>
      </c>
      <c r="B3019" s="204"/>
      <c r="C3019" s="438" t="s">
        <v>41</v>
      </c>
      <c r="D3019" s="470">
        <v>45748.86</v>
      </c>
      <c r="E3019" s="470">
        <v>123624.21</v>
      </c>
      <c r="F3019" s="470">
        <v>46254.469999999994</v>
      </c>
      <c r="G3019" s="470">
        <v>103222.37000000001</v>
      </c>
      <c r="H3019" s="470">
        <v>186197.63000000006</v>
      </c>
      <c r="I3019" s="470">
        <v>192180.94999999995</v>
      </c>
      <c r="J3019" s="470">
        <v>209142.43999999992</v>
      </c>
      <c r="K3019" s="470">
        <v>217713.51000000004</v>
      </c>
      <c r="L3019" s="470">
        <v>239955.94000000015</v>
      </c>
      <c r="M3019" s="470">
        <v>231209.73</v>
      </c>
      <c r="N3019" s="470">
        <v>236765.71000000005</v>
      </c>
      <c r="O3019" s="470">
        <v>231418.74999999994</v>
      </c>
      <c r="P3019" s="463">
        <v>171952.88083333333</v>
      </c>
      <c r="Q3019" s="434">
        <v>5.9987520315117034E-3</v>
      </c>
      <c r="R3019" s="434">
        <v>2.3456509569280716E-5</v>
      </c>
    </row>
    <row r="3020" spans="1:18" ht="15" x14ac:dyDescent="0.25">
      <c r="A3020" s="16" t="s">
        <v>1185</v>
      </c>
      <c r="B3020" s="199" t="s">
        <v>44</v>
      </c>
      <c r="C3020" s="200" t="s">
        <v>241</v>
      </c>
      <c r="D3020" s="243">
        <v>3832139.6</v>
      </c>
      <c r="E3020" s="243">
        <v>4071511.1900000018</v>
      </c>
      <c r="F3020" s="243">
        <v>3859932.13</v>
      </c>
      <c r="G3020" s="243">
        <v>3479838.6299999994</v>
      </c>
      <c r="H3020" s="243">
        <v>3439664.7099999981</v>
      </c>
      <c r="I3020" s="243">
        <v>2589349.0199999996</v>
      </c>
      <c r="J3020" s="243">
        <v>3550766.8000000007</v>
      </c>
      <c r="K3020" s="243">
        <v>3596043.8499999987</v>
      </c>
      <c r="L3020" s="243">
        <v>3568049.6300000013</v>
      </c>
      <c r="M3020" s="243">
        <v>3618483.5700000003</v>
      </c>
      <c r="N3020" s="243">
        <v>3628480.4600000009</v>
      </c>
      <c r="O3020" s="243">
        <v>3874643.2199999988</v>
      </c>
      <c r="P3020" s="236">
        <v>3592408.5674999994</v>
      </c>
      <c r="Q3020" s="105">
        <v>0.11362912291060609</v>
      </c>
      <c r="R3020" s="105">
        <v>4.9004916656211555E-4</v>
      </c>
    </row>
    <row r="3021" spans="1:18" ht="15" x14ac:dyDescent="0.25">
      <c r="A3021" s="16" t="s">
        <v>1186</v>
      </c>
      <c r="B3021" s="199"/>
      <c r="C3021" s="200" t="s">
        <v>242</v>
      </c>
      <c r="D3021" s="243">
        <v>3214159.01</v>
      </c>
      <c r="E3021" s="243">
        <v>3239213.9200000004</v>
      </c>
      <c r="F3021" s="243">
        <v>3142978.8</v>
      </c>
      <c r="G3021" s="243">
        <v>2988147.3600000003</v>
      </c>
      <c r="H3021" s="243">
        <v>2932950.5399999991</v>
      </c>
      <c r="I3021" s="243">
        <v>1504472.7300000002</v>
      </c>
      <c r="J3021" s="243">
        <v>2945897.8499999996</v>
      </c>
      <c r="K3021" s="243">
        <v>3042534.16</v>
      </c>
      <c r="L3021" s="243">
        <v>3030134.0400000005</v>
      </c>
      <c r="M3021" s="243">
        <v>2988925.73</v>
      </c>
      <c r="N3021" s="243">
        <v>3125993.540000001</v>
      </c>
      <c r="O3021" s="243">
        <v>3098268.1800000016</v>
      </c>
      <c r="P3021" s="236">
        <v>2937806.3216666668</v>
      </c>
      <c r="Q3021" s="105">
        <v>9.2923827938793405E-2</v>
      </c>
      <c r="R3021" s="105">
        <v>4.0075328638233034E-4</v>
      </c>
    </row>
    <row r="3022" spans="1:18" ht="15" x14ac:dyDescent="0.25">
      <c r="A3022" s="16" t="s">
        <v>1187</v>
      </c>
      <c r="B3022" s="199"/>
      <c r="C3022" s="200" t="s">
        <v>243</v>
      </c>
      <c r="D3022" s="243">
        <v>12420215.909999998</v>
      </c>
      <c r="E3022" s="243">
        <v>12358563.819999995</v>
      </c>
      <c r="F3022" s="243">
        <v>11798442.169999992</v>
      </c>
      <c r="G3022" s="243">
        <v>10798089.200000001</v>
      </c>
      <c r="H3022" s="243">
        <v>11057806.300000004</v>
      </c>
      <c r="I3022" s="243">
        <v>9541832.0700000059</v>
      </c>
      <c r="J3022" s="243">
        <v>10706936.309999995</v>
      </c>
      <c r="K3022" s="243">
        <v>10769486.509999998</v>
      </c>
      <c r="L3022" s="243">
        <v>10865540.420000002</v>
      </c>
      <c r="M3022" s="243">
        <v>10810957.650000002</v>
      </c>
      <c r="N3022" s="243">
        <v>11174294.460000005</v>
      </c>
      <c r="O3022" s="243">
        <v>11328470.129999993</v>
      </c>
      <c r="P3022" s="236">
        <v>11135886.245833334</v>
      </c>
      <c r="Q3022" s="105">
        <v>0.35223192550921451</v>
      </c>
      <c r="R3022" s="105">
        <v>1.519073254381763E-3</v>
      </c>
    </row>
    <row r="3023" spans="1:18" ht="15" x14ac:dyDescent="0.25">
      <c r="A3023" s="16" t="s">
        <v>1188</v>
      </c>
      <c r="B3023" s="199"/>
      <c r="C3023" s="382" t="s">
        <v>244</v>
      </c>
      <c r="D3023" s="478">
        <v>10259082.049999997</v>
      </c>
      <c r="E3023" s="478">
        <v>10291691.120000003</v>
      </c>
      <c r="F3023" s="478">
        <v>9991019.3299999926</v>
      </c>
      <c r="G3023" s="478">
        <v>9352474.8499999978</v>
      </c>
      <c r="H3023" s="478">
        <v>9390734.8700000029</v>
      </c>
      <c r="I3023" s="478">
        <v>7464049.1600000001</v>
      </c>
      <c r="J3023" s="478">
        <v>9128685.4000000004</v>
      </c>
      <c r="K3023" s="478">
        <v>9071920.0999999996</v>
      </c>
      <c r="L3023" s="478">
        <v>9215269.3700000085</v>
      </c>
      <c r="M3023" s="478">
        <v>9230326.3200000003</v>
      </c>
      <c r="N3023" s="478">
        <v>9351808.9299999978</v>
      </c>
      <c r="O3023" s="478">
        <v>9408770.1999999955</v>
      </c>
      <c r="P3023" s="460">
        <v>9346319.3083333317</v>
      </c>
      <c r="Q3023" s="395">
        <v>0.29562730560668032</v>
      </c>
      <c r="R3023" s="395">
        <v>1.274954087602442E-3</v>
      </c>
    </row>
    <row r="3024" spans="1:18" ht="15" x14ac:dyDescent="0.25">
      <c r="A3024" s="16" t="s">
        <v>1189</v>
      </c>
      <c r="B3024" s="199"/>
      <c r="C3024" s="382" t="s">
        <v>40</v>
      </c>
      <c r="D3024" s="478">
        <v>4584455.8100000015</v>
      </c>
      <c r="E3024" s="478">
        <v>4564882.6599999983</v>
      </c>
      <c r="F3024" s="478">
        <v>4557852.870000002</v>
      </c>
      <c r="G3024" s="478">
        <v>4401480.0900000008</v>
      </c>
      <c r="H3024" s="478">
        <v>4229652.1499999985</v>
      </c>
      <c r="I3024" s="478">
        <v>3994298.5500000003</v>
      </c>
      <c r="J3024" s="478">
        <v>4249268.67</v>
      </c>
      <c r="K3024" s="478">
        <v>4284529.0599999996</v>
      </c>
      <c r="L3024" s="478">
        <v>4299061.7199999969</v>
      </c>
      <c r="M3024" s="478">
        <v>4286281.2600000007</v>
      </c>
      <c r="N3024" s="478">
        <v>4297699.3999999985</v>
      </c>
      <c r="O3024" s="478">
        <v>4807211.16</v>
      </c>
      <c r="P3024" s="460">
        <v>4379722.7833333323</v>
      </c>
      <c r="Q3024" s="444">
        <v>0.13853214329908345</v>
      </c>
      <c r="R3024" s="444">
        <v>5.9744860848030725E-4</v>
      </c>
    </row>
    <row r="3025" spans="1:18" ht="15" x14ac:dyDescent="0.25">
      <c r="A3025" s="16" t="s">
        <v>1190</v>
      </c>
      <c r="B3025" s="204"/>
      <c r="C3025" s="438" t="s">
        <v>41</v>
      </c>
      <c r="D3025" s="470">
        <v>148412.10999999999</v>
      </c>
      <c r="E3025" s="470">
        <v>228825.38</v>
      </c>
      <c r="F3025" s="470">
        <v>159071.43999999997</v>
      </c>
      <c r="G3025" s="470">
        <v>161730.32999999999</v>
      </c>
      <c r="H3025" s="470">
        <v>206947.08999999997</v>
      </c>
      <c r="I3025" s="470">
        <v>170396.98999999996</v>
      </c>
      <c r="J3025" s="470">
        <v>213319.39000000004</v>
      </c>
      <c r="K3025" s="470">
        <v>241703.10000000009</v>
      </c>
      <c r="L3025" s="470">
        <v>297155.16999999993</v>
      </c>
      <c r="M3025" s="470">
        <v>294700.80000000016</v>
      </c>
      <c r="N3025" s="470">
        <v>289513.49999999994</v>
      </c>
      <c r="O3025" s="470">
        <v>265024.35000000015</v>
      </c>
      <c r="P3025" s="463">
        <v>223066.63750000004</v>
      </c>
      <c r="Q3025" s="434">
        <v>7.0556747356223769E-3</v>
      </c>
      <c r="R3025" s="434">
        <v>3.0429061099462091E-5</v>
      </c>
    </row>
    <row r="3026" spans="1:18" ht="15" x14ac:dyDescent="0.25">
      <c r="A3026" s="16" t="s">
        <v>1191</v>
      </c>
      <c r="B3026" s="199" t="s">
        <v>297</v>
      </c>
      <c r="C3026" s="200" t="s">
        <v>241</v>
      </c>
      <c r="D3026" s="243">
        <v>2357337.54</v>
      </c>
      <c r="E3026" s="243">
        <v>2583208.4599999995</v>
      </c>
      <c r="F3026" s="243">
        <v>2522692.4700000016</v>
      </c>
      <c r="G3026" s="243">
        <v>2335987.02</v>
      </c>
      <c r="H3026" s="243">
        <v>2308528.31</v>
      </c>
      <c r="I3026" s="243">
        <v>1709100.3600000006</v>
      </c>
      <c r="J3026" s="243">
        <v>2310796.4499999988</v>
      </c>
      <c r="K3026" s="243">
        <v>2280446.7600000002</v>
      </c>
      <c r="L3026" s="243">
        <v>2210390.1999999997</v>
      </c>
      <c r="M3026" s="243">
        <v>2133408.0300000007</v>
      </c>
      <c r="N3026" s="243">
        <v>2051599.1200000003</v>
      </c>
      <c r="O3026" s="243">
        <v>2142448.3199999994</v>
      </c>
      <c r="P3026" s="236">
        <v>2245495.2533333339</v>
      </c>
      <c r="Q3026" s="105">
        <v>7.9222957665195784E-2</v>
      </c>
      <c r="R3026" s="105">
        <v>3.0631345425750683E-4</v>
      </c>
    </row>
    <row r="3027" spans="1:18" ht="15" x14ac:dyDescent="0.25">
      <c r="A3027" s="16" t="s">
        <v>1192</v>
      </c>
      <c r="B3027" s="199"/>
      <c r="C3027" s="200" t="s">
        <v>242</v>
      </c>
      <c r="D3027" s="243">
        <v>2761819.4299999997</v>
      </c>
      <c r="E3027" s="243">
        <v>2831176.86</v>
      </c>
      <c r="F3027" s="243">
        <v>2722641.33</v>
      </c>
      <c r="G3027" s="243">
        <v>2573723.2800000007</v>
      </c>
      <c r="H3027" s="243">
        <v>2536980.1300000004</v>
      </c>
      <c r="I3027" s="243">
        <v>1489723.3699999996</v>
      </c>
      <c r="J3027" s="243">
        <v>2553397.209999999</v>
      </c>
      <c r="K3027" s="243">
        <v>2517782.0000000005</v>
      </c>
      <c r="L3027" s="243">
        <v>2553367.89</v>
      </c>
      <c r="M3027" s="243">
        <v>2593366.9900000002</v>
      </c>
      <c r="N3027" s="243">
        <v>2660374.7099999995</v>
      </c>
      <c r="O3027" s="243">
        <v>2674978.9000000008</v>
      </c>
      <c r="P3027" s="236">
        <v>2539111.0083333338</v>
      </c>
      <c r="Q3027" s="105">
        <v>8.9581967996511094E-2</v>
      </c>
      <c r="R3027" s="105">
        <v>3.4636629160150317E-4</v>
      </c>
    </row>
    <row r="3028" spans="1:18" ht="15" x14ac:dyDescent="0.25">
      <c r="A3028" s="16" t="s">
        <v>1193</v>
      </c>
      <c r="B3028" s="199"/>
      <c r="C3028" s="200" t="s">
        <v>243</v>
      </c>
      <c r="D3028" s="243">
        <v>9868126.8499999978</v>
      </c>
      <c r="E3028" s="243">
        <v>10060162.650000004</v>
      </c>
      <c r="F3028" s="243">
        <v>9618339.6499999948</v>
      </c>
      <c r="G3028" s="243">
        <v>8838665.6099999957</v>
      </c>
      <c r="H3028" s="243">
        <v>9148915.3699999992</v>
      </c>
      <c r="I3028" s="243">
        <v>8087023.709999999</v>
      </c>
      <c r="J3028" s="243">
        <v>9071087.1199999973</v>
      </c>
      <c r="K3028" s="243">
        <v>9057481.9700000025</v>
      </c>
      <c r="L3028" s="243">
        <v>9165347.7500000037</v>
      </c>
      <c r="M3028" s="243">
        <v>9338464.7599999961</v>
      </c>
      <c r="N3028" s="243">
        <v>9507272.7999999896</v>
      </c>
      <c r="O3028" s="243">
        <v>9763319.5000000093</v>
      </c>
      <c r="P3028" s="236">
        <v>9293683.9783333335</v>
      </c>
      <c r="Q3028" s="105">
        <v>0.32788897294538771</v>
      </c>
      <c r="R3028" s="105">
        <v>1.2677739745630804E-3</v>
      </c>
    </row>
    <row r="3029" spans="1:18" ht="15" x14ac:dyDescent="0.25">
      <c r="A3029" s="16" t="s">
        <v>1194</v>
      </c>
      <c r="B3029" s="199"/>
      <c r="C3029" s="382" t="s">
        <v>244</v>
      </c>
      <c r="D3029" s="478">
        <v>9863989.0899999943</v>
      </c>
      <c r="E3029" s="478">
        <v>9970682.3699999992</v>
      </c>
      <c r="F3029" s="478">
        <v>9764021.8299999982</v>
      </c>
      <c r="G3029" s="478">
        <v>9177228.9399999976</v>
      </c>
      <c r="H3029" s="478">
        <v>9140145.5900000017</v>
      </c>
      <c r="I3029" s="478">
        <v>7745683.1099999994</v>
      </c>
      <c r="J3029" s="478">
        <v>9311587.129999999</v>
      </c>
      <c r="K3029" s="478">
        <v>9272491.1800000016</v>
      </c>
      <c r="L3029" s="478">
        <v>9420162.5800000094</v>
      </c>
      <c r="M3029" s="478">
        <v>9619763.0800000019</v>
      </c>
      <c r="N3029" s="478">
        <v>9873991.3300000019</v>
      </c>
      <c r="O3029" s="478">
        <v>10070689.790000003</v>
      </c>
      <c r="P3029" s="460">
        <v>9435869.6683333348</v>
      </c>
      <c r="Q3029" s="395">
        <v>0.33290540345564834</v>
      </c>
      <c r="R3029" s="395">
        <v>1.2871698694264671E-3</v>
      </c>
    </row>
    <row r="3030" spans="1:18" ht="15" x14ac:dyDescent="0.25">
      <c r="A3030" s="16" t="s">
        <v>1195</v>
      </c>
      <c r="B3030" s="199"/>
      <c r="C3030" s="382" t="s">
        <v>40</v>
      </c>
      <c r="D3030" s="478">
        <v>4805755.92</v>
      </c>
      <c r="E3030" s="478">
        <v>4744059.9099999992</v>
      </c>
      <c r="F3030" s="478">
        <v>4665623.9700000007</v>
      </c>
      <c r="G3030" s="478">
        <v>4503225.6799999978</v>
      </c>
      <c r="H3030" s="478">
        <v>4469820.17</v>
      </c>
      <c r="I3030" s="478">
        <v>4271411.6300000008</v>
      </c>
      <c r="J3030" s="478">
        <v>4582285.9899999984</v>
      </c>
      <c r="K3030" s="478">
        <v>4616726.8100000005</v>
      </c>
      <c r="L3030" s="478">
        <v>4659995.71</v>
      </c>
      <c r="M3030" s="478">
        <v>4689363.5599999996</v>
      </c>
      <c r="N3030" s="478">
        <v>4760836.2099999962</v>
      </c>
      <c r="O3030" s="478">
        <v>5031163.9499999993</v>
      </c>
      <c r="P3030" s="460">
        <v>4650022.4591666656</v>
      </c>
      <c r="Q3030" s="395">
        <v>0.16405669612434701</v>
      </c>
      <c r="R3030" s="395">
        <v>6.3432084290889715E-4</v>
      </c>
    </row>
    <row r="3031" spans="1:18" ht="15" x14ac:dyDescent="0.25">
      <c r="A3031" s="16" t="s">
        <v>1196</v>
      </c>
      <c r="B3031" s="204"/>
      <c r="C3031" s="438" t="s">
        <v>41</v>
      </c>
      <c r="D3031" s="470">
        <v>174994.41</v>
      </c>
      <c r="E3031" s="470">
        <v>188579.58000000002</v>
      </c>
      <c r="F3031" s="470">
        <v>143135.69000000009</v>
      </c>
      <c r="G3031" s="470">
        <v>155336.90999999997</v>
      </c>
      <c r="H3031" s="470">
        <v>183952.15000000002</v>
      </c>
      <c r="I3031" s="470">
        <v>147698.78000000003</v>
      </c>
      <c r="J3031" s="470">
        <v>182367.76000000004</v>
      </c>
      <c r="K3031" s="470">
        <v>180682.28999999998</v>
      </c>
      <c r="L3031" s="470">
        <v>204137.9</v>
      </c>
      <c r="M3031" s="470">
        <v>205071.86999999994</v>
      </c>
      <c r="N3031" s="470">
        <v>201444.50999999998</v>
      </c>
      <c r="O3031" s="470">
        <v>190370.55000000002</v>
      </c>
      <c r="P3031" s="463">
        <v>179814.36666666667</v>
      </c>
      <c r="Q3031" s="434">
        <v>6.3440018129099366E-3</v>
      </c>
      <c r="R3031" s="434">
        <v>2.4528913920895403E-5</v>
      </c>
    </row>
    <row r="3032" spans="1:18" ht="15" x14ac:dyDescent="0.25">
      <c r="A3032" s="16" t="s">
        <v>1197</v>
      </c>
      <c r="B3032" s="199" t="s">
        <v>298</v>
      </c>
      <c r="C3032" s="200" t="s">
        <v>241</v>
      </c>
      <c r="D3032" s="243">
        <v>2404490.0700000003</v>
      </c>
      <c r="E3032" s="243">
        <v>2613370.8899999992</v>
      </c>
      <c r="F3032" s="243">
        <v>2580118.4500000011</v>
      </c>
      <c r="G3032" s="243">
        <v>2450935.7199999988</v>
      </c>
      <c r="H3032" s="243">
        <v>2395870.4800000004</v>
      </c>
      <c r="I3032" s="243">
        <v>1641435.8999999997</v>
      </c>
      <c r="J3032" s="243">
        <v>2230852.2900000014</v>
      </c>
      <c r="K3032" s="243">
        <v>2096042.2400000002</v>
      </c>
      <c r="L3032" s="243">
        <v>2173276.8600000003</v>
      </c>
      <c r="M3032" s="243">
        <v>2220820.9800000014</v>
      </c>
      <c r="N3032" s="243">
        <v>2322795.9100000006</v>
      </c>
      <c r="O3032" s="243">
        <v>2373149.5900000003</v>
      </c>
      <c r="P3032" s="236">
        <v>2291929.9483333332</v>
      </c>
      <c r="Q3032" s="105">
        <v>8.2722909869432065E-2</v>
      </c>
      <c r="R3032" s="105">
        <v>3.1264772363604566E-4</v>
      </c>
    </row>
    <row r="3033" spans="1:18" ht="15" x14ac:dyDescent="0.25">
      <c r="A3033" s="16" t="s">
        <v>1198</v>
      </c>
      <c r="B3033" s="199"/>
      <c r="C3033" s="200" t="s">
        <v>242</v>
      </c>
      <c r="D3033" s="243">
        <v>3189053.3299999996</v>
      </c>
      <c r="E3033" s="243">
        <v>3439463.11</v>
      </c>
      <c r="F3033" s="243">
        <v>3373655.6099999989</v>
      </c>
      <c r="G3033" s="243">
        <v>3203789.39</v>
      </c>
      <c r="H3033" s="243">
        <v>3179732.5500000007</v>
      </c>
      <c r="I3033" s="243">
        <v>1766211.7399999995</v>
      </c>
      <c r="J3033" s="243">
        <v>3234581.3700000006</v>
      </c>
      <c r="K3033" s="243">
        <v>3203047.1400000006</v>
      </c>
      <c r="L3033" s="243">
        <v>3222461.08</v>
      </c>
      <c r="M3033" s="243">
        <v>3208706.83</v>
      </c>
      <c r="N3033" s="243">
        <v>3228937.58</v>
      </c>
      <c r="O3033" s="243">
        <v>3318552.29</v>
      </c>
      <c r="P3033" s="236">
        <v>3130682.668333333</v>
      </c>
      <c r="Q3033" s="105">
        <v>0.11299611508225121</v>
      </c>
      <c r="R3033" s="105">
        <v>4.2706401667861238E-4</v>
      </c>
    </row>
    <row r="3034" spans="1:18" ht="15" x14ac:dyDescent="0.25">
      <c r="A3034" s="16" t="s">
        <v>1199</v>
      </c>
      <c r="B3034" s="199"/>
      <c r="C3034" s="200" t="s">
        <v>243</v>
      </c>
      <c r="D3034" s="243">
        <v>9800558.6400000025</v>
      </c>
      <c r="E3034" s="243">
        <v>9920972.0500000063</v>
      </c>
      <c r="F3034" s="243">
        <v>9671485.7100000009</v>
      </c>
      <c r="G3034" s="243">
        <v>8922190.639999995</v>
      </c>
      <c r="H3034" s="243">
        <v>9063739.9199999999</v>
      </c>
      <c r="I3034" s="243">
        <v>7808815.5799999973</v>
      </c>
      <c r="J3034" s="243">
        <v>9142964.1000000052</v>
      </c>
      <c r="K3034" s="243">
        <v>9205293.8099999987</v>
      </c>
      <c r="L3034" s="243">
        <v>9478255.9199999999</v>
      </c>
      <c r="M3034" s="243">
        <v>9579285.0500000007</v>
      </c>
      <c r="N3034" s="243">
        <v>9752872.27999999</v>
      </c>
      <c r="O3034" s="243">
        <v>9917546.75</v>
      </c>
      <c r="P3034" s="236">
        <v>9355331.7041666675</v>
      </c>
      <c r="Q3034" s="105">
        <v>0.33766313927927488</v>
      </c>
      <c r="R3034" s="105">
        <v>1.2761834903788438E-3</v>
      </c>
    </row>
    <row r="3035" spans="1:18" ht="15" x14ac:dyDescent="0.25">
      <c r="A3035" s="16" t="s">
        <v>1200</v>
      </c>
      <c r="B3035" s="199"/>
      <c r="C3035" s="382" t="s">
        <v>244</v>
      </c>
      <c r="D3035" s="478">
        <v>11113992.500000009</v>
      </c>
      <c r="E3035" s="478">
        <v>11357691.9</v>
      </c>
      <c r="F3035" s="478">
        <v>11004136.159999998</v>
      </c>
      <c r="G3035" s="478">
        <v>10269780.48</v>
      </c>
      <c r="H3035" s="478">
        <v>10295885.839999991</v>
      </c>
      <c r="I3035" s="478">
        <v>7032754.8500000006</v>
      </c>
      <c r="J3035" s="478">
        <v>10383824.650000002</v>
      </c>
      <c r="K3035" s="478">
        <v>10212334.340000004</v>
      </c>
      <c r="L3035" s="478">
        <v>10402697.160000004</v>
      </c>
      <c r="M3035" s="478">
        <v>10514363.990000002</v>
      </c>
      <c r="N3035" s="478">
        <v>10555000.879999995</v>
      </c>
      <c r="O3035" s="478">
        <v>10529360.859999998</v>
      </c>
      <c r="P3035" s="460">
        <v>10305985.300833333</v>
      </c>
      <c r="Q3035" s="395">
        <v>0.37197519661387829</v>
      </c>
      <c r="R3035" s="395">
        <v>1.4058644534381151E-3</v>
      </c>
    </row>
    <row r="3036" spans="1:18" ht="15" x14ac:dyDescent="0.25">
      <c r="A3036" s="16" t="s">
        <v>1201</v>
      </c>
      <c r="B3036" s="199"/>
      <c r="C3036" s="382" t="s">
        <v>40</v>
      </c>
      <c r="D3036" s="478">
        <v>2688238.9499999988</v>
      </c>
      <c r="E3036" s="478">
        <v>2661268.7500000005</v>
      </c>
      <c r="F3036" s="478">
        <v>2625588.9899999998</v>
      </c>
      <c r="G3036" s="478">
        <v>2469531.120000001</v>
      </c>
      <c r="H3036" s="478">
        <v>2398064.25</v>
      </c>
      <c r="I3036" s="478">
        <v>2009136.0000000005</v>
      </c>
      <c r="J3036" s="478">
        <v>2432587.6599999983</v>
      </c>
      <c r="K3036" s="478">
        <v>2423496.7599999993</v>
      </c>
      <c r="L3036" s="478">
        <v>2427237.4100000006</v>
      </c>
      <c r="M3036" s="478">
        <v>2461200.77</v>
      </c>
      <c r="N3036" s="478">
        <v>2466753.6899999995</v>
      </c>
      <c r="O3036" s="478">
        <v>2481184.4699999988</v>
      </c>
      <c r="P3036" s="460">
        <v>2462024.0683333329</v>
      </c>
      <c r="Q3036" s="395">
        <v>8.8862137889168177E-2</v>
      </c>
      <c r="R3036" s="395">
        <v>3.3585067513137729E-4</v>
      </c>
    </row>
    <row r="3037" spans="1:18" ht="15" x14ac:dyDescent="0.25">
      <c r="A3037" s="16" t="s">
        <v>1202</v>
      </c>
      <c r="B3037" s="204"/>
      <c r="C3037" s="438" t="s">
        <v>41</v>
      </c>
      <c r="D3037" s="470">
        <v>142204.93000000005</v>
      </c>
      <c r="E3037" s="470">
        <v>137601.32</v>
      </c>
      <c r="F3037" s="470">
        <v>119793.28999999998</v>
      </c>
      <c r="G3037" s="470">
        <v>172600.97</v>
      </c>
      <c r="H3037" s="470">
        <v>177339.01</v>
      </c>
      <c r="I3037" s="470">
        <v>123694.32</v>
      </c>
      <c r="J3037" s="470">
        <v>154534.14000000001</v>
      </c>
      <c r="K3037" s="470">
        <v>147368.75</v>
      </c>
      <c r="L3037" s="470">
        <v>188065.13</v>
      </c>
      <c r="M3037" s="470">
        <v>200255.50999999998</v>
      </c>
      <c r="N3037" s="470">
        <v>186556.29</v>
      </c>
      <c r="O3037" s="470">
        <v>171848.71000000002</v>
      </c>
      <c r="P3037" s="463">
        <v>160155.19749999998</v>
      </c>
      <c r="Q3037" s="434">
        <v>5.7805012659953936E-3</v>
      </c>
      <c r="R3037" s="434">
        <v>2.1847158968915362E-5</v>
      </c>
    </row>
    <row r="3038" spans="1:18" ht="15" x14ac:dyDescent="0.25">
      <c r="A3038" s="16" t="s">
        <v>1203</v>
      </c>
      <c r="B3038" s="199" t="s">
        <v>53</v>
      </c>
      <c r="C3038" s="200" t="s">
        <v>241</v>
      </c>
      <c r="D3038" s="243">
        <v>2108589.5499999993</v>
      </c>
      <c r="E3038" s="243">
        <v>2159773.6</v>
      </c>
      <c r="F3038" s="243">
        <v>2018207.5100000005</v>
      </c>
      <c r="G3038" s="243">
        <v>1878734.8299999996</v>
      </c>
      <c r="H3038" s="243">
        <v>1762615.1499999997</v>
      </c>
      <c r="I3038" s="243">
        <v>1261437.4399999995</v>
      </c>
      <c r="J3038" s="243">
        <v>1748982.36</v>
      </c>
      <c r="K3038" s="243">
        <v>1724145.0500000005</v>
      </c>
      <c r="L3038" s="243">
        <v>1752650.4000000004</v>
      </c>
      <c r="M3038" s="243">
        <v>1756772.2299999995</v>
      </c>
      <c r="N3038" s="243">
        <v>1738382.6300000001</v>
      </c>
      <c r="O3038" s="243">
        <v>1691556.7300000002</v>
      </c>
      <c r="P3038" s="236">
        <v>1800153.9566666668</v>
      </c>
      <c r="Q3038" s="105">
        <v>9.1429946271276624E-2</v>
      </c>
      <c r="R3038" s="105">
        <v>2.4556336774408244E-4</v>
      </c>
    </row>
    <row r="3039" spans="1:18" ht="15" x14ac:dyDescent="0.25">
      <c r="A3039" s="16" t="s">
        <v>1204</v>
      </c>
      <c r="B3039" s="199"/>
      <c r="C3039" s="200" t="s">
        <v>242</v>
      </c>
      <c r="D3039" s="243">
        <v>2072398.2599999995</v>
      </c>
      <c r="E3039" s="243">
        <v>2203492.3200000003</v>
      </c>
      <c r="F3039" s="243">
        <v>2075762.5199999996</v>
      </c>
      <c r="G3039" s="243">
        <v>2000165.67</v>
      </c>
      <c r="H3039" s="243">
        <v>1999545.5899999994</v>
      </c>
      <c r="I3039" s="243">
        <v>1217021.67</v>
      </c>
      <c r="J3039" s="243">
        <v>2018237.6700000004</v>
      </c>
      <c r="K3039" s="243">
        <v>1962518.15</v>
      </c>
      <c r="L3039" s="243">
        <v>2032099.3100000003</v>
      </c>
      <c r="M3039" s="243">
        <v>2027222.4600000002</v>
      </c>
      <c r="N3039" s="243">
        <v>2061922.9100000006</v>
      </c>
      <c r="O3039" s="243">
        <v>2115349.1100000003</v>
      </c>
      <c r="P3039" s="236">
        <v>1982144.6366666667</v>
      </c>
      <c r="Q3039" s="105">
        <v>0.10067326572884355</v>
      </c>
      <c r="R3039" s="105">
        <v>2.7038915784571811E-4</v>
      </c>
    </row>
    <row r="3040" spans="1:18" ht="15" x14ac:dyDescent="0.25">
      <c r="A3040" s="16" t="s">
        <v>1205</v>
      </c>
      <c r="B3040" s="199"/>
      <c r="C3040" s="200" t="s">
        <v>243</v>
      </c>
      <c r="D3040" s="243">
        <v>7079374.4100000029</v>
      </c>
      <c r="E3040" s="243">
        <v>7243415.9799999995</v>
      </c>
      <c r="F3040" s="243">
        <v>7022543.1799999988</v>
      </c>
      <c r="G3040" s="243">
        <v>6464966.2999999961</v>
      </c>
      <c r="H3040" s="243">
        <v>6520942.6399999997</v>
      </c>
      <c r="I3040" s="243">
        <v>5642672.1500000013</v>
      </c>
      <c r="J3040" s="243">
        <v>6483013.1599999992</v>
      </c>
      <c r="K3040" s="243">
        <v>6398590.4999999981</v>
      </c>
      <c r="L3040" s="243">
        <v>6601673.1999999983</v>
      </c>
      <c r="M3040" s="243">
        <v>6719844.6399999969</v>
      </c>
      <c r="N3040" s="243">
        <v>6775976.4799999967</v>
      </c>
      <c r="O3040" s="243">
        <v>6853861.9200000027</v>
      </c>
      <c r="P3040" s="236">
        <v>6650572.879999999</v>
      </c>
      <c r="Q3040" s="105">
        <v>0.3377830650760299</v>
      </c>
      <c r="R3040" s="105">
        <v>9.072207784184917E-4</v>
      </c>
    </row>
    <row r="3041" spans="1:18" ht="15" x14ac:dyDescent="0.25">
      <c r="A3041" s="16" t="s">
        <v>1206</v>
      </c>
      <c r="B3041" s="199"/>
      <c r="C3041" s="382" t="s">
        <v>244</v>
      </c>
      <c r="D3041" s="478">
        <v>7300024.4699999997</v>
      </c>
      <c r="E3041" s="478">
        <v>7662176.0499999961</v>
      </c>
      <c r="F3041" s="478">
        <v>7447555.7999999952</v>
      </c>
      <c r="G3041" s="478">
        <v>6865655.8499999987</v>
      </c>
      <c r="H3041" s="478">
        <v>6783856.0800000019</v>
      </c>
      <c r="I3041" s="478">
        <v>5119357.5900000017</v>
      </c>
      <c r="J3041" s="478">
        <v>6860993.8999999994</v>
      </c>
      <c r="K3041" s="478">
        <v>6818731.0200000051</v>
      </c>
      <c r="L3041" s="478">
        <v>6998036.1400000099</v>
      </c>
      <c r="M3041" s="478">
        <v>7074506.2400000021</v>
      </c>
      <c r="N3041" s="478">
        <v>7130719.429999996</v>
      </c>
      <c r="O3041" s="478">
        <v>7213365.1199999945</v>
      </c>
      <c r="P3041" s="460">
        <v>6939581.4741666662</v>
      </c>
      <c r="Q3041" s="395">
        <v>0.3524618319330185</v>
      </c>
      <c r="R3041" s="395">
        <v>9.4664514177792574E-4</v>
      </c>
    </row>
    <row r="3042" spans="1:18" ht="15" x14ac:dyDescent="0.25">
      <c r="A3042" s="16" t="s">
        <v>1207</v>
      </c>
      <c r="B3042" s="199"/>
      <c r="C3042" s="382" t="s">
        <v>40</v>
      </c>
      <c r="D3042" s="478">
        <v>2538961.1699999995</v>
      </c>
      <c r="E3042" s="478">
        <v>2351518.9099999988</v>
      </c>
      <c r="F3042" s="478">
        <v>2299337.6600000011</v>
      </c>
      <c r="G3042" s="478">
        <v>2168919.5699999989</v>
      </c>
      <c r="H3042" s="478">
        <v>2122644.2199999988</v>
      </c>
      <c r="I3042" s="478">
        <v>1930119.9199999997</v>
      </c>
      <c r="J3042" s="478">
        <v>2136027.5599999982</v>
      </c>
      <c r="K3042" s="478">
        <v>2168445.2599999993</v>
      </c>
      <c r="L3042" s="478">
        <v>2233114.6500000008</v>
      </c>
      <c r="M3042" s="478">
        <v>2286277.15</v>
      </c>
      <c r="N3042" s="478">
        <v>2341784.2699999991</v>
      </c>
      <c r="O3042" s="478">
        <v>2303147.84</v>
      </c>
      <c r="P3042" s="460">
        <v>2240024.8483333332</v>
      </c>
      <c r="Q3042" s="395">
        <v>0.11377101984581249</v>
      </c>
      <c r="R3042" s="395">
        <v>3.0556722304225477E-4</v>
      </c>
    </row>
    <row r="3043" spans="1:18" ht="15" x14ac:dyDescent="0.25">
      <c r="A3043" s="16" t="s">
        <v>1208</v>
      </c>
      <c r="B3043" s="204"/>
      <c r="C3043" s="438" t="s">
        <v>41</v>
      </c>
      <c r="D3043" s="470">
        <v>53759.219999999987</v>
      </c>
      <c r="E3043" s="470">
        <v>59369.11</v>
      </c>
      <c r="F3043" s="470">
        <v>45822.119999999995</v>
      </c>
      <c r="G3043" s="470">
        <v>71030.439999999973</v>
      </c>
      <c r="H3043" s="470">
        <v>80961.110000000015</v>
      </c>
      <c r="I3043" s="470">
        <v>57658.969999999987</v>
      </c>
      <c r="J3043" s="470">
        <v>76114.720000000001</v>
      </c>
      <c r="K3043" s="470">
        <v>76587.650000000009</v>
      </c>
      <c r="L3043" s="470">
        <v>102625.95000000001</v>
      </c>
      <c r="M3043" s="470">
        <v>105910.33999999998</v>
      </c>
      <c r="N3043" s="470">
        <v>98908.650000000009</v>
      </c>
      <c r="O3043" s="470">
        <v>88172.160000000018</v>
      </c>
      <c r="P3043" s="463">
        <v>76410.036666666667</v>
      </c>
      <c r="Q3043" s="434">
        <v>3.8808711450190889E-3</v>
      </c>
      <c r="R3043" s="434">
        <v>1.0423278444505796E-5</v>
      </c>
    </row>
    <row r="3044" spans="1:18" ht="15" x14ac:dyDescent="0.25">
      <c r="A3044" s="16" t="s">
        <v>1209</v>
      </c>
      <c r="B3044" s="199" t="s">
        <v>50</v>
      </c>
      <c r="C3044" s="200" t="s">
        <v>241</v>
      </c>
      <c r="D3044" s="243">
        <v>945802.59</v>
      </c>
      <c r="E3044" s="243">
        <v>978391.06999999983</v>
      </c>
      <c r="F3044" s="243">
        <v>987447.48999999987</v>
      </c>
      <c r="G3044" s="243">
        <v>943095.2699999999</v>
      </c>
      <c r="H3044" s="243">
        <v>935321.57999999984</v>
      </c>
      <c r="I3044" s="243">
        <v>763553.21000000008</v>
      </c>
      <c r="J3044" s="243">
        <v>929912.45999999985</v>
      </c>
      <c r="K3044" s="243">
        <v>898965.9700000002</v>
      </c>
      <c r="L3044" s="243">
        <v>918952.46999999951</v>
      </c>
      <c r="M3044" s="243">
        <v>901080.94999999972</v>
      </c>
      <c r="N3044" s="243">
        <v>925684.72000000009</v>
      </c>
      <c r="O3044" s="243">
        <v>942423.95000000007</v>
      </c>
      <c r="P3044" s="236">
        <v>922552.64416666655</v>
      </c>
      <c r="Q3044" s="105">
        <v>6.0041942850236195E-2</v>
      </c>
      <c r="R3044" s="105">
        <v>1.2584764396611215E-4</v>
      </c>
    </row>
    <row r="3045" spans="1:18" ht="15" x14ac:dyDescent="0.25">
      <c r="A3045" s="16" t="s">
        <v>1210</v>
      </c>
      <c r="B3045" s="199"/>
      <c r="C3045" s="200" t="s">
        <v>242</v>
      </c>
      <c r="D3045" s="243">
        <v>1042211.2000000002</v>
      </c>
      <c r="E3045" s="243">
        <v>1036197.7600000002</v>
      </c>
      <c r="F3045" s="243">
        <v>1021214.6999999997</v>
      </c>
      <c r="G3045" s="243">
        <v>990057.02000000014</v>
      </c>
      <c r="H3045" s="243">
        <v>994467.5399999998</v>
      </c>
      <c r="I3045" s="243">
        <v>729785.41000000015</v>
      </c>
      <c r="J3045" s="243">
        <v>989643.6</v>
      </c>
      <c r="K3045" s="243">
        <v>989320.19</v>
      </c>
      <c r="L3045" s="243">
        <v>1000986.0000000001</v>
      </c>
      <c r="M3045" s="243">
        <v>987885.02999999991</v>
      </c>
      <c r="N3045" s="243">
        <v>981138.9</v>
      </c>
      <c r="O3045" s="243">
        <v>1002093.8300000002</v>
      </c>
      <c r="P3045" s="236">
        <v>980416.76500000001</v>
      </c>
      <c r="Q3045" s="105">
        <v>6.3807878873640533E-2</v>
      </c>
      <c r="R3045" s="105">
        <v>1.3374102904618339E-4</v>
      </c>
    </row>
    <row r="3046" spans="1:18" ht="15" x14ac:dyDescent="0.25">
      <c r="A3046" s="16" t="s">
        <v>1211</v>
      </c>
      <c r="B3046" s="199"/>
      <c r="C3046" s="200" t="s">
        <v>243</v>
      </c>
      <c r="D3046" s="243">
        <v>4428692.8099999996</v>
      </c>
      <c r="E3046" s="243">
        <v>4472770.54</v>
      </c>
      <c r="F3046" s="243">
        <v>4323118.8499999996</v>
      </c>
      <c r="G3046" s="243">
        <v>3999991.6599999978</v>
      </c>
      <c r="H3046" s="243">
        <v>4070571.209999999</v>
      </c>
      <c r="I3046" s="243">
        <v>3753131.2000000007</v>
      </c>
      <c r="J3046" s="243">
        <v>4179328.8900000006</v>
      </c>
      <c r="K3046" s="243">
        <v>4093187.6900000004</v>
      </c>
      <c r="L3046" s="243">
        <v>4133186.15</v>
      </c>
      <c r="M3046" s="243">
        <v>4123104.620000001</v>
      </c>
      <c r="N3046" s="243">
        <v>4226260.42</v>
      </c>
      <c r="O3046" s="243">
        <v>4230054.7599999988</v>
      </c>
      <c r="P3046" s="236">
        <v>4169449.899999999</v>
      </c>
      <c r="Q3046" s="105">
        <v>0.27135781811004889</v>
      </c>
      <c r="R3046" s="105">
        <v>5.6876477441968911E-4</v>
      </c>
    </row>
    <row r="3047" spans="1:18" ht="15" x14ac:dyDescent="0.25">
      <c r="A3047" s="16" t="s">
        <v>1212</v>
      </c>
      <c r="B3047" s="199"/>
      <c r="C3047" s="382" t="s">
        <v>244</v>
      </c>
      <c r="D3047" s="478">
        <v>6158382.0100000035</v>
      </c>
      <c r="E3047" s="478">
        <v>6096827.419999999</v>
      </c>
      <c r="F3047" s="478">
        <v>6078632.8500000015</v>
      </c>
      <c r="G3047" s="478">
        <v>5786267.290000001</v>
      </c>
      <c r="H3047" s="478">
        <v>5759483.870000001</v>
      </c>
      <c r="I3047" s="478">
        <v>5074664.570000004</v>
      </c>
      <c r="J3047" s="478">
        <v>5783746.8099999968</v>
      </c>
      <c r="K3047" s="478">
        <v>5740824.7300000014</v>
      </c>
      <c r="L3047" s="478">
        <v>5879343.5399999963</v>
      </c>
      <c r="M3047" s="478">
        <v>5968426.2299999977</v>
      </c>
      <c r="N3047" s="478">
        <v>6045568.7500000019</v>
      </c>
      <c r="O3047" s="478">
        <v>5987222.3200000003</v>
      </c>
      <c r="P3047" s="460">
        <v>5863282.5325000016</v>
      </c>
      <c r="Q3047" s="395">
        <v>0.38159651588137866</v>
      </c>
      <c r="R3047" s="395">
        <v>7.9982459243754616E-4</v>
      </c>
    </row>
    <row r="3048" spans="1:18" ht="15" x14ac:dyDescent="0.25">
      <c r="A3048" s="16" t="s">
        <v>1213</v>
      </c>
      <c r="B3048" s="199"/>
      <c r="C3048" s="382" t="s">
        <v>40</v>
      </c>
      <c r="D3048" s="478">
        <v>3463692.4500000034</v>
      </c>
      <c r="E3048" s="478">
        <v>3395290.0900000017</v>
      </c>
      <c r="F3048" s="478">
        <v>3403593.37</v>
      </c>
      <c r="G3048" s="478">
        <v>3285486.4000000008</v>
      </c>
      <c r="H3048" s="478">
        <v>3170853.1799999997</v>
      </c>
      <c r="I3048" s="478">
        <v>3152342.86</v>
      </c>
      <c r="J3048" s="478">
        <v>3247561.06</v>
      </c>
      <c r="K3048" s="478">
        <v>3269444.3299999996</v>
      </c>
      <c r="L3048" s="478">
        <v>3358769.77</v>
      </c>
      <c r="M3048" s="478">
        <v>3425263.6400000011</v>
      </c>
      <c r="N3048" s="478">
        <v>3519958.99</v>
      </c>
      <c r="O3048" s="478">
        <v>3497025.080000001</v>
      </c>
      <c r="P3048" s="460">
        <v>3349106.7683333331</v>
      </c>
      <c r="Q3048" s="395">
        <v>0.21796791592879686</v>
      </c>
      <c r="R3048" s="395">
        <v>4.5685977797660132E-4</v>
      </c>
    </row>
    <row r="3049" spans="1:18" ht="15" x14ac:dyDescent="0.25">
      <c r="A3049" s="16" t="s">
        <v>1214</v>
      </c>
      <c r="B3049" s="204"/>
      <c r="C3049" s="438" t="s">
        <v>41</v>
      </c>
      <c r="D3049" s="470">
        <v>25446.480000000003</v>
      </c>
      <c r="E3049" s="470">
        <v>84208.999999999985</v>
      </c>
      <c r="F3049" s="470">
        <v>18521.010000000002</v>
      </c>
      <c r="G3049" s="470">
        <v>32466.450000000004</v>
      </c>
      <c r="H3049" s="470">
        <v>90551.87999999999</v>
      </c>
      <c r="I3049" s="470">
        <v>84160.48</v>
      </c>
      <c r="J3049" s="470">
        <v>89797.569999999992</v>
      </c>
      <c r="K3049" s="470">
        <v>95255.469999999987</v>
      </c>
      <c r="L3049" s="470">
        <v>106070.20000000001</v>
      </c>
      <c r="M3049" s="470">
        <v>104715.07</v>
      </c>
      <c r="N3049" s="470">
        <v>113844.62</v>
      </c>
      <c r="O3049" s="470">
        <v>118895.75999999998</v>
      </c>
      <c r="P3049" s="463">
        <v>80327.832500000004</v>
      </c>
      <c r="Q3049" s="434">
        <v>5.2279283558988154E-3</v>
      </c>
      <c r="R3049" s="434">
        <v>1.095771447727075E-5</v>
      </c>
    </row>
    <row r="3050" spans="1:18" ht="15" x14ac:dyDescent="0.25">
      <c r="A3050" s="16" t="s">
        <v>1215</v>
      </c>
      <c r="B3050" s="199" t="s">
        <v>52</v>
      </c>
      <c r="C3050" s="200" t="s">
        <v>241</v>
      </c>
      <c r="D3050" s="243">
        <v>3669069.1800000016</v>
      </c>
      <c r="E3050" s="243">
        <v>3790024.5299999993</v>
      </c>
      <c r="F3050" s="243">
        <v>3781501.5100000016</v>
      </c>
      <c r="G3050" s="243">
        <v>3650503.6599999988</v>
      </c>
      <c r="H3050" s="243">
        <v>3532901.3899999992</v>
      </c>
      <c r="I3050" s="243">
        <v>3444996.58</v>
      </c>
      <c r="J3050" s="243">
        <v>3550885.67</v>
      </c>
      <c r="K3050" s="243">
        <v>3571243.6</v>
      </c>
      <c r="L3050" s="243">
        <v>3587972.6599999992</v>
      </c>
      <c r="M3050" s="243">
        <v>3680374.8800000018</v>
      </c>
      <c r="N3050" s="243">
        <v>3713084.87</v>
      </c>
      <c r="O3050" s="243">
        <v>3736301.86</v>
      </c>
      <c r="P3050" s="236">
        <v>3642405.0325000002</v>
      </c>
      <c r="Q3050" s="105">
        <v>0.15528109539312945</v>
      </c>
      <c r="R3050" s="105">
        <v>4.9686930562590603E-4</v>
      </c>
    </row>
    <row r="3051" spans="1:18" ht="15" x14ac:dyDescent="0.25">
      <c r="A3051" s="16" t="s">
        <v>1216</v>
      </c>
      <c r="B3051" s="199"/>
      <c r="C3051" s="200" t="s">
        <v>242</v>
      </c>
      <c r="D3051" s="243">
        <v>1001696.4600000002</v>
      </c>
      <c r="E3051" s="243">
        <v>1048674.6099999999</v>
      </c>
      <c r="F3051" s="243">
        <v>1041283.5200000001</v>
      </c>
      <c r="G3051" s="243">
        <v>1008987.5599999999</v>
      </c>
      <c r="H3051" s="243">
        <v>1012339.23</v>
      </c>
      <c r="I3051" s="243">
        <v>810391.59000000008</v>
      </c>
      <c r="J3051" s="243">
        <v>1031404.4600000002</v>
      </c>
      <c r="K3051" s="243">
        <v>999411.28</v>
      </c>
      <c r="L3051" s="243">
        <v>1028035.2899999998</v>
      </c>
      <c r="M3051" s="243">
        <v>1039411.7799999998</v>
      </c>
      <c r="N3051" s="243">
        <v>1019364.0500000002</v>
      </c>
      <c r="O3051" s="243">
        <v>985423.15000000037</v>
      </c>
      <c r="P3051" s="236">
        <v>1002201.915</v>
      </c>
      <c r="Q3051" s="105">
        <v>4.2725344869040727E-2</v>
      </c>
      <c r="R3051" s="105">
        <v>1.3671279420049046E-4</v>
      </c>
    </row>
    <row r="3052" spans="1:18" ht="15" x14ac:dyDescent="0.25">
      <c r="A3052" s="16" t="s">
        <v>1217</v>
      </c>
      <c r="B3052" s="199"/>
      <c r="C3052" s="200" t="s">
        <v>243</v>
      </c>
      <c r="D3052" s="243">
        <v>6222064.5100000007</v>
      </c>
      <c r="E3052" s="243">
        <v>6341047.7100000074</v>
      </c>
      <c r="F3052" s="243">
        <v>6207126.1799999969</v>
      </c>
      <c r="G3052" s="243">
        <v>5778867.2499999991</v>
      </c>
      <c r="H3052" s="243">
        <v>5914156.4000000022</v>
      </c>
      <c r="I3052" s="243">
        <v>5557486.5900000017</v>
      </c>
      <c r="J3052" s="243">
        <v>5745638.3200000012</v>
      </c>
      <c r="K3052" s="243">
        <v>5730674.5499999998</v>
      </c>
      <c r="L3052" s="243">
        <v>5875902.8100000005</v>
      </c>
      <c r="M3052" s="243">
        <v>5981431.5499999989</v>
      </c>
      <c r="N3052" s="243">
        <v>5931711.9900000002</v>
      </c>
      <c r="O3052" s="243">
        <v>6125213.5900000017</v>
      </c>
      <c r="P3052" s="236">
        <v>5950943.4541666666</v>
      </c>
      <c r="Q3052" s="105">
        <v>0.25369749106439426</v>
      </c>
      <c r="R3052" s="105">
        <v>8.1178263139543424E-4</v>
      </c>
    </row>
    <row r="3053" spans="1:18" ht="15" x14ac:dyDescent="0.25">
      <c r="A3053" s="16" t="s">
        <v>1218</v>
      </c>
      <c r="B3053" s="199"/>
      <c r="C3053" s="382" t="s">
        <v>244</v>
      </c>
      <c r="D3053" s="478">
        <v>7882594.71</v>
      </c>
      <c r="E3053" s="478">
        <v>7987492.9199999981</v>
      </c>
      <c r="F3053" s="478">
        <v>7841747.4499999993</v>
      </c>
      <c r="G3053" s="478">
        <v>7494266.959999999</v>
      </c>
      <c r="H3053" s="478">
        <v>7365521.549999998</v>
      </c>
      <c r="I3053" s="478">
        <v>6847911.5999999968</v>
      </c>
      <c r="J3053" s="478">
        <v>7412902.2999999989</v>
      </c>
      <c r="K3053" s="478">
        <v>7396080.1600000011</v>
      </c>
      <c r="L3053" s="478">
        <v>7507966.5400000019</v>
      </c>
      <c r="M3053" s="478">
        <v>7643940.740000003</v>
      </c>
      <c r="N3053" s="478">
        <v>7724402.5399999991</v>
      </c>
      <c r="O3053" s="478">
        <v>7618226.1699999962</v>
      </c>
      <c r="P3053" s="460">
        <v>7560254.4699999997</v>
      </c>
      <c r="Q3053" s="395">
        <v>0.32230479177288013</v>
      </c>
      <c r="R3053" s="395">
        <v>1.0313126506652584E-3</v>
      </c>
    </row>
    <row r="3054" spans="1:18" ht="15" x14ac:dyDescent="0.25">
      <c r="A3054" s="16" t="s">
        <v>1219</v>
      </c>
      <c r="B3054" s="199"/>
      <c r="C3054" s="382" t="s">
        <v>40</v>
      </c>
      <c r="D3054" s="478">
        <v>5229204.7799999975</v>
      </c>
      <c r="E3054" s="478">
        <v>5239214.5299999993</v>
      </c>
      <c r="F3054" s="478">
        <v>5243777.8000000007</v>
      </c>
      <c r="G3054" s="478">
        <v>5091721.9899999984</v>
      </c>
      <c r="H3054" s="478">
        <v>5004597.3000000045</v>
      </c>
      <c r="I3054" s="478">
        <v>4950286.5600000015</v>
      </c>
      <c r="J3054" s="478">
        <v>5125498.6399999997</v>
      </c>
      <c r="K3054" s="478">
        <v>5205235.2600000007</v>
      </c>
      <c r="L3054" s="478">
        <v>5296321.5400000038</v>
      </c>
      <c r="M3054" s="478">
        <v>5356978.5899999989</v>
      </c>
      <c r="N3054" s="478">
        <v>5388874.6500000004</v>
      </c>
      <c r="O3054" s="478">
        <v>5353047.9899999965</v>
      </c>
      <c r="P3054" s="460">
        <v>5207063.3024999993</v>
      </c>
      <c r="Q3054" s="395">
        <v>0.2219847837291736</v>
      </c>
      <c r="R3054" s="395">
        <v>7.1030813552537325E-4</v>
      </c>
    </row>
    <row r="3055" spans="1:18" ht="15" x14ac:dyDescent="0.25">
      <c r="A3055" s="16" t="s">
        <v>1220</v>
      </c>
      <c r="B3055" s="204"/>
      <c r="C3055" s="438" t="s">
        <v>41</v>
      </c>
      <c r="D3055" s="470">
        <v>77072.319999999992</v>
      </c>
      <c r="E3055" s="470">
        <v>120755.06000000001</v>
      </c>
      <c r="F3055" s="470">
        <v>69751.69</v>
      </c>
      <c r="G3055" s="470">
        <v>69785.409999999974</v>
      </c>
      <c r="H3055" s="470">
        <v>109679.07000000002</v>
      </c>
      <c r="I3055" s="470">
        <v>83703.960000000006</v>
      </c>
      <c r="J3055" s="470">
        <v>109445.06000000001</v>
      </c>
      <c r="K3055" s="470">
        <v>101556.27</v>
      </c>
      <c r="L3055" s="470">
        <v>105313.02999999998</v>
      </c>
      <c r="M3055" s="470">
        <v>106759.45999999998</v>
      </c>
      <c r="N3055" s="470">
        <v>87388.51</v>
      </c>
      <c r="O3055" s="470">
        <v>86546.57</v>
      </c>
      <c r="P3055" s="463">
        <v>93979.700833333351</v>
      </c>
      <c r="Q3055" s="434">
        <v>4.0064931713819779E-3</v>
      </c>
      <c r="R3055" s="434">
        <v>1.281999895106084E-5</v>
      </c>
    </row>
    <row r="3056" spans="1:18" ht="15" x14ac:dyDescent="0.25">
      <c r="A3056" s="16" t="s">
        <v>1221</v>
      </c>
      <c r="B3056" s="199" t="s">
        <v>49</v>
      </c>
      <c r="C3056" s="200" t="s">
        <v>241</v>
      </c>
      <c r="D3056" s="243">
        <v>998990.14999999991</v>
      </c>
      <c r="E3056" s="243">
        <v>1073341.0500000005</v>
      </c>
      <c r="F3056" s="243">
        <v>1064560.46</v>
      </c>
      <c r="G3056" s="243">
        <v>1012185.26</v>
      </c>
      <c r="H3056" s="243">
        <v>1019225.6599999998</v>
      </c>
      <c r="I3056" s="243">
        <v>743086.49</v>
      </c>
      <c r="J3056" s="243">
        <v>906175.91999999969</v>
      </c>
      <c r="K3056" s="243">
        <v>871735.05999999994</v>
      </c>
      <c r="L3056" s="243">
        <v>889826.81</v>
      </c>
      <c r="M3056" s="243">
        <v>797096.75</v>
      </c>
      <c r="N3056" s="243">
        <v>839799.4</v>
      </c>
      <c r="O3056" s="243">
        <v>834114.71000000031</v>
      </c>
      <c r="P3056" s="236">
        <v>920844.81</v>
      </c>
      <c r="Q3056" s="105">
        <v>8.6198890142447304E-2</v>
      </c>
      <c r="R3056" s="105">
        <v>1.2561467416485604E-4</v>
      </c>
    </row>
    <row r="3057" spans="1:18" ht="15" x14ac:dyDescent="0.25">
      <c r="A3057" s="16" t="s">
        <v>1222</v>
      </c>
      <c r="B3057" s="199"/>
      <c r="C3057" s="200" t="s">
        <v>242</v>
      </c>
      <c r="D3057" s="243">
        <v>841814.25000000035</v>
      </c>
      <c r="E3057" s="243">
        <v>938102.21999999986</v>
      </c>
      <c r="F3057" s="243">
        <v>911902</v>
      </c>
      <c r="G3057" s="243">
        <v>854599.39000000013</v>
      </c>
      <c r="H3057" s="243">
        <v>887887.09</v>
      </c>
      <c r="I3057" s="243">
        <v>476570.3000000001</v>
      </c>
      <c r="J3057" s="243">
        <v>885556.48999999976</v>
      </c>
      <c r="K3057" s="243">
        <v>883555.68</v>
      </c>
      <c r="L3057" s="243">
        <v>884185.47000000032</v>
      </c>
      <c r="M3057" s="243">
        <v>907385.75000000012</v>
      </c>
      <c r="N3057" s="243">
        <v>942891.97000000009</v>
      </c>
      <c r="O3057" s="243">
        <v>938620.07999999961</v>
      </c>
      <c r="P3057" s="236">
        <v>862755.89083333348</v>
      </c>
      <c r="Q3057" s="105">
        <v>8.0761274262589125E-2</v>
      </c>
      <c r="R3057" s="105">
        <v>1.1769062379885627E-4</v>
      </c>
    </row>
    <row r="3058" spans="1:18" ht="15" x14ac:dyDescent="0.25">
      <c r="A3058" s="16" t="s">
        <v>1223</v>
      </c>
      <c r="B3058" s="199"/>
      <c r="C3058" s="200" t="s">
        <v>243</v>
      </c>
      <c r="D3058" s="243">
        <v>3765898.5200000005</v>
      </c>
      <c r="E3058" s="243">
        <v>3860139.2699999991</v>
      </c>
      <c r="F3058" s="243">
        <v>3714611.1599999983</v>
      </c>
      <c r="G3058" s="243">
        <v>3460503.9699999993</v>
      </c>
      <c r="H3058" s="243">
        <v>3528777.060000001</v>
      </c>
      <c r="I3058" s="243">
        <v>2998077.7799999993</v>
      </c>
      <c r="J3058" s="243">
        <v>3482741.7199999993</v>
      </c>
      <c r="K3058" s="243">
        <v>3381372.7000000011</v>
      </c>
      <c r="L3058" s="243">
        <v>3484229.0699999975</v>
      </c>
      <c r="M3058" s="243">
        <v>3496155.7999999984</v>
      </c>
      <c r="N3058" s="243">
        <v>3559546.51</v>
      </c>
      <c r="O3058" s="243">
        <v>3703745.2000000011</v>
      </c>
      <c r="P3058" s="236">
        <v>3536316.563333333</v>
      </c>
      <c r="Q3058" s="105">
        <v>0.33102924579841719</v>
      </c>
      <c r="R3058" s="105">
        <v>4.8239752021505134E-4</v>
      </c>
    </row>
    <row r="3059" spans="1:18" ht="15" x14ac:dyDescent="0.25">
      <c r="A3059" s="16" t="s">
        <v>1224</v>
      </c>
      <c r="B3059" s="199"/>
      <c r="C3059" s="382" t="s">
        <v>244</v>
      </c>
      <c r="D3059" s="478">
        <v>4663946.9399999995</v>
      </c>
      <c r="E3059" s="478">
        <v>4723913.7399999993</v>
      </c>
      <c r="F3059" s="478">
        <v>4605048.8699999992</v>
      </c>
      <c r="G3059" s="478">
        <v>4276762.8800000018</v>
      </c>
      <c r="H3059" s="478">
        <v>4317028.8099999987</v>
      </c>
      <c r="I3059" s="478">
        <v>3368155.6099999989</v>
      </c>
      <c r="J3059" s="478">
        <v>4278832.9000000032</v>
      </c>
      <c r="K3059" s="478">
        <v>4236292.5000000009</v>
      </c>
      <c r="L3059" s="478">
        <v>4372577.2200000016</v>
      </c>
      <c r="M3059" s="478">
        <v>4391621.1000000006</v>
      </c>
      <c r="N3059" s="478">
        <v>4381961.7000000058</v>
      </c>
      <c r="O3059" s="478">
        <v>4332154.6100000003</v>
      </c>
      <c r="P3059" s="460">
        <v>4329024.74</v>
      </c>
      <c r="Q3059" s="395">
        <v>0.40523345946554939</v>
      </c>
      <c r="R3059" s="395">
        <v>5.905327654142945E-4</v>
      </c>
    </row>
    <row r="3060" spans="1:18" ht="15" x14ac:dyDescent="0.25">
      <c r="A3060" s="16" t="s">
        <v>1225</v>
      </c>
      <c r="B3060" s="199"/>
      <c r="C3060" s="382" t="s">
        <v>40</v>
      </c>
      <c r="D3060" s="478">
        <v>1053421.7399999995</v>
      </c>
      <c r="E3060" s="478">
        <v>1068685.5200000003</v>
      </c>
      <c r="F3060" s="478">
        <v>1057598.8099999996</v>
      </c>
      <c r="G3060" s="478">
        <v>1004259.88</v>
      </c>
      <c r="H3060" s="478">
        <v>996413.23</v>
      </c>
      <c r="I3060" s="478">
        <v>847353.31000000017</v>
      </c>
      <c r="J3060" s="478">
        <v>951064.99999999977</v>
      </c>
      <c r="K3060" s="478">
        <v>947243.55000000028</v>
      </c>
      <c r="L3060" s="478">
        <v>967440.88999999966</v>
      </c>
      <c r="M3060" s="478">
        <v>975593.90999999992</v>
      </c>
      <c r="N3060" s="478">
        <v>975988.77000000048</v>
      </c>
      <c r="O3060" s="478">
        <v>990028.51</v>
      </c>
      <c r="P3060" s="460">
        <v>986257.75999999989</v>
      </c>
      <c r="Q3060" s="395">
        <v>9.2322097473054282E-2</v>
      </c>
      <c r="R3060" s="395">
        <v>1.3453781334225119E-4</v>
      </c>
    </row>
    <row r="3061" spans="1:18" ht="15" x14ac:dyDescent="0.25">
      <c r="A3061" s="16" t="s">
        <v>1226</v>
      </c>
      <c r="B3061" s="204"/>
      <c r="C3061" s="438" t="s">
        <v>41</v>
      </c>
      <c r="D3061" s="470">
        <v>37347.31</v>
      </c>
      <c r="E3061" s="470">
        <v>40310.789999999994</v>
      </c>
      <c r="F3061" s="470">
        <v>35522.800000000003</v>
      </c>
      <c r="G3061" s="470">
        <v>45143.619999999995</v>
      </c>
      <c r="H3061" s="470">
        <v>45516.790000000008</v>
      </c>
      <c r="I3061" s="470">
        <v>29816.970000000005</v>
      </c>
      <c r="J3061" s="470">
        <v>38087.64</v>
      </c>
      <c r="K3061" s="470">
        <v>48950.890000000007</v>
      </c>
      <c r="L3061" s="470">
        <v>64748.949999999983</v>
      </c>
      <c r="M3061" s="470">
        <v>62679.74</v>
      </c>
      <c r="N3061" s="470">
        <v>65657.490000000005</v>
      </c>
      <c r="O3061" s="470">
        <v>57323.28</v>
      </c>
      <c r="P3061" s="463">
        <v>47592.189166666671</v>
      </c>
      <c r="Q3061" s="434">
        <v>4.4550328579427744E-3</v>
      </c>
      <c r="R3061" s="434">
        <v>6.4921659654714513E-6</v>
      </c>
    </row>
    <row r="3062" spans="1:18" ht="15" x14ac:dyDescent="0.25">
      <c r="A3062" s="16" t="s">
        <v>1227</v>
      </c>
      <c r="B3062" s="199" t="s">
        <v>48</v>
      </c>
      <c r="C3062" s="200" t="s">
        <v>241</v>
      </c>
      <c r="D3062" s="243">
        <v>396122.19999999995</v>
      </c>
      <c r="E3062" s="243">
        <v>448053.11</v>
      </c>
      <c r="F3062" s="243">
        <v>423019.97000000009</v>
      </c>
      <c r="G3062" s="243">
        <v>394985.17999999988</v>
      </c>
      <c r="H3062" s="243">
        <v>393488.8299999999</v>
      </c>
      <c r="I3062" s="243">
        <v>276377.27000000008</v>
      </c>
      <c r="J3062" s="243">
        <v>395213.56000000011</v>
      </c>
      <c r="K3062" s="243">
        <v>398734.72</v>
      </c>
      <c r="L3062" s="243">
        <v>388603.71</v>
      </c>
      <c r="M3062" s="243">
        <v>396344.00999999989</v>
      </c>
      <c r="N3062" s="243">
        <v>445545.48</v>
      </c>
      <c r="O3062" s="243">
        <v>444083.56999999995</v>
      </c>
      <c r="P3062" s="236">
        <v>400047.6341666666</v>
      </c>
      <c r="Q3062" s="105">
        <v>6.0376735857001124E-2</v>
      </c>
      <c r="R3062" s="105">
        <v>5.4571468145938027E-5</v>
      </c>
    </row>
    <row r="3063" spans="1:18" ht="15" x14ac:dyDescent="0.25">
      <c r="A3063" s="16" t="s">
        <v>1228</v>
      </c>
      <c r="B3063" s="199"/>
      <c r="C3063" s="200" t="s">
        <v>242</v>
      </c>
      <c r="D3063" s="243">
        <v>664372.30000000016</v>
      </c>
      <c r="E3063" s="243">
        <v>686409.39999999991</v>
      </c>
      <c r="F3063" s="243">
        <v>664453.77000000014</v>
      </c>
      <c r="G3063" s="243">
        <v>627593.26000000013</v>
      </c>
      <c r="H3063" s="243">
        <v>637759.66</v>
      </c>
      <c r="I3063" s="243">
        <v>352013.83999999997</v>
      </c>
      <c r="J3063" s="243">
        <v>623894.09999999986</v>
      </c>
      <c r="K3063" s="243">
        <v>618592.67000000004</v>
      </c>
      <c r="L3063" s="243">
        <v>643699.08000000031</v>
      </c>
      <c r="M3063" s="243">
        <v>671211.89999999991</v>
      </c>
      <c r="N3063" s="243">
        <v>676498.70000000007</v>
      </c>
      <c r="O3063" s="243">
        <v>670195.67000000004</v>
      </c>
      <c r="P3063" s="236">
        <v>628057.86250000005</v>
      </c>
      <c r="Q3063" s="105">
        <v>9.4788921189512862E-2</v>
      </c>
      <c r="R3063" s="105">
        <v>8.567489646231861E-5</v>
      </c>
    </row>
    <row r="3064" spans="1:18" ht="15" x14ac:dyDescent="0.25">
      <c r="A3064" s="16" t="s">
        <v>1229</v>
      </c>
      <c r="B3064" s="199"/>
      <c r="C3064" s="200" t="s">
        <v>243</v>
      </c>
      <c r="D3064" s="243">
        <v>2182149.7700000014</v>
      </c>
      <c r="E3064" s="243">
        <v>2230370.71</v>
      </c>
      <c r="F3064" s="243">
        <v>2146007.919999999</v>
      </c>
      <c r="G3064" s="243">
        <v>1999260.5599999998</v>
      </c>
      <c r="H3064" s="243">
        <v>2030437.7499999998</v>
      </c>
      <c r="I3064" s="243">
        <v>1765456.6999999997</v>
      </c>
      <c r="J3064" s="243">
        <v>2027463.0799999996</v>
      </c>
      <c r="K3064" s="243">
        <v>2001525.3499999999</v>
      </c>
      <c r="L3064" s="243">
        <v>2011214.4300000009</v>
      </c>
      <c r="M3064" s="243">
        <v>2031063.7000000002</v>
      </c>
      <c r="N3064" s="243">
        <v>2037493.9399999995</v>
      </c>
      <c r="O3064" s="243">
        <v>2081251.6399999997</v>
      </c>
      <c r="P3064" s="236">
        <v>2045307.9624999997</v>
      </c>
      <c r="Q3064" s="105">
        <v>0.30868578651970235</v>
      </c>
      <c r="R3064" s="105">
        <v>2.790054203337727E-4</v>
      </c>
    </row>
    <row r="3065" spans="1:18" ht="15" x14ac:dyDescent="0.25">
      <c r="A3065" s="16" t="s">
        <v>1230</v>
      </c>
      <c r="B3065" s="199"/>
      <c r="C3065" s="382" t="s">
        <v>244</v>
      </c>
      <c r="D3065" s="478">
        <v>2840059.3899999992</v>
      </c>
      <c r="E3065" s="478">
        <v>2879735.8000000012</v>
      </c>
      <c r="F3065" s="478">
        <v>2790506.46</v>
      </c>
      <c r="G3065" s="478">
        <v>2619861.0499999998</v>
      </c>
      <c r="H3065" s="478">
        <v>2619846.1500000008</v>
      </c>
      <c r="I3065" s="478">
        <v>2192739.6200000006</v>
      </c>
      <c r="J3065" s="478">
        <v>2554411.9899999998</v>
      </c>
      <c r="K3065" s="478">
        <v>2550764.2099999976</v>
      </c>
      <c r="L3065" s="478">
        <v>2617018.4700000011</v>
      </c>
      <c r="M3065" s="478">
        <v>2642563.9899999993</v>
      </c>
      <c r="N3065" s="478">
        <v>2698459.8599999989</v>
      </c>
      <c r="O3065" s="478">
        <v>2649151.9099999988</v>
      </c>
      <c r="P3065" s="460">
        <v>2637926.5749999997</v>
      </c>
      <c r="Q3065" s="395">
        <v>0.39812607906233566</v>
      </c>
      <c r="R3065" s="395">
        <v>3.5984596274093094E-4</v>
      </c>
    </row>
    <row r="3066" spans="1:18" ht="15" x14ac:dyDescent="0.25">
      <c r="A3066" s="16" t="s">
        <v>1231</v>
      </c>
      <c r="B3066" s="199"/>
      <c r="C3066" s="382" t="s">
        <v>40</v>
      </c>
      <c r="D3066" s="478">
        <v>943375.4</v>
      </c>
      <c r="E3066" s="478">
        <v>961446.21000000008</v>
      </c>
      <c r="F3066" s="478">
        <v>892047.27999999991</v>
      </c>
      <c r="G3066" s="478">
        <v>849148.02000000014</v>
      </c>
      <c r="H3066" s="478">
        <v>862492.18000000028</v>
      </c>
      <c r="I3066" s="478">
        <v>801252.49000000011</v>
      </c>
      <c r="J3066" s="478">
        <v>874205.73999999987</v>
      </c>
      <c r="K3066" s="478">
        <v>877911.05000000016</v>
      </c>
      <c r="L3066" s="478">
        <v>887024.0299999998</v>
      </c>
      <c r="M3066" s="478">
        <v>893352.32000000007</v>
      </c>
      <c r="N3066" s="478">
        <v>900016.03000000026</v>
      </c>
      <c r="O3066" s="478">
        <v>919799.69000000018</v>
      </c>
      <c r="P3066" s="460">
        <v>888505.87</v>
      </c>
      <c r="Q3066" s="395">
        <v>0.13409674158461724</v>
      </c>
      <c r="R3066" s="395">
        <v>1.2120324091701394E-4</v>
      </c>
    </row>
    <row r="3067" spans="1:18" ht="15" x14ac:dyDescent="0.25">
      <c r="A3067" s="16" t="s">
        <v>1232</v>
      </c>
      <c r="B3067" s="204"/>
      <c r="C3067" s="438" t="s">
        <v>41</v>
      </c>
      <c r="D3067" s="470">
        <v>14897.96</v>
      </c>
      <c r="E3067" s="470">
        <v>11759.43</v>
      </c>
      <c r="F3067" s="470">
        <v>10174.920000000002</v>
      </c>
      <c r="G3067" s="470">
        <v>18762.549999999996</v>
      </c>
      <c r="H3067" s="470">
        <v>21994.84</v>
      </c>
      <c r="I3067" s="470">
        <v>31408.77</v>
      </c>
      <c r="J3067" s="470">
        <v>33095.340000000004</v>
      </c>
      <c r="K3067" s="470">
        <v>33103.769999999997</v>
      </c>
      <c r="L3067" s="470">
        <v>34947.87000000001</v>
      </c>
      <c r="M3067" s="470">
        <v>33657.53</v>
      </c>
      <c r="N3067" s="470">
        <v>33421.129999999997</v>
      </c>
      <c r="O3067" s="470">
        <v>34912.270000000004</v>
      </c>
      <c r="P3067" s="463">
        <v>26011.365000000002</v>
      </c>
      <c r="Q3067" s="434">
        <v>3.9257357868307131E-3</v>
      </c>
      <c r="R3067" s="434">
        <v>3.5482733937091317E-6</v>
      </c>
    </row>
    <row r="3068" spans="1:18" ht="15" x14ac:dyDescent="0.25">
      <c r="A3068" s="16" t="s">
        <v>1233</v>
      </c>
      <c r="B3068" s="199" t="s">
        <v>51</v>
      </c>
      <c r="C3068" s="200" t="s">
        <v>241</v>
      </c>
      <c r="D3068" s="243">
        <v>325413.75000000006</v>
      </c>
      <c r="E3068" s="243">
        <v>412369.6</v>
      </c>
      <c r="F3068" s="243">
        <v>386614.04</v>
      </c>
      <c r="G3068" s="243">
        <v>359265.29999999993</v>
      </c>
      <c r="H3068" s="243">
        <v>348910.19000000006</v>
      </c>
      <c r="I3068" s="243">
        <v>292488.52</v>
      </c>
      <c r="J3068" s="243">
        <v>362427.69</v>
      </c>
      <c r="K3068" s="243">
        <v>385246.06999999995</v>
      </c>
      <c r="L3068" s="243">
        <v>402098.17000000004</v>
      </c>
      <c r="M3068" s="243">
        <v>421915.82999999996</v>
      </c>
      <c r="N3068" s="243">
        <v>407261.69999999995</v>
      </c>
      <c r="O3068" s="243">
        <v>384805.24</v>
      </c>
      <c r="P3068" s="236">
        <v>374068.0083333333</v>
      </c>
      <c r="Q3068" s="105">
        <v>6.3244414668127996E-2</v>
      </c>
      <c r="R3068" s="105">
        <v>5.1027524368941509E-5</v>
      </c>
    </row>
    <row r="3069" spans="1:18" ht="15" x14ac:dyDescent="0.25">
      <c r="A3069" s="16" t="s">
        <v>1234</v>
      </c>
      <c r="B3069" s="199"/>
      <c r="C3069" s="200" t="s">
        <v>242</v>
      </c>
      <c r="D3069" s="243">
        <v>347272.88999999996</v>
      </c>
      <c r="E3069" s="243">
        <v>447307.63999999996</v>
      </c>
      <c r="F3069" s="243">
        <v>466357.42</v>
      </c>
      <c r="G3069" s="243">
        <v>443892.95</v>
      </c>
      <c r="H3069" s="243">
        <v>434885.78999999992</v>
      </c>
      <c r="I3069" s="243">
        <v>313677.89999999991</v>
      </c>
      <c r="J3069" s="243">
        <v>449533.83000000007</v>
      </c>
      <c r="K3069" s="243">
        <v>417301.12000000005</v>
      </c>
      <c r="L3069" s="243">
        <v>423092.91</v>
      </c>
      <c r="M3069" s="243">
        <v>423884.02999999991</v>
      </c>
      <c r="N3069" s="243">
        <v>434214.20000000007</v>
      </c>
      <c r="O3069" s="243">
        <v>420594.54</v>
      </c>
      <c r="P3069" s="236">
        <v>418501.26833333331</v>
      </c>
      <c r="Q3069" s="105">
        <v>7.0756833420582782E-2</v>
      </c>
      <c r="R3069" s="105">
        <v>5.7088773144381022E-5</v>
      </c>
    </row>
    <row r="3070" spans="1:18" ht="15" x14ac:dyDescent="0.25">
      <c r="A3070" s="16" t="s">
        <v>1235</v>
      </c>
      <c r="B3070" s="199"/>
      <c r="C3070" s="200" t="s">
        <v>243</v>
      </c>
      <c r="D3070" s="243">
        <v>1481130.5</v>
      </c>
      <c r="E3070" s="243">
        <v>1723594.7199999995</v>
      </c>
      <c r="F3070" s="243">
        <v>1682301.8200000005</v>
      </c>
      <c r="G3070" s="243">
        <v>1541612.54</v>
      </c>
      <c r="H3070" s="243">
        <v>1570637.9300000002</v>
      </c>
      <c r="I3070" s="243">
        <v>1437424.4400000002</v>
      </c>
      <c r="J3070" s="243">
        <v>1585805.699999999</v>
      </c>
      <c r="K3070" s="243">
        <v>1556262.0199999996</v>
      </c>
      <c r="L3070" s="243">
        <v>1622586.5499999998</v>
      </c>
      <c r="M3070" s="243">
        <v>1586202.1300000004</v>
      </c>
      <c r="N3070" s="243">
        <v>1632258.54</v>
      </c>
      <c r="O3070" s="243">
        <v>1662477.3299999994</v>
      </c>
      <c r="P3070" s="236">
        <v>1590191.1849999998</v>
      </c>
      <c r="Q3070" s="105">
        <v>0.26885675456138691</v>
      </c>
      <c r="R3070" s="105">
        <v>2.1692183676813172E-4</v>
      </c>
    </row>
    <row r="3071" spans="1:18" ht="15" x14ac:dyDescent="0.25">
      <c r="A3071" s="16" t="s">
        <v>1236</v>
      </c>
      <c r="B3071" s="199"/>
      <c r="C3071" s="382" t="s">
        <v>244</v>
      </c>
      <c r="D3071" s="478">
        <v>2335925.8499999996</v>
      </c>
      <c r="E3071" s="478">
        <v>2591454.8400000008</v>
      </c>
      <c r="F3071" s="478">
        <v>2486677.6999999997</v>
      </c>
      <c r="G3071" s="478">
        <v>2358139.9</v>
      </c>
      <c r="H3071" s="478">
        <v>2379939.12</v>
      </c>
      <c r="I3071" s="478">
        <v>1939072.4000000004</v>
      </c>
      <c r="J3071" s="478">
        <v>2266509.399999999</v>
      </c>
      <c r="K3071" s="478">
        <v>2199943.52</v>
      </c>
      <c r="L3071" s="478">
        <v>2298369.2300000009</v>
      </c>
      <c r="M3071" s="478">
        <v>2291599.6299999994</v>
      </c>
      <c r="N3071" s="478">
        <v>2316317.6700000004</v>
      </c>
      <c r="O3071" s="478">
        <v>2381786.3099999996</v>
      </c>
      <c r="P3071" s="460">
        <v>2320477.9641666668</v>
      </c>
      <c r="Q3071" s="395">
        <v>0.39232777817031128</v>
      </c>
      <c r="R3071" s="395">
        <v>3.1654202772291712E-4</v>
      </c>
    </row>
    <row r="3072" spans="1:18" ht="15" x14ac:dyDescent="0.25">
      <c r="A3072" s="16" t="s">
        <v>1237</v>
      </c>
      <c r="B3072" s="199"/>
      <c r="C3072" s="382" t="s">
        <v>40</v>
      </c>
      <c r="D3072" s="478">
        <v>1176382.4500000004</v>
      </c>
      <c r="E3072" s="478">
        <v>1248534.01</v>
      </c>
      <c r="F3072" s="478">
        <v>1145297.69</v>
      </c>
      <c r="G3072" s="478">
        <v>1148485.4500000002</v>
      </c>
      <c r="H3072" s="478">
        <v>1170540.5999999999</v>
      </c>
      <c r="I3072" s="478">
        <v>1140316.32</v>
      </c>
      <c r="J3072" s="478">
        <v>1159699.6999999997</v>
      </c>
      <c r="K3072" s="478">
        <v>1164067.0900000003</v>
      </c>
      <c r="L3072" s="478">
        <v>1186100.9500000002</v>
      </c>
      <c r="M3072" s="478">
        <v>1227899.1099999996</v>
      </c>
      <c r="N3072" s="478">
        <v>1259399.1700000002</v>
      </c>
      <c r="O3072" s="478">
        <v>1240171.68</v>
      </c>
      <c r="P3072" s="460">
        <v>1188907.8516666668</v>
      </c>
      <c r="Q3072" s="395">
        <v>0.20101099131149497</v>
      </c>
      <c r="R3072" s="395">
        <v>1.6218180390151446E-4</v>
      </c>
    </row>
    <row r="3073" spans="1:18" ht="15" x14ac:dyDescent="0.25">
      <c r="A3073" s="16" t="s">
        <v>1238</v>
      </c>
      <c r="B3073" s="204"/>
      <c r="C3073" s="438" t="s">
        <v>41</v>
      </c>
      <c r="D3073" s="470">
        <v>6908.2999999999993</v>
      </c>
      <c r="E3073" s="470">
        <v>11075.55</v>
      </c>
      <c r="F3073" s="470">
        <v>6034.42</v>
      </c>
      <c r="G3073" s="470">
        <v>19610.699999999997</v>
      </c>
      <c r="H3073" s="470">
        <v>23179.45</v>
      </c>
      <c r="I3073" s="470">
        <v>18946.09</v>
      </c>
      <c r="J3073" s="470">
        <v>24802.959999999995</v>
      </c>
      <c r="K3073" s="470">
        <v>22581.8</v>
      </c>
      <c r="L3073" s="470">
        <v>33207.960000000006</v>
      </c>
      <c r="M3073" s="470">
        <v>36402.640000000007</v>
      </c>
      <c r="N3073" s="470">
        <v>35745.689999999988</v>
      </c>
      <c r="O3073" s="470">
        <v>31441.170000000002</v>
      </c>
      <c r="P3073" s="463">
        <v>22494.727499999997</v>
      </c>
      <c r="Q3073" s="434">
        <v>3.8032278680961125E-3</v>
      </c>
      <c r="R3073" s="434">
        <v>3.0685603422575908E-6</v>
      </c>
    </row>
    <row r="3074" spans="1:18" ht="15" x14ac:dyDescent="0.25">
      <c r="B3074" s="222" t="s">
        <v>0</v>
      </c>
      <c r="C3074" s="214"/>
      <c r="D3074" s="240">
        <v>7559672233.680006</v>
      </c>
      <c r="E3074" s="240">
        <v>7619956701.029994</v>
      </c>
      <c r="F3074" s="240">
        <v>7442375052.6099977</v>
      </c>
      <c r="G3074" s="240">
        <v>7127625318.0500031</v>
      </c>
      <c r="H3074" s="240">
        <v>7101468250.6699963</v>
      </c>
      <c r="I3074" s="240">
        <v>7199042828.7699976</v>
      </c>
      <c r="J3074" s="240">
        <v>7201253672.9200039</v>
      </c>
      <c r="K3074" s="240">
        <v>7200748503.300004</v>
      </c>
      <c r="L3074" s="240">
        <v>7280848410.2200012</v>
      </c>
      <c r="M3074" s="240">
        <v>7333820590.0499954</v>
      </c>
      <c r="N3074" s="240">
        <v>7422662780.3799953</v>
      </c>
      <c r="O3074" s="240">
        <v>7479051576.699996</v>
      </c>
      <c r="P3074" s="242">
        <v>7330710493.1983356</v>
      </c>
      <c r="Q3074" s="255"/>
      <c r="R3074" s="197">
        <v>0.99999999999999944</v>
      </c>
    </row>
    <row r="3075" spans="1:18" ht="15" x14ac:dyDescent="0.2">
      <c r="B3075" s="38"/>
      <c r="C3075" s="49"/>
      <c r="D3075" s="49"/>
      <c r="E3075" s="49"/>
      <c r="F3075" s="49"/>
      <c r="G3075" s="49"/>
      <c r="H3075" s="49"/>
      <c r="I3075" s="49"/>
      <c r="J3075" s="49"/>
      <c r="K3075" s="49"/>
      <c r="L3075" s="49"/>
      <c r="M3075" s="49"/>
      <c r="N3075" s="49"/>
      <c r="O3075" s="49"/>
    </row>
    <row r="3076" spans="1:18" ht="15" x14ac:dyDescent="0.2">
      <c r="B3076" s="38"/>
      <c r="C3076" s="49"/>
      <c r="D3076" s="49"/>
      <c r="E3076" s="49"/>
      <c r="F3076" s="49"/>
      <c r="G3076" s="49"/>
      <c r="H3076" s="49"/>
      <c r="I3076" s="49"/>
      <c r="J3076" s="49"/>
      <c r="K3076" s="49"/>
      <c r="L3076" s="49"/>
      <c r="M3076" s="49"/>
      <c r="N3076" s="49"/>
      <c r="O3076" s="49"/>
    </row>
    <row r="3077" spans="1:18" ht="20.25" x14ac:dyDescent="0.3">
      <c r="B3077" s="330" t="s">
        <v>274</v>
      </c>
      <c r="C3077" s="49"/>
      <c r="D3077" s="49"/>
      <c r="E3077" s="49"/>
      <c r="F3077" s="49"/>
      <c r="G3077" s="49"/>
      <c r="H3077" s="49"/>
      <c r="I3077" s="49"/>
      <c r="J3077" s="49"/>
      <c r="K3077" s="49"/>
      <c r="L3077" s="49"/>
      <c r="M3077" s="49"/>
      <c r="N3077" s="49"/>
      <c r="O3077" s="49"/>
    </row>
    <row r="3078" spans="1:18" s="74" customFormat="1" ht="15.75" x14ac:dyDescent="0.25">
      <c r="A3078" s="20"/>
      <c r="B3078" s="69"/>
      <c r="C3078" s="137"/>
      <c r="D3078" s="137"/>
      <c r="E3078" s="137"/>
      <c r="F3078" s="137"/>
      <c r="G3078" s="137"/>
      <c r="H3078" s="137"/>
      <c r="I3078" s="137"/>
      <c r="J3078" s="137"/>
      <c r="K3078" s="137"/>
      <c r="L3078" s="137"/>
      <c r="M3078" s="137"/>
      <c r="N3078" s="137"/>
      <c r="O3078" s="137"/>
    </row>
    <row r="3079" spans="1:18" ht="18" x14ac:dyDescent="0.25">
      <c r="B3079" s="332" t="s">
        <v>275</v>
      </c>
      <c r="C3079" s="49"/>
      <c r="D3079" s="49"/>
      <c r="E3079" s="49"/>
      <c r="F3079" s="49"/>
      <c r="G3079" s="49"/>
      <c r="H3079" s="49"/>
      <c r="I3079" s="49"/>
      <c r="J3079" s="49"/>
      <c r="K3079" s="49"/>
      <c r="L3079" s="49"/>
      <c r="M3079" s="49"/>
      <c r="N3079" s="49"/>
      <c r="O3079" s="49"/>
    </row>
    <row r="3080" spans="1:18" ht="15" x14ac:dyDescent="0.25">
      <c r="B3080" s="231"/>
    </row>
    <row r="3081" spans="1:18" ht="15" x14ac:dyDescent="0.2">
      <c r="B3081" s="42" t="s">
        <v>418</v>
      </c>
      <c r="C3081" s="11">
        <v>3</v>
      </c>
      <c r="D3081" s="11">
        <v>4</v>
      </c>
      <c r="E3081" s="11">
        <v>5</v>
      </c>
      <c r="F3081" s="11">
        <v>6</v>
      </c>
      <c r="G3081" s="11">
        <v>7</v>
      </c>
      <c r="H3081" s="11">
        <v>8</v>
      </c>
      <c r="I3081" s="11">
        <v>9</v>
      </c>
      <c r="J3081" s="11">
        <v>10</v>
      </c>
      <c r="K3081" s="11">
        <v>11</v>
      </c>
      <c r="L3081" s="11">
        <v>12</v>
      </c>
      <c r="M3081" s="11">
        <v>13</v>
      </c>
      <c r="N3081" s="11">
        <v>14</v>
      </c>
      <c r="O3081" s="49"/>
    </row>
    <row r="3082" spans="1:18" ht="32.25" thickBot="1" x14ac:dyDescent="0.25">
      <c r="B3082" s="183" t="s">
        <v>245</v>
      </c>
      <c r="C3082" s="83" t="s">
        <v>339</v>
      </c>
      <c r="D3082" s="83" t="s">
        <v>340</v>
      </c>
      <c r="E3082" s="83" t="s">
        <v>341</v>
      </c>
      <c r="F3082" s="83" t="s">
        <v>342</v>
      </c>
      <c r="G3082" s="83" t="s">
        <v>343</v>
      </c>
      <c r="H3082" s="83" t="s">
        <v>344</v>
      </c>
      <c r="I3082" s="83" t="s">
        <v>345</v>
      </c>
      <c r="J3082" s="83" t="s">
        <v>346</v>
      </c>
      <c r="K3082" s="83" t="s">
        <v>347</v>
      </c>
      <c r="L3082" s="83" t="s">
        <v>348</v>
      </c>
      <c r="M3082" s="83" t="s">
        <v>349</v>
      </c>
      <c r="N3082" s="83" t="s">
        <v>350</v>
      </c>
      <c r="O3082" s="82" t="s">
        <v>1</v>
      </c>
      <c r="P3082" s="96" t="s">
        <v>246</v>
      </c>
    </row>
    <row r="3083" spans="1:18" ht="15" x14ac:dyDescent="0.25">
      <c r="B3083" s="256" t="s">
        <v>241</v>
      </c>
      <c r="C3083" s="243">
        <v>4763111.1599999908</v>
      </c>
      <c r="D3083" s="243">
        <v>5417125.5200000033</v>
      </c>
      <c r="E3083" s="243">
        <v>7338889.1899999855</v>
      </c>
      <c r="F3083" s="243">
        <v>5630100.4999999935</v>
      </c>
      <c r="G3083" s="243">
        <v>5763441.0200000126</v>
      </c>
      <c r="H3083" s="243">
        <v>5528815.379999998</v>
      </c>
      <c r="I3083" s="243">
        <v>5120942.0500000063</v>
      </c>
      <c r="J3083" s="243">
        <v>3703598.0399999805</v>
      </c>
      <c r="K3083" s="243">
        <v>5060659.5400000038</v>
      </c>
      <c r="L3083" s="243">
        <v>7923698.5000000205</v>
      </c>
      <c r="M3083" s="243">
        <v>5854042.4900000095</v>
      </c>
      <c r="N3083" s="243">
        <v>4830849.589999998</v>
      </c>
      <c r="O3083" s="236">
        <v>5577939.415</v>
      </c>
      <c r="P3083" s="105">
        <v>5.8381282900050305E-2</v>
      </c>
    </row>
    <row r="3084" spans="1:18" ht="15" x14ac:dyDescent="0.25">
      <c r="B3084" s="256" t="s">
        <v>242</v>
      </c>
      <c r="C3084" s="243">
        <v>8025914.2899999898</v>
      </c>
      <c r="D3084" s="243">
        <v>8107345.4300000183</v>
      </c>
      <c r="E3084" s="243">
        <v>8154030.549999997</v>
      </c>
      <c r="F3084" s="243">
        <v>7929363.9100000272</v>
      </c>
      <c r="G3084" s="243">
        <v>7105858.470000023</v>
      </c>
      <c r="H3084" s="243">
        <v>9149686.5400000066</v>
      </c>
      <c r="I3084" s="243">
        <v>7024530.7599999933</v>
      </c>
      <c r="J3084" s="243">
        <v>4869313.6300000073</v>
      </c>
      <c r="K3084" s="243">
        <v>8394488.280000018</v>
      </c>
      <c r="L3084" s="243">
        <v>11097230.049999988</v>
      </c>
      <c r="M3084" s="243">
        <v>10341134.439999998</v>
      </c>
      <c r="N3084" s="243">
        <v>10146678.259999994</v>
      </c>
      <c r="O3084" s="236">
        <v>8362131.217500004</v>
      </c>
      <c r="P3084" s="105">
        <v>8.7521916595827684E-2</v>
      </c>
    </row>
    <row r="3085" spans="1:18" ht="15" x14ac:dyDescent="0.25">
      <c r="B3085" s="256" t="s">
        <v>243</v>
      </c>
      <c r="C3085" s="243">
        <v>31010344.95999977</v>
      </c>
      <c r="D3085" s="243">
        <v>31907757.75</v>
      </c>
      <c r="E3085" s="243">
        <v>33969171.270000115</v>
      </c>
      <c r="F3085" s="243">
        <v>26363439.589999981</v>
      </c>
      <c r="G3085" s="243">
        <v>25317219.779999968</v>
      </c>
      <c r="H3085" s="243">
        <v>33543790.509999961</v>
      </c>
      <c r="I3085" s="243">
        <v>30361453.700000074</v>
      </c>
      <c r="J3085" s="243">
        <v>22803869.550000031</v>
      </c>
      <c r="K3085" s="243">
        <v>31538409.160000082</v>
      </c>
      <c r="L3085" s="243">
        <v>39322787.850000031</v>
      </c>
      <c r="M3085" s="243">
        <v>39980806.830000147</v>
      </c>
      <c r="N3085" s="243">
        <v>36467803.150000028</v>
      </c>
      <c r="O3085" s="236">
        <v>31882237.841666687</v>
      </c>
      <c r="P3085" s="105">
        <v>0.33369418497368747</v>
      </c>
    </row>
    <row r="3086" spans="1:18" ht="15" x14ac:dyDescent="0.25">
      <c r="B3086" s="481" t="s">
        <v>244</v>
      </c>
      <c r="C3086" s="478">
        <v>29274717.669999994</v>
      </c>
      <c r="D3086" s="478">
        <v>31772767.270000003</v>
      </c>
      <c r="E3086" s="478">
        <v>34801622.500000067</v>
      </c>
      <c r="F3086" s="478">
        <v>27508848.789999951</v>
      </c>
      <c r="G3086" s="478">
        <v>29945868.329999808</v>
      </c>
      <c r="H3086" s="478">
        <v>24595464.339999851</v>
      </c>
      <c r="I3086" s="478">
        <v>25216265.779999919</v>
      </c>
      <c r="J3086" s="478">
        <v>21143749.939999897</v>
      </c>
      <c r="K3086" s="478">
        <v>23015673.960000083</v>
      </c>
      <c r="L3086" s="478">
        <v>39980922.719999894</v>
      </c>
      <c r="M3086" s="478">
        <v>38978034.350000031</v>
      </c>
      <c r="N3086" s="478">
        <v>29341129.140000094</v>
      </c>
      <c r="O3086" s="460">
        <v>29631255.399166632</v>
      </c>
      <c r="P3086" s="395">
        <v>0.31013436601523042</v>
      </c>
    </row>
    <row r="3087" spans="1:18" ht="15" x14ac:dyDescent="0.25">
      <c r="B3087" s="481" t="s">
        <v>40</v>
      </c>
      <c r="C3087" s="478">
        <v>20335932.89999998</v>
      </c>
      <c r="D3087" s="478">
        <v>20027192.210000079</v>
      </c>
      <c r="E3087" s="478">
        <v>18963748.920000013</v>
      </c>
      <c r="F3087" s="478">
        <v>16451960.239999987</v>
      </c>
      <c r="G3087" s="478">
        <v>14044016.050000044</v>
      </c>
      <c r="H3087" s="478">
        <v>10339260.910000073</v>
      </c>
      <c r="I3087" s="478">
        <v>12900849.440000031</v>
      </c>
      <c r="J3087" s="478">
        <v>12238454.770000048</v>
      </c>
      <c r="K3087" s="478">
        <v>12816810.520000035</v>
      </c>
      <c r="L3087" s="478">
        <v>28379892.299999971</v>
      </c>
      <c r="M3087" s="478">
        <v>36707603.630000025</v>
      </c>
      <c r="N3087" s="478">
        <v>24577098.200000003</v>
      </c>
      <c r="O3087" s="460">
        <v>18981901.674166694</v>
      </c>
      <c r="P3087" s="395">
        <v>0.19867332524988787</v>
      </c>
    </row>
    <row r="3088" spans="1:18" ht="15" x14ac:dyDescent="0.25">
      <c r="B3088" s="481" t="s">
        <v>41</v>
      </c>
      <c r="C3088" s="478">
        <v>745090.80999999982</v>
      </c>
      <c r="D3088" s="478">
        <v>1423533.7600000012</v>
      </c>
      <c r="E3088" s="478">
        <v>1265395.1300000006</v>
      </c>
      <c r="F3088" s="478">
        <v>1124085.070000001</v>
      </c>
      <c r="G3088" s="478">
        <v>1031047.4499999986</v>
      </c>
      <c r="H3088" s="478">
        <v>896259.72000000195</v>
      </c>
      <c r="I3088" s="478">
        <v>951750.39999999956</v>
      </c>
      <c r="J3088" s="478">
        <v>775322.33000000089</v>
      </c>
      <c r="K3088" s="478">
        <v>612415.09999999963</v>
      </c>
      <c r="L3088" s="478">
        <v>1372525.5200000005</v>
      </c>
      <c r="M3088" s="478">
        <v>1769058.8899999976</v>
      </c>
      <c r="N3088" s="478">
        <v>1327321.3399999996</v>
      </c>
      <c r="O3088" s="460">
        <v>1107817.1266666667</v>
      </c>
      <c r="P3088" s="395">
        <v>1.1594924265316268E-2</v>
      </c>
    </row>
    <row r="3089" spans="1:16" ht="15.75" x14ac:dyDescent="0.25">
      <c r="B3089" s="257" t="s">
        <v>0</v>
      </c>
      <c r="C3089" s="240">
        <v>94155111.789999723</v>
      </c>
      <c r="D3089" s="240">
        <v>98655721.940000117</v>
      </c>
      <c r="E3089" s="240">
        <v>104492857.56000018</v>
      </c>
      <c r="F3089" s="240">
        <v>85007798.099999949</v>
      </c>
      <c r="G3089" s="240">
        <v>83207451.09999986</v>
      </c>
      <c r="H3089" s="240">
        <v>84053277.399999887</v>
      </c>
      <c r="I3089" s="240">
        <v>81575792.130000025</v>
      </c>
      <c r="J3089" s="240">
        <v>65534308.259999961</v>
      </c>
      <c r="K3089" s="240">
        <v>81438456.560000226</v>
      </c>
      <c r="L3089" s="240">
        <v>128077056.93999989</v>
      </c>
      <c r="M3089" s="240">
        <v>133630680.63000022</v>
      </c>
      <c r="N3089" s="240">
        <v>106690879.68000013</v>
      </c>
      <c r="O3089" s="240">
        <v>95543282.674166679</v>
      </c>
      <c r="P3089" s="184">
        <v>1</v>
      </c>
    </row>
    <row r="3090" spans="1:16" s="74" customFormat="1" ht="15.75" x14ac:dyDescent="0.25">
      <c r="A3090" s="20"/>
      <c r="B3090" s="69"/>
      <c r="C3090" s="137"/>
      <c r="D3090" s="137"/>
      <c r="E3090" s="137"/>
      <c r="F3090" s="137"/>
      <c r="G3090" s="137"/>
      <c r="H3090" s="137"/>
      <c r="I3090" s="137"/>
      <c r="J3090" s="137"/>
      <c r="K3090" s="137"/>
      <c r="L3090" s="137"/>
      <c r="M3090" s="137"/>
      <c r="N3090" s="137"/>
      <c r="O3090" s="137"/>
    </row>
    <row r="3091" spans="1:16" s="74" customFormat="1" ht="15.75" x14ac:dyDescent="0.25">
      <c r="A3091" s="20"/>
      <c r="B3091" s="69"/>
      <c r="C3091" s="137"/>
      <c r="D3091" s="137"/>
      <c r="E3091" s="137"/>
      <c r="F3091" s="137"/>
      <c r="G3091" s="137"/>
      <c r="H3091" s="137"/>
      <c r="I3091" s="137"/>
      <c r="J3091" s="137"/>
      <c r="K3091" s="137"/>
      <c r="L3091" s="137"/>
      <c r="M3091" s="137"/>
      <c r="N3091" s="137"/>
      <c r="O3091" s="137"/>
    </row>
    <row r="3092" spans="1:16" s="74" customFormat="1" ht="15.75" x14ac:dyDescent="0.25">
      <c r="A3092" s="20"/>
      <c r="B3092" s="69"/>
      <c r="C3092" s="137"/>
      <c r="D3092" s="137"/>
      <c r="E3092" s="137"/>
      <c r="F3092" s="137"/>
      <c r="G3092" s="137"/>
      <c r="H3092" s="137"/>
      <c r="I3092" s="137"/>
      <c r="J3092" s="137"/>
      <c r="K3092" s="137"/>
      <c r="L3092" s="137"/>
      <c r="M3092" s="137"/>
      <c r="N3092" s="137"/>
      <c r="O3092" s="137"/>
    </row>
    <row r="3093" spans="1:16" s="74" customFormat="1" ht="15.75" x14ac:dyDescent="0.25">
      <c r="A3093" s="20"/>
      <c r="B3093" s="69"/>
      <c r="C3093" s="137"/>
      <c r="D3093" s="137"/>
      <c r="E3093" s="137"/>
      <c r="F3093" s="137"/>
      <c r="G3093" s="137"/>
      <c r="H3093" s="137"/>
      <c r="I3093" s="137"/>
      <c r="J3093" s="137"/>
      <c r="K3093" s="137"/>
      <c r="L3093" s="137"/>
      <c r="M3093" s="137"/>
      <c r="N3093" s="137"/>
      <c r="O3093" s="137"/>
    </row>
    <row r="3094" spans="1:16" s="74" customFormat="1" ht="15.75" x14ac:dyDescent="0.25">
      <c r="A3094" s="20"/>
      <c r="B3094" s="69"/>
      <c r="C3094" s="137"/>
      <c r="D3094" s="137"/>
      <c r="E3094" s="137"/>
      <c r="F3094" s="137"/>
      <c r="G3094" s="137"/>
      <c r="H3094" s="137"/>
      <c r="I3094" s="137"/>
      <c r="J3094" s="137"/>
      <c r="K3094" s="137"/>
      <c r="L3094" s="137"/>
      <c r="M3094" s="137"/>
      <c r="N3094" s="137"/>
      <c r="O3094" s="137"/>
    </row>
    <row r="3095" spans="1:16" s="74" customFormat="1" ht="15.75" x14ac:dyDescent="0.25">
      <c r="A3095" s="20"/>
      <c r="B3095" s="69"/>
      <c r="C3095" s="137"/>
      <c r="D3095" s="137"/>
      <c r="E3095" s="137"/>
      <c r="F3095" s="137"/>
      <c r="G3095" s="137"/>
      <c r="H3095" s="137"/>
      <c r="I3095" s="137"/>
      <c r="J3095" s="137"/>
      <c r="K3095" s="137"/>
      <c r="L3095" s="137"/>
      <c r="M3095" s="137"/>
      <c r="N3095" s="137"/>
      <c r="O3095" s="137"/>
    </row>
    <row r="3096" spans="1:16" s="74" customFormat="1" ht="15.75" x14ac:dyDescent="0.25">
      <c r="A3096" s="20"/>
      <c r="B3096" s="69"/>
      <c r="C3096" s="137"/>
      <c r="D3096" s="137"/>
      <c r="E3096" s="137"/>
      <c r="F3096" s="137"/>
      <c r="G3096" s="137"/>
      <c r="H3096" s="137"/>
      <c r="I3096" s="137"/>
      <c r="J3096" s="137"/>
      <c r="K3096" s="137"/>
      <c r="L3096" s="137"/>
      <c r="M3096" s="137"/>
      <c r="N3096" s="137"/>
      <c r="O3096" s="137"/>
    </row>
    <row r="3097" spans="1:16" s="74" customFormat="1" ht="15.75" x14ac:dyDescent="0.25">
      <c r="A3097" s="20"/>
      <c r="B3097" s="69"/>
      <c r="C3097" s="137"/>
      <c r="D3097" s="137"/>
      <c r="E3097" s="137"/>
      <c r="F3097" s="137"/>
      <c r="G3097" s="137"/>
      <c r="H3097" s="137"/>
      <c r="I3097" s="137"/>
      <c r="J3097" s="137"/>
      <c r="K3097" s="137"/>
      <c r="L3097" s="137"/>
      <c r="M3097" s="137"/>
      <c r="N3097" s="137"/>
      <c r="O3097" s="137"/>
    </row>
    <row r="3098" spans="1:16" s="74" customFormat="1" ht="15.75" x14ac:dyDescent="0.25">
      <c r="A3098" s="20"/>
      <c r="B3098" s="69"/>
      <c r="C3098" s="137"/>
      <c r="D3098" s="137"/>
      <c r="E3098" s="137"/>
      <c r="F3098" s="137"/>
      <c r="G3098" s="137"/>
      <c r="H3098" s="137"/>
      <c r="I3098" s="137"/>
      <c r="J3098" s="137"/>
      <c r="K3098" s="137"/>
      <c r="L3098" s="137"/>
      <c r="M3098" s="137"/>
      <c r="N3098" s="137"/>
      <c r="O3098" s="137"/>
    </row>
    <row r="3099" spans="1:16" s="74" customFormat="1" ht="15.75" x14ac:dyDescent="0.25">
      <c r="A3099" s="20"/>
      <c r="B3099" s="69"/>
      <c r="C3099" s="137"/>
      <c r="D3099" s="137"/>
      <c r="E3099" s="137"/>
      <c r="F3099" s="137"/>
      <c r="G3099" s="137"/>
      <c r="H3099" s="137"/>
      <c r="I3099" s="137"/>
      <c r="J3099" s="137"/>
      <c r="K3099" s="137"/>
      <c r="L3099" s="137"/>
      <c r="M3099" s="137"/>
      <c r="N3099" s="137"/>
      <c r="O3099" s="137"/>
    </row>
    <row r="3100" spans="1:16" s="74" customFormat="1" ht="15.75" x14ac:dyDescent="0.25">
      <c r="A3100" s="20"/>
      <c r="B3100" s="69"/>
      <c r="C3100" s="137"/>
      <c r="D3100" s="137"/>
      <c r="E3100" s="137"/>
      <c r="F3100" s="137"/>
      <c r="G3100" s="137"/>
      <c r="H3100" s="137"/>
      <c r="I3100" s="137"/>
      <c r="J3100" s="137"/>
      <c r="K3100" s="137"/>
      <c r="L3100" s="137"/>
      <c r="M3100" s="137"/>
      <c r="N3100" s="137"/>
      <c r="O3100" s="137"/>
    </row>
    <row r="3101" spans="1:16" s="74" customFormat="1" ht="15.75" x14ac:dyDescent="0.25">
      <c r="A3101" s="20"/>
      <c r="B3101" s="69"/>
      <c r="C3101" s="137"/>
      <c r="D3101" s="137"/>
      <c r="E3101" s="137"/>
      <c r="F3101" s="137"/>
      <c r="G3101" s="137"/>
      <c r="H3101" s="137"/>
      <c r="I3101" s="137"/>
      <c r="J3101" s="137"/>
      <c r="K3101" s="137"/>
      <c r="L3101" s="137"/>
      <c r="M3101" s="137"/>
      <c r="N3101" s="137"/>
      <c r="O3101" s="137"/>
    </row>
    <row r="3102" spans="1:16" s="74" customFormat="1" ht="15.75" x14ac:dyDescent="0.25">
      <c r="A3102" s="20"/>
      <c r="B3102" s="69"/>
      <c r="C3102" s="137"/>
      <c r="D3102" s="137"/>
      <c r="E3102" s="137"/>
      <c r="F3102" s="137"/>
      <c r="G3102" s="137"/>
      <c r="H3102" s="137"/>
      <c r="I3102" s="137"/>
      <c r="J3102" s="137"/>
      <c r="K3102" s="137"/>
      <c r="L3102" s="137"/>
      <c r="M3102" s="137"/>
      <c r="N3102" s="137"/>
      <c r="O3102" s="137"/>
    </row>
    <row r="3103" spans="1:16" s="74" customFormat="1" ht="15.75" x14ac:dyDescent="0.25">
      <c r="A3103" s="20"/>
      <c r="B3103" s="69"/>
      <c r="C3103" s="137"/>
      <c r="D3103" s="137"/>
      <c r="E3103" s="137"/>
      <c r="F3103" s="137"/>
      <c r="G3103" s="137"/>
      <c r="H3103" s="137"/>
      <c r="I3103" s="137"/>
      <c r="J3103" s="137"/>
      <c r="K3103" s="137"/>
      <c r="L3103" s="137"/>
      <c r="M3103" s="137"/>
      <c r="N3103" s="137"/>
      <c r="O3103" s="137"/>
    </row>
    <row r="3104" spans="1:16" s="74" customFormat="1" ht="15.75" x14ac:dyDescent="0.25">
      <c r="A3104" s="20"/>
      <c r="B3104" s="69"/>
      <c r="C3104" s="137"/>
      <c r="D3104" s="137"/>
      <c r="E3104" s="137"/>
      <c r="F3104" s="137"/>
      <c r="G3104" s="137"/>
      <c r="H3104" s="137"/>
      <c r="I3104" s="137"/>
      <c r="J3104" s="137"/>
      <c r="K3104" s="137"/>
      <c r="L3104" s="137"/>
      <c r="M3104" s="137"/>
      <c r="N3104" s="137"/>
      <c r="O3104" s="137"/>
    </row>
    <row r="3105" spans="1:19" s="74" customFormat="1" ht="15.75" x14ac:dyDescent="0.25">
      <c r="A3105" s="20"/>
      <c r="B3105" s="69"/>
      <c r="C3105" s="137"/>
      <c r="D3105" s="137"/>
      <c r="E3105" s="137"/>
      <c r="F3105" s="137"/>
      <c r="G3105" s="137"/>
      <c r="H3105" s="137"/>
      <c r="I3105" s="137"/>
      <c r="J3105" s="137"/>
      <c r="K3105" s="137"/>
      <c r="L3105" s="137"/>
      <c r="M3105" s="137"/>
      <c r="N3105" s="137"/>
      <c r="O3105" s="137"/>
    </row>
    <row r="3106" spans="1:19" s="74" customFormat="1" ht="15.75" x14ac:dyDescent="0.25">
      <c r="A3106" s="20"/>
      <c r="B3106" s="69"/>
      <c r="C3106" s="137"/>
      <c r="D3106" s="137"/>
      <c r="E3106" s="137"/>
      <c r="F3106" s="137"/>
      <c r="G3106" s="137"/>
      <c r="H3106" s="137"/>
      <c r="I3106" s="137"/>
      <c r="J3106" s="137"/>
      <c r="K3106" s="137"/>
      <c r="L3106" s="137"/>
      <c r="M3106" s="137"/>
      <c r="N3106" s="137"/>
      <c r="O3106" s="137"/>
    </row>
    <row r="3107" spans="1:19" s="74" customFormat="1" ht="15.75" x14ac:dyDescent="0.25">
      <c r="A3107" s="20"/>
      <c r="B3107" s="69"/>
      <c r="C3107" s="137"/>
      <c r="D3107" s="137"/>
      <c r="E3107" s="137"/>
      <c r="F3107" s="137"/>
      <c r="G3107" s="137"/>
      <c r="H3107" s="137"/>
      <c r="I3107" s="137"/>
      <c r="J3107" s="137"/>
      <c r="K3107" s="137"/>
      <c r="L3107" s="137"/>
      <c r="M3107" s="137"/>
      <c r="N3107" s="137"/>
      <c r="O3107" s="137"/>
    </row>
    <row r="3108" spans="1:19" s="74" customFormat="1" ht="15.75" x14ac:dyDescent="0.25">
      <c r="A3108" s="20"/>
      <c r="B3108" s="69"/>
      <c r="C3108" s="137"/>
      <c r="D3108" s="137"/>
      <c r="E3108" s="137"/>
      <c r="F3108" s="137"/>
      <c r="G3108" s="137"/>
      <c r="H3108" s="137"/>
      <c r="I3108" s="137"/>
      <c r="J3108" s="137"/>
      <c r="K3108" s="137"/>
      <c r="L3108" s="137"/>
      <c r="M3108" s="137"/>
      <c r="N3108" s="137"/>
      <c r="O3108" s="137"/>
    </row>
    <row r="3109" spans="1:19" s="74" customFormat="1" ht="15.75" x14ac:dyDescent="0.25">
      <c r="A3109" s="20"/>
      <c r="B3109" s="69"/>
      <c r="C3109" s="137"/>
      <c r="D3109" s="137"/>
      <c r="E3109" s="137"/>
      <c r="F3109" s="137"/>
      <c r="G3109" s="137"/>
      <c r="H3109" s="137"/>
      <c r="I3109" s="137"/>
      <c r="J3109" s="137"/>
      <c r="K3109" s="137"/>
      <c r="L3109" s="137"/>
      <c r="M3109" s="137"/>
      <c r="N3109" s="137"/>
      <c r="O3109" s="137"/>
    </row>
    <row r="3110" spans="1:19" s="74" customFormat="1" ht="15.75" x14ac:dyDescent="0.25">
      <c r="A3110" s="20"/>
      <c r="B3110" s="69"/>
      <c r="C3110" s="137"/>
      <c r="D3110" s="137"/>
      <c r="E3110" s="137"/>
      <c r="F3110" s="137"/>
      <c r="G3110" s="137"/>
      <c r="H3110" s="137"/>
      <c r="I3110" s="137"/>
      <c r="J3110" s="137"/>
      <c r="K3110" s="137"/>
      <c r="L3110" s="137"/>
      <c r="M3110" s="137"/>
      <c r="N3110" s="137"/>
      <c r="O3110" s="137"/>
    </row>
    <row r="3111" spans="1:19" s="74" customFormat="1" ht="15.75" x14ac:dyDescent="0.25">
      <c r="A3111" s="20"/>
      <c r="B3111" s="69"/>
      <c r="C3111" s="137"/>
      <c r="D3111" s="137"/>
      <c r="E3111" s="137"/>
      <c r="F3111" s="137"/>
      <c r="G3111" s="137"/>
      <c r="H3111" s="137"/>
      <c r="I3111" s="137"/>
      <c r="J3111" s="137"/>
      <c r="K3111" s="137"/>
      <c r="L3111" s="137"/>
      <c r="M3111" s="137"/>
      <c r="N3111" s="137"/>
      <c r="O3111" s="137"/>
    </row>
    <row r="3112" spans="1:19" s="74" customFormat="1" ht="15.75" x14ac:dyDescent="0.25">
      <c r="A3112" s="20"/>
      <c r="B3112" s="69"/>
      <c r="C3112" s="137"/>
      <c r="D3112" s="137"/>
      <c r="E3112" s="137"/>
      <c r="F3112" s="137"/>
      <c r="G3112" s="137"/>
      <c r="H3112" s="137"/>
      <c r="I3112" s="137"/>
      <c r="J3112" s="137"/>
      <c r="K3112" s="137"/>
      <c r="L3112" s="137"/>
      <c r="M3112" s="137"/>
      <c r="N3112" s="137"/>
      <c r="O3112" s="137"/>
    </row>
    <row r="3113" spans="1:19" ht="18" x14ac:dyDescent="0.25">
      <c r="B3113" s="332" t="s">
        <v>278</v>
      </c>
      <c r="C3113" s="49"/>
      <c r="D3113" s="49"/>
      <c r="E3113" s="49"/>
      <c r="F3113" s="49"/>
      <c r="G3113" s="49"/>
      <c r="H3113" s="49"/>
      <c r="I3113" s="49"/>
      <c r="J3113" s="49"/>
      <c r="K3113" s="49"/>
      <c r="L3113" s="49"/>
      <c r="M3113" s="49"/>
      <c r="N3113" s="49"/>
      <c r="O3113" s="49"/>
    </row>
    <row r="3114" spans="1:19" ht="15.75" x14ac:dyDescent="0.25">
      <c r="B3114" s="69"/>
      <c r="C3114" s="49"/>
    </row>
    <row r="3115" spans="1:19" ht="15" x14ac:dyDescent="0.2">
      <c r="B3115" s="42" t="s">
        <v>418</v>
      </c>
      <c r="C3115" s="49"/>
      <c r="D3115" s="11">
        <v>6</v>
      </c>
      <c r="E3115" s="11">
        <v>7</v>
      </c>
      <c r="F3115" s="11">
        <v>8</v>
      </c>
      <c r="G3115" s="11">
        <v>9</v>
      </c>
      <c r="H3115" s="11">
        <v>10</v>
      </c>
      <c r="I3115" s="11">
        <v>11</v>
      </c>
      <c r="J3115" s="11">
        <v>12</v>
      </c>
      <c r="K3115" s="11">
        <v>13</v>
      </c>
      <c r="L3115" s="11">
        <v>14</v>
      </c>
      <c r="M3115" s="11">
        <v>15</v>
      </c>
      <c r="N3115" s="11">
        <v>16</v>
      </c>
      <c r="O3115" s="11">
        <v>17</v>
      </c>
    </row>
    <row r="3116" spans="1:19" ht="32.25" thickBot="1" x14ac:dyDescent="0.25">
      <c r="B3116" s="183" t="s">
        <v>252</v>
      </c>
      <c r="C3116" s="83" t="s">
        <v>245</v>
      </c>
      <c r="D3116" s="83" t="s">
        <v>339</v>
      </c>
      <c r="E3116" s="83" t="s">
        <v>340</v>
      </c>
      <c r="F3116" s="83" t="s">
        <v>341</v>
      </c>
      <c r="G3116" s="83" t="s">
        <v>342</v>
      </c>
      <c r="H3116" s="83" t="s">
        <v>343</v>
      </c>
      <c r="I3116" s="83" t="s">
        <v>344</v>
      </c>
      <c r="J3116" s="83" t="s">
        <v>345</v>
      </c>
      <c r="K3116" s="83" t="s">
        <v>346</v>
      </c>
      <c r="L3116" s="83" t="s">
        <v>347</v>
      </c>
      <c r="M3116" s="83" t="s">
        <v>348</v>
      </c>
      <c r="N3116" s="83" t="s">
        <v>349</v>
      </c>
      <c r="O3116" s="83" t="s">
        <v>350</v>
      </c>
      <c r="P3116" s="185" t="s">
        <v>1</v>
      </c>
      <c r="Q3116" s="96" t="s">
        <v>253</v>
      </c>
      <c r="R3116" s="96" t="s">
        <v>254</v>
      </c>
    </row>
    <row r="3117" spans="1:19" ht="15" x14ac:dyDescent="0.25">
      <c r="A3117" s="16" t="s">
        <v>947</v>
      </c>
      <c r="B3117" s="199" t="s">
        <v>351</v>
      </c>
      <c r="C3117" s="200" t="s">
        <v>241</v>
      </c>
      <c r="D3117" s="243">
        <v>129697.25</v>
      </c>
      <c r="E3117" s="243">
        <v>114274.77</v>
      </c>
      <c r="F3117" s="243">
        <v>97627.89999999998</v>
      </c>
      <c r="G3117" s="243">
        <v>24232.98</v>
      </c>
      <c r="H3117" s="243">
        <v>15231.579999999998</v>
      </c>
      <c r="I3117" s="243">
        <v>17874.39</v>
      </c>
      <c r="J3117" s="243">
        <v>38251.55000000001</v>
      </c>
      <c r="K3117" s="243">
        <v>29319.37</v>
      </c>
      <c r="L3117" s="243">
        <v>53685.459999999992</v>
      </c>
      <c r="M3117" s="243">
        <v>67509.859999999986</v>
      </c>
      <c r="N3117" s="243">
        <v>125758.09999999998</v>
      </c>
      <c r="O3117" s="243">
        <v>138413.24999999997</v>
      </c>
      <c r="P3117" s="244">
        <v>70989.705000000002</v>
      </c>
      <c r="Q3117" s="203">
        <v>5.6242068825957088E-3</v>
      </c>
      <c r="R3117" s="203">
        <v>7.4301094763613829E-4</v>
      </c>
    </row>
    <row r="3118" spans="1:19" ht="15" x14ac:dyDescent="0.25">
      <c r="A3118" s="16" t="s">
        <v>948</v>
      </c>
      <c r="B3118" s="199"/>
      <c r="C3118" s="200" t="s">
        <v>242</v>
      </c>
      <c r="D3118" s="243">
        <v>344428.0199999999</v>
      </c>
      <c r="E3118" s="243">
        <v>366624.40000000026</v>
      </c>
      <c r="F3118" s="243">
        <v>439878.99999999988</v>
      </c>
      <c r="G3118" s="243">
        <v>278620.95999999996</v>
      </c>
      <c r="H3118" s="243">
        <v>216460</v>
      </c>
      <c r="I3118" s="243">
        <v>237032.64999999985</v>
      </c>
      <c r="J3118" s="243">
        <v>378054.33000000013</v>
      </c>
      <c r="K3118" s="243">
        <v>379027.83999999991</v>
      </c>
      <c r="L3118" s="243">
        <v>281873.48000000004</v>
      </c>
      <c r="M3118" s="243">
        <v>491610.61000000016</v>
      </c>
      <c r="N3118" s="243">
        <v>737481.0499999997</v>
      </c>
      <c r="O3118" s="243">
        <v>512587.44999999966</v>
      </c>
      <c r="P3118" s="244">
        <v>388639.98249999993</v>
      </c>
      <c r="Q3118" s="203">
        <v>3.0790262678628902E-2</v>
      </c>
      <c r="R3118" s="203">
        <v>4.067685049354933E-3</v>
      </c>
    </row>
    <row r="3119" spans="1:19" ht="15" x14ac:dyDescent="0.25">
      <c r="A3119" s="16" t="s">
        <v>949</v>
      </c>
      <c r="B3119" s="199"/>
      <c r="C3119" s="200" t="s">
        <v>243</v>
      </c>
      <c r="D3119" s="243">
        <v>3453873.5099999993</v>
      </c>
      <c r="E3119" s="243">
        <v>3539512.040000001</v>
      </c>
      <c r="F3119" s="243">
        <v>3973901.6100000027</v>
      </c>
      <c r="G3119" s="243">
        <v>3637236.9400000009</v>
      </c>
      <c r="H3119" s="243">
        <v>3324047.27</v>
      </c>
      <c r="I3119" s="243">
        <v>3455960.829999995</v>
      </c>
      <c r="J3119" s="243">
        <v>4199035.6300000064</v>
      </c>
      <c r="K3119" s="243">
        <v>4450651.3800000008</v>
      </c>
      <c r="L3119" s="243">
        <v>1808137.6200000015</v>
      </c>
      <c r="M3119" s="243">
        <v>3236331.8099999968</v>
      </c>
      <c r="N3119" s="243">
        <v>4983430.4700000025</v>
      </c>
      <c r="O3119" s="243">
        <v>3322283.8699999996</v>
      </c>
      <c r="P3119" s="244">
        <v>3615366.915000001</v>
      </c>
      <c r="Q3119" s="203">
        <v>0.28642986312524926</v>
      </c>
      <c r="R3119" s="203">
        <v>3.7840095230237854E-2</v>
      </c>
      <c r="S3119" s="90"/>
    </row>
    <row r="3120" spans="1:19" ht="15" x14ac:dyDescent="0.25">
      <c r="A3120" s="16" t="s">
        <v>950</v>
      </c>
      <c r="B3120" s="199"/>
      <c r="C3120" s="382" t="s">
        <v>244</v>
      </c>
      <c r="D3120" s="478">
        <v>1480724.33</v>
      </c>
      <c r="E3120" s="478">
        <v>1305021.4600000002</v>
      </c>
      <c r="F3120" s="478">
        <v>1304302.0999999996</v>
      </c>
      <c r="G3120" s="478">
        <v>984391.38000000047</v>
      </c>
      <c r="H3120" s="478">
        <v>952446.80000000016</v>
      </c>
      <c r="I3120" s="478">
        <v>1007644.2499999999</v>
      </c>
      <c r="J3120" s="478">
        <v>1276946.1900000006</v>
      </c>
      <c r="K3120" s="478">
        <v>1394860.8100000003</v>
      </c>
      <c r="L3120" s="478">
        <v>579049.1</v>
      </c>
      <c r="M3120" s="478">
        <v>1441719.0500000012</v>
      </c>
      <c r="N3120" s="478">
        <v>2283061.919999999</v>
      </c>
      <c r="O3120" s="478">
        <v>878542.69999999879</v>
      </c>
      <c r="P3120" s="469">
        <v>1240725.8408333333</v>
      </c>
      <c r="Q3120" s="437">
        <v>9.8297334992858212E-2</v>
      </c>
      <c r="R3120" s="437">
        <v>1.2986008080386014E-2</v>
      </c>
      <c r="S3120" s="90"/>
    </row>
    <row r="3121" spans="1:19" ht="15" x14ac:dyDescent="0.25">
      <c r="A3121" s="16" t="s">
        <v>951</v>
      </c>
      <c r="B3121" s="204"/>
      <c r="C3121" s="438" t="s">
        <v>40</v>
      </c>
      <c r="D3121" s="470">
        <v>6853268.6400000006</v>
      </c>
      <c r="E3121" s="470">
        <v>6171822.8899999941</v>
      </c>
      <c r="F3121" s="470">
        <v>4917772.6999999946</v>
      </c>
      <c r="G3121" s="470">
        <v>3610912.0100000044</v>
      </c>
      <c r="H3121" s="470">
        <v>2658789.1699999971</v>
      </c>
      <c r="I3121" s="470">
        <v>3047644.300000004</v>
      </c>
      <c r="J3121" s="470">
        <v>5824551.4200000018</v>
      </c>
      <c r="K3121" s="470">
        <v>5705187.6700000009</v>
      </c>
      <c r="L3121" s="470">
        <v>6106495.4599999916</v>
      </c>
      <c r="M3121" s="470">
        <v>11476211.229999971</v>
      </c>
      <c r="N3121" s="470">
        <v>18196960.060000002</v>
      </c>
      <c r="O3121" s="470">
        <v>13107775.640000002</v>
      </c>
      <c r="P3121" s="471">
        <v>7306449.2658333303</v>
      </c>
      <c r="Q3121" s="441">
        <v>0.57885833232066797</v>
      </c>
      <c r="R3121" s="441">
        <v>7.6472663083501882E-2</v>
      </c>
      <c r="S3121" s="90"/>
    </row>
    <row r="3122" spans="1:19" ht="15" x14ac:dyDescent="0.25">
      <c r="A3122" s="16" t="s">
        <v>952</v>
      </c>
      <c r="B3122" s="199" t="s">
        <v>17</v>
      </c>
      <c r="C3122" s="200" t="s">
        <v>241</v>
      </c>
      <c r="D3122" s="243">
        <v>2119869.8300000019</v>
      </c>
      <c r="E3122" s="243">
        <v>2398460.830000001</v>
      </c>
      <c r="F3122" s="243">
        <v>2637485.8299999991</v>
      </c>
      <c r="G3122" s="243">
        <v>1718580.4899999993</v>
      </c>
      <c r="H3122" s="243">
        <v>1787877.1200000024</v>
      </c>
      <c r="I3122" s="243">
        <v>1692529.9500000007</v>
      </c>
      <c r="J3122" s="243">
        <v>1582778.4100000004</v>
      </c>
      <c r="K3122" s="243">
        <v>1556218.120000001</v>
      </c>
      <c r="L3122" s="243">
        <v>1534493.3299999996</v>
      </c>
      <c r="M3122" s="243">
        <v>1475648.0200000012</v>
      </c>
      <c r="N3122" s="243">
        <v>1435449.7299999997</v>
      </c>
      <c r="O3122" s="243">
        <v>1411086.7199999988</v>
      </c>
      <c r="P3122" s="244">
        <v>1779206.531666667</v>
      </c>
      <c r="Q3122" s="203">
        <v>8.4092551344042366E-2</v>
      </c>
      <c r="R3122" s="203">
        <v>1.8621994993979155E-2</v>
      </c>
      <c r="S3122" s="90"/>
    </row>
    <row r="3123" spans="1:19" ht="15" x14ac:dyDescent="0.25">
      <c r="A3123" s="16" t="s">
        <v>953</v>
      </c>
      <c r="B3123" s="199"/>
      <c r="C3123" s="200" t="s">
        <v>242</v>
      </c>
      <c r="D3123" s="243">
        <v>777150.00000000023</v>
      </c>
      <c r="E3123" s="243">
        <v>864096.98000000033</v>
      </c>
      <c r="F3123" s="243">
        <v>1017824.3600000001</v>
      </c>
      <c r="G3123" s="243">
        <v>688033.39999999979</v>
      </c>
      <c r="H3123" s="243">
        <v>749638.41</v>
      </c>
      <c r="I3123" s="243">
        <v>733923.42999999993</v>
      </c>
      <c r="J3123" s="243">
        <v>656697.37</v>
      </c>
      <c r="K3123" s="243">
        <v>624758.29000000027</v>
      </c>
      <c r="L3123" s="243">
        <v>616962.75</v>
      </c>
      <c r="M3123" s="243">
        <v>589035.89999999967</v>
      </c>
      <c r="N3123" s="243">
        <v>558998.66000000038</v>
      </c>
      <c r="O3123" s="243">
        <v>550572.68999999994</v>
      </c>
      <c r="P3123" s="244">
        <v>702307.68666666665</v>
      </c>
      <c r="Q3123" s="203">
        <v>3.3193923329973993E-2</v>
      </c>
      <c r="R3123" s="203">
        <v>7.3506757043481728E-3</v>
      </c>
      <c r="S3123" s="90"/>
    </row>
    <row r="3124" spans="1:19" ht="15" x14ac:dyDescent="0.25">
      <c r="A3124" s="16" t="s">
        <v>954</v>
      </c>
      <c r="B3124" s="199"/>
      <c r="C3124" s="200" t="s">
        <v>243</v>
      </c>
      <c r="D3124" s="243">
        <v>4304176.4799999995</v>
      </c>
      <c r="E3124" s="243">
        <v>4741170.9999999981</v>
      </c>
      <c r="F3124" s="243">
        <v>5464772.4099999964</v>
      </c>
      <c r="G3124" s="243">
        <v>3850147.2800000017</v>
      </c>
      <c r="H3124" s="243">
        <v>4047838.4700000025</v>
      </c>
      <c r="I3124" s="243">
        <v>3887516.67</v>
      </c>
      <c r="J3124" s="243">
        <v>3687358.4700000011</v>
      </c>
      <c r="K3124" s="243">
        <v>3554632.3899999978</v>
      </c>
      <c r="L3124" s="243">
        <v>3414910.2900000024</v>
      </c>
      <c r="M3124" s="243">
        <v>3219924.1300000013</v>
      </c>
      <c r="N3124" s="243">
        <v>3068868.25</v>
      </c>
      <c r="O3124" s="243">
        <v>2950877.6499999994</v>
      </c>
      <c r="P3124" s="244">
        <v>3849349.4574999996</v>
      </c>
      <c r="Q3124" s="203">
        <v>0.18193594230612098</v>
      </c>
      <c r="R3124" s="203">
        <v>4.0289064283331351E-2</v>
      </c>
      <c r="S3124" s="90"/>
    </row>
    <row r="3125" spans="1:19" ht="15" x14ac:dyDescent="0.25">
      <c r="A3125" s="16" t="s">
        <v>955</v>
      </c>
      <c r="B3125" s="199"/>
      <c r="C3125" s="382" t="s">
        <v>244</v>
      </c>
      <c r="D3125" s="478">
        <v>11916980.839999983</v>
      </c>
      <c r="E3125" s="478">
        <v>13143538.870000014</v>
      </c>
      <c r="F3125" s="478">
        <v>14036368.039999992</v>
      </c>
      <c r="G3125" s="478">
        <v>10526873.299999995</v>
      </c>
      <c r="H3125" s="478">
        <v>10927177.120000022</v>
      </c>
      <c r="I3125" s="478">
        <v>10477046.869999984</v>
      </c>
      <c r="J3125" s="478">
        <v>9962095.8499999922</v>
      </c>
      <c r="K3125" s="478">
        <v>9626571.8599999994</v>
      </c>
      <c r="L3125" s="478">
        <v>9198904.5200000089</v>
      </c>
      <c r="M3125" s="478">
        <v>8835758.3500000015</v>
      </c>
      <c r="N3125" s="478">
        <v>8542372.1299999934</v>
      </c>
      <c r="O3125" s="478">
        <v>8283373.1400000071</v>
      </c>
      <c r="P3125" s="469">
        <v>10456421.740833333</v>
      </c>
      <c r="Q3125" s="437">
        <v>0.49421310368746191</v>
      </c>
      <c r="R3125" s="437">
        <v>0.10944172576206215</v>
      </c>
      <c r="S3125" s="90"/>
    </row>
    <row r="3126" spans="1:19" ht="15" x14ac:dyDescent="0.25">
      <c r="A3126" s="16" t="s">
        <v>956</v>
      </c>
      <c r="B3126" s="199"/>
      <c r="C3126" s="382" t="s">
        <v>40</v>
      </c>
      <c r="D3126" s="478">
        <v>4939519.1300000008</v>
      </c>
      <c r="E3126" s="478">
        <v>5341230.929999996</v>
      </c>
      <c r="F3126" s="478">
        <v>5594137.2299999995</v>
      </c>
      <c r="G3126" s="478">
        <v>4386571.4099999927</v>
      </c>
      <c r="H3126" s="478">
        <v>4523273.5299999928</v>
      </c>
      <c r="I3126" s="478">
        <v>4428223.1200000029</v>
      </c>
      <c r="J3126" s="478">
        <v>4181235.6599999969</v>
      </c>
      <c r="K3126" s="478">
        <v>4002386.5300000012</v>
      </c>
      <c r="L3126" s="478">
        <v>3800646.4000000008</v>
      </c>
      <c r="M3126" s="478">
        <v>3633446.0399999958</v>
      </c>
      <c r="N3126" s="478">
        <v>3489978.5699999966</v>
      </c>
      <c r="O3126" s="478">
        <v>3360685.299999997</v>
      </c>
      <c r="P3126" s="469">
        <v>4306777.8208333319</v>
      </c>
      <c r="Q3126" s="437">
        <v>0.2035558708783235</v>
      </c>
      <c r="R3126" s="437">
        <v>4.5076720207749506E-2</v>
      </c>
      <c r="S3126" s="90"/>
    </row>
    <row r="3127" spans="1:19" ht="15" x14ac:dyDescent="0.25">
      <c r="A3127" s="16" t="s">
        <v>957</v>
      </c>
      <c r="B3127" s="204"/>
      <c r="C3127" s="438" t="s">
        <v>41</v>
      </c>
      <c r="D3127" s="470">
        <v>76248.77</v>
      </c>
      <c r="E3127" s="470">
        <v>74809.329999999987</v>
      </c>
      <c r="F3127" s="470">
        <v>74723.170000000086</v>
      </c>
      <c r="G3127" s="470">
        <v>69587.009999999995</v>
      </c>
      <c r="H3127" s="470">
        <v>70175.269999999975</v>
      </c>
      <c r="I3127" s="470">
        <v>69522.12</v>
      </c>
      <c r="J3127" s="470">
        <v>64840.62000000001</v>
      </c>
      <c r="K3127" s="470">
        <v>63729.150000000009</v>
      </c>
      <c r="L3127" s="470">
        <v>53383.099999999977</v>
      </c>
      <c r="M3127" s="470">
        <v>51262.610000000008</v>
      </c>
      <c r="N3127" s="470">
        <v>47937.290000000008</v>
      </c>
      <c r="O3127" s="470">
        <v>47645.049999999996</v>
      </c>
      <c r="P3127" s="471">
        <v>63655.29083333334</v>
      </c>
      <c r="Q3127" s="441">
        <v>3.0086084540773832E-3</v>
      </c>
      <c r="R3127" s="441">
        <v>6.6624559102096545E-4</v>
      </c>
      <c r="S3127" s="90"/>
    </row>
    <row r="3128" spans="1:19" ht="15" x14ac:dyDescent="0.25">
      <c r="A3128" s="16" t="s">
        <v>958</v>
      </c>
      <c r="B3128" s="199" t="s">
        <v>25</v>
      </c>
      <c r="C3128" s="200" t="s">
        <v>242</v>
      </c>
      <c r="D3128" s="243">
        <v>3979323.36</v>
      </c>
      <c r="E3128" s="243">
        <v>3826455.9700000011</v>
      </c>
      <c r="F3128" s="243">
        <v>2254718.6800000002</v>
      </c>
      <c r="G3128" s="243">
        <v>2345205.33</v>
      </c>
      <c r="H3128" s="243">
        <v>1873012.6000000003</v>
      </c>
      <c r="I3128" s="243">
        <v>1334834.7300000002</v>
      </c>
      <c r="J3128" s="243">
        <v>440394.87999999983</v>
      </c>
      <c r="K3128" s="243">
        <v>641056.99000000011</v>
      </c>
      <c r="L3128" s="243">
        <v>2841843.3499999987</v>
      </c>
      <c r="M3128" s="243">
        <v>4123975.0299999989</v>
      </c>
      <c r="N3128" s="243">
        <v>4544821.7199999979</v>
      </c>
      <c r="O3128" s="243">
        <v>4454930.76</v>
      </c>
      <c r="P3128" s="244">
        <v>2721714.4499999997</v>
      </c>
      <c r="Q3128" s="203">
        <v>0.24739709044621591</v>
      </c>
      <c r="R3128" s="203">
        <v>2.8486716949865765E-2</v>
      </c>
      <c r="S3128" s="90"/>
    </row>
    <row r="3129" spans="1:19" ht="15" x14ac:dyDescent="0.25">
      <c r="A3129" s="16" t="s">
        <v>959</v>
      </c>
      <c r="B3129" s="199"/>
      <c r="C3129" s="200" t="s">
        <v>243</v>
      </c>
      <c r="D3129" s="243">
        <v>10391952.879999995</v>
      </c>
      <c r="E3129" s="243">
        <v>9725604.9400000107</v>
      </c>
      <c r="F3129" s="243">
        <v>6009734.4799999986</v>
      </c>
      <c r="G3129" s="243">
        <v>5853110.2699999977</v>
      </c>
      <c r="H3129" s="243">
        <v>4522105.8499999996</v>
      </c>
      <c r="I3129" s="243">
        <v>2824951.43</v>
      </c>
      <c r="J3129" s="243">
        <v>801439.22000000032</v>
      </c>
      <c r="K3129" s="243">
        <v>1347356.8199999996</v>
      </c>
      <c r="L3129" s="243">
        <v>6112023.209999999</v>
      </c>
      <c r="M3129" s="243">
        <v>8755166.7500000019</v>
      </c>
      <c r="N3129" s="243">
        <v>9800361.9499999974</v>
      </c>
      <c r="O3129" s="243">
        <v>9822516.8600000069</v>
      </c>
      <c r="P3129" s="244">
        <v>6330527.0549999997</v>
      </c>
      <c r="Q3129" s="203">
        <v>0.57542920213325544</v>
      </c>
      <c r="R3129" s="203">
        <v>6.6258211752982507E-2</v>
      </c>
      <c r="S3129" s="90"/>
    </row>
    <row r="3130" spans="1:19" ht="15" x14ac:dyDescent="0.25">
      <c r="A3130" s="16" t="s">
        <v>960</v>
      </c>
      <c r="B3130" s="199"/>
      <c r="C3130" s="382" t="s">
        <v>244</v>
      </c>
      <c r="D3130" s="478">
        <v>2519793.0300000007</v>
      </c>
      <c r="E3130" s="478">
        <v>2379192.8899999987</v>
      </c>
      <c r="F3130" s="478">
        <v>1408721.1699999997</v>
      </c>
      <c r="G3130" s="478">
        <v>1423781.15</v>
      </c>
      <c r="H3130" s="478">
        <v>1117271.8699999989</v>
      </c>
      <c r="I3130" s="478">
        <v>745869.39999999991</v>
      </c>
      <c r="J3130" s="478">
        <v>244980.66000000012</v>
      </c>
      <c r="K3130" s="478">
        <v>285511.4699999998</v>
      </c>
      <c r="L3130" s="478">
        <v>1574967.6199999999</v>
      </c>
      <c r="M3130" s="478">
        <v>2057151.0499999998</v>
      </c>
      <c r="N3130" s="478">
        <v>2274637.9299999997</v>
      </c>
      <c r="O3130" s="478">
        <v>2055039.459999999</v>
      </c>
      <c r="P3130" s="469">
        <v>1507243.1416666664</v>
      </c>
      <c r="Q3130" s="437">
        <v>0.13700466183855067</v>
      </c>
      <c r="R3130" s="437">
        <v>1.5775500898444639E-2</v>
      </c>
      <c r="S3130" s="90"/>
    </row>
    <row r="3131" spans="1:19" ht="15" x14ac:dyDescent="0.25">
      <c r="A3131" s="16" t="s">
        <v>961</v>
      </c>
      <c r="B3131" s="204"/>
      <c r="C3131" s="438" t="s">
        <v>40</v>
      </c>
      <c r="D3131" s="470">
        <v>743299.75000000023</v>
      </c>
      <c r="E3131" s="470">
        <v>713483.23000000045</v>
      </c>
      <c r="F3131" s="470">
        <v>441723.22000000003</v>
      </c>
      <c r="G3131" s="470">
        <v>426634.62000000029</v>
      </c>
      <c r="H3131" s="470">
        <v>344395.13000000012</v>
      </c>
      <c r="I3131" s="470">
        <v>221786.17</v>
      </c>
      <c r="J3131" s="470">
        <v>51558.5</v>
      </c>
      <c r="K3131" s="470">
        <v>78448.580000000016</v>
      </c>
      <c r="L3131" s="470">
        <v>427635.70999999996</v>
      </c>
      <c r="M3131" s="470">
        <v>612651.50000000012</v>
      </c>
      <c r="N3131" s="470">
        <v>652457.46999999974</v>
      </c>
      <c r="O3131" s="470">
        <v>588915.16999999981</v>
      </c>
      <c r="P3131" s="471">
        <v>441915.75416666671</v>
      </c>
      <c r="Q3131" s="441">
        <v>4.0169045581978147E-2</v>
      </c>
      <c r="R3131" s="441">
        <v>4.6252938123734098E-3</v>
      </c>
      <c r="S3131" s="90"/>
    </row>
    <row r="3132" spans="1:19" ht="15" x14ac:dyDescent="0.25">
      <c r="A3132" s="16" t="s">
        <v>941</v>
      </c>
      <c r="B3132" s="199" t="s">
        <v>354</v>
      </c>
      <c r="C3132" s="200" t="s">
        <v>241</v>
      </c>
      <c r="D3132" s="243">
        <v>740580.23000000173</v>
      </c>
      <c r="E3132" s="243">
        <v>839363.90999999759</v>
      </c>
      <c r="F3132" s="243">
        <v>1359870.1399999973</v>
      </c>
      <c r="G3132" s="243">
        <v>794860.74000000278</v>
      </c>
      <c r="H3132" s="243">
        <v>563647.56000000017</v>
      </c>
      <c r="I3132" s="243">
        <v>2795632.6599999992</v>
      </c>
      <c r="J3132" s="243">
        <v>1677615.020000003</v>
      </c>
      <c r="K3132" s="243">
        <v>686645.93</v>
      </c>
      <c r="L3132" s="243">
        <v>2235366.8400000022</v>
      </c>
      <c r="M3132" s="243">
        <v>1912494.1999999974</v>
      </c>
      <c r="N3132" s="243">
        <v>1527569.4500000009</v>
      </c>
      <c r="O3132" s="243">
        <v>1557195</v>
      </c>
      <c r="P3132" s="244">
        <v>1390903.4733333334</v>
      </c>
      <c r="Q3132" s="203">
        <v>5.7901002004698492E-2</v>
      </c>
      <c r="R3132" s="203">
        <v>1.4557836348126763E-2</v>
      </c>
      <c r="S3132" s="90"/>
    </row>
    <row r="3133" spans="1:19" ht="15" x14ac:dyDescent="0.25">
      <c r="A3133" s="16" t="s">
        <v>942</v>
      </c>
      <c r="B3133" s="199"/>
      <c r="C3133" s="200" t="s">
        <v>242</v>
      </c>
      <c r="D3133" s="243">
        <v>1755396.0699999959</v>
      </c>
      <c r="E3133" s="243">
        <v>1669621.4899999979</v>
      </c>
      <c r="F3133" s="243">
        <v>1865591.9499999981</v>
      </c>
      <c r="G3133" s="243">
        <v>1928511.4599999979</v>
      </c>
      <c r="H3133" s="243">
        <v>1193847.5799999991</v>
      </c>
      <c r="I3133" s="243">
        <v>5816941.1999999955</v>
      </c>
      <c r="J3133" s="243">
        <v>3354277.4799999991</v>
      </c>
      <c r="K3133" s="243">
        <v>1601707.4799999981</v>
      </c>
      <c r="L3133" s="243">
        <v>3219714.6399999973</v>
      </c>
      <c r="M3133" s="243">
        <v>2947627.3400000003</v>
      </c>
      <c r="N3133" s="243">
        <v>2751110.48</v>
      </c>
      <c r="O3133" s="243">
        <v>3151252.3099999996</v>
      </c>
      <c r="P3133" s="244">
        <v>2604633.2899999982</v>
      </c>
      <c r="Q3133" s="203">
        <v>0.10842655887857729</v>
      </c>
      <c r="R3133" s="203">
        <v>2.7261291606262218E-2</v>
      </c>
      <c r="S3133" s="90"/>
    </row>
    <row r="3134" spans="1:19" ht="15" x14ac:dyDescent="0.25">
      <c r="A3134" s="16" t="s">
        <v>943</v>
      </c>
      <c r="B3134" s="199"/>
      <c r="C3134" s="200" t="s">
        <v>243</v>
      </c>
      <c r="D3134" s="243">
        <v>9366665.6200000234</v>
      </c>
      <c r="E3134" s="243">
        <v>9956869.7400000244</v>
      </c>
      <c r="F3134" s="243">
        <v>12783033.230000017</v>
      </c>
      <c r="G3134" s="243">
        <v>7462255.6499999799</v>
      </c>
      <c r="H3134" s="243">
        <v>7739653.5700000115</v>
      </c>
      <c r="I3134" s="243">
        <v>21333108.879999992</v>
      </c>
      <c r="J3134" s="243">
        <v>17987070.160000026</v>
      </c>
      <c r="K3134" s="243">
        <v>10414725.000000006</v>
      </c>
      <c r="L3134" s="243">
        <v>17618795.189999986</v>
      </c>
      <c r="M3134" s="243">
        <v>16730251.310000064</v>
      </c>
      <c r="N3134" s="243">
        <v>15786323.919999978</v>
      </c>
      <c r="O3134" s="243">
        <v>16435936.00000006</v>
      </c>
      <c r="P3134" s="244">
        <v>13634557.355833346</v>
      </c>
      <c r="Q3134" s="203">
        <v>0.56758398259034937</v>
      </c>
      <c r="R3134" s="203">
        <v>0.14270555683471306</v>
      </c>
      <c r="S3134" s="90"/>
    </row>
    <row r="3135" spans="1:19" ht="15" x14ac:dyDescent="0.25">
      <c r="A3135" s="16" t="s">
        <v>944</v>
      </c>
      <c r="B3135" s="199"/>
      <c r="C3135" s="382" t="s">
        <v>244</v>
      </c>
      <c r="D3135" s="478">
        <v>4208125.9400000069</v>
      </c>
      <c r="E3135" s="478">
        <v>4716607.0099999951</v>
      </c>
      <c r="F3135" s="478">
        <v>5805268.9499999974</v>
      </c>
      <c r="G3135" s="478">
        <v>2764775.1600000048</v>
      </c>
      <c r="H3135" s="478">
        <v>4606350.6299999878</v>
      </c>
      <c r="I3135" s="478">
        <v>8712945.5799999908</v>
      </c>
      <c r="J3135" s="478">
        <v>7722622.0899999961</v>
      </c>
      <c r="K3135" s="478">
        <v>4627795.0299999909</v>
      </c>
      <c r="L3135" s="478">
        <v>6579640.2800000058</v>
      </c>
      <c r="M3135" s="478">
        <v>7184427.5599999763</v>
      </c>
      <c r="N3135" s="478">
        <v>7299326.1999999965</v>
      </c>
      <c r="O3135" s="478">
        <v>7815308.8099999782</v>
      </c>
      <c r="P3135" s="469">
        <v>6003599.4366666609</v>
      </c>
      <c r="Q3135" s="437">
        <v>0.24991987559336293</v>
      </c>
      <c r="R3135" s="437">
        <v>6.2836436729318448E-2</v>
      </c>
      <c r="S3135" s="90"/>
    </row>
    <row r="3136" spans="1:19" ht="15" x14ac:dyDescent="0.25">
      <c r="A3136" s="16" t="s">
        <v>945</v>
      </c>
      <c r="B3136" s="199"/>
      <c r="C3136" s="382" t="s">
        <v>40</v>
      </c>
      <c r="D3136" s="478">
        <v>15666.630000000005</v>
      </c>
      <c r="E3136" s="478">
        <v>17743.489999999994</v>
      </c>
      <c r="F3136" s="478">
        <v>53819.410000000054</v>
      </c>
      <c r="G3136" s="478">
        <v>27592.650000000012</v>
      </c>
      <c r="H3136" s="478">
        <v>28340.369999999977</v>
      </c>
      <c r="I3136" s="478">
        <v>76733.200000000026</v>
      </c>
      <c r="J3136" s="478">
        <v>40047.369999999995</v>
      </c>
      <c r="K3136" s="478">
        <v>14885.560000000007</v>
      </c>
      <c r="L3136" s="478">
        <v>22997.259999999984</v>
      </c>
      <c r="M3136" s="478">
        <v>26419.660000000003</v>
      </c>
      <c r="N3136" s="478">
        <v>24762.850000000024</v>
      </c>
      <c r="O3136" s="478">
        <v>36836.579999999994</v>
      </c>
      <c r="P3136" s="469">
        <v>32153.752500000013</v>
      </c>
      <c r="Q3136" s="437">
        <v>1.3385073253856998E-3</v>
      </c>
      <c r="R3136" s="437">
        <v>3.3653598243693026E-4</v>
      </c>
      <c r="S3136" s="90"/>
    </row>
    <row r="3137" spans="1:19" ht="15" x14ac:dyDescent="0.25">
      <c r="A3137" s="16" t="s">
        <v>946</v>
      </c>
      <c r="B3137" s="204"/>
      <c r="C3137" s="438" t="s">
        <v>41</v>
      </c>
      <c r="D3137" s="470">
        <v>310671.10999999987</v>
      </c>
      <c r="E3137" s="470">
        <v>230634.32999999984</v>
      </c>
      <c r="F3137" s="470">
        <v>331179.62000000023</v>
      </c>
      <c r="G3137" s="470">
        <v>366972.38999999996</v>
      </c>
      <c r="H3137" s="470">
        <v>314244.27000000008</v>
      </c>
      <c r="I3137" s="470">
        <v>385199.03999999922</v>
      </c>
      <c r="J3137" s="470">
        <v>619232.87999999884</v>
      </c>
      <c r="K3137" s="470">
        <v>294677.53999999969</v>
      </c>
      <c r="L3137" s="470">
        <v>326270.65999999986</v>
      </c>
      <c r="M3137" s="470">
        <v>255854.61000000007</v>
      </c>
      <c r="N3137" s="470">
        <v>418316.12000000005</v>
      </c>
      <c r="O3137" s="470">
        <v>421740.98999999941</v>
      </c>
      <c r="P3137" s="471">
        <v>356249.46333333309</v>
      </c>
      <c r="Q3137" s="441">
        <v>1.4830073607626058E-2</v>
      </c>
      <c r="R3137" s="441">
        <v>3.7286709579391194E-3</v>
      </c>
      <c r="S3137" s="90"/>
    </row>
    <row r="3138" spans="1:19" ht="15" x14ac:dyDescent="0.25">
      <c r="A3138" s="16" t="s">
        <v>929</v>
      </c>
      <c r="B3138" s="199" t="s">
        <v>352</v>
      </c>
      <c r="C3138" s="200" t="s">
        <v>241</v>
      </c>
      <c r="D3138" s="243">
        <v>554629.68999999994</v>
      </c>
      <c r="E3138" s="243">
        <v>629433.47</v>
      </c>
      <c r="F3138" s="243">
        <v>353031.81000000023</v>
      </c>
      <c r="G3138" s="243">
        <v>317974.2099999999</v>
      </c>
      <c r="H3138" s="243">
        <v>84756.83</v>
      </c>
      <c r="I3138" s="243">
        <v>24246.06</v>
      </c>
      <c r="J3138" s="243">
        <v>10239.919999999996</v>
      </c>
      <c r="K3138" s="243">
        <v>8324.730000000005</v>
      </c>
      <c r="L3138" s="243">
        <v>11377.959999999992</v>
      </c>
      <c r="M3138" s="243">
        <v>1465541.9000000001</v>
      </c>
      <c r="N3138" s="243">
        <v>1823742.3999999997</v>
      </c>
      <c r="O3138" s="243">
        <v>729190.43000000028</v>
      </c>
      <c r="P3138" s="244">
        <v>501040.78416666668</v>
      </c>
      <c r="Q3138" s="203">
        <v>5.4140375401603082E-2</v>
      </c>
      <c r="R3138" s="203">
        <v>5.2441236070501886E-3</v>
      </c>
      <c r="S3138" s="90"/>
    </row>
    <row r="3139" spans="1:19" ht="15" x14ac:dyDescent="0.25">
      <c r="A3139" s="16" t="s">
        <v>930</v>
      </c>
      <c r="B3139" s="199"/>
      <c r="C3139" s="200" t="s">
        <v>242</v>
      </c>
      <c r="D3139" s="243">
        <v>50409.400000000009</v>
      </c>
      <c r="E3139" s="243">
        <v>83418.490000000005</v>
      </c>
      <c r="F3139" s="243">
        <v>54798.95</v>
      </c>
      <c r="G3139" s="243">
        <v>64987.799999999981</v>
      </c>
      <c r="H3139" s="243">
        <v>4615.2799999999988</v>
      </c>
      <c r="I3139" s="243">
        <v>2.2299999999999991</v>
      </c>
      <c r="J3139" s="243">
        <v>7.4099999999999984</v>
      </c>
      <c r="K3139" s="243">
        <v>0</v>
      </c>
      <c r="L3139" s="243">
        <v>0</v>
      </c>
      <c r="M3139" s="243">
        <v>120630.33999999998</v>
      </c>
      <c r="N3139" s="243">
        <v>182571.37999999998</v>
      </c>
      <c r="O3139" s="243">
        <v>95967.150000000009</v>
      </c>
      <c r="P3139" s="244">
        <v>54784.035833333335</v>
      </c>
      <c r="Q3139" s="203">
        <v>5.9197342008089297E-3</v>
      </c>
      <c r="R3139" s="203">
        <v>5.7339495043481523E-4</v>
      </c>
      <c r="S3139" s="90"/>
    </row>
    <row r="3140" spans="1:19" ht="15" x14ac:dyDescent="0.25">
      <c r="A3140" s="16" t="s">
        <v>931</v>
      </c>
      <c r="B3140" s="199"/>
      <c r="C3140" s="200" t="s">
        <v>243</v>
      </c>
      <c r="D3140" s="243">
        <v>999538.28</v>
      </c>
      <c r="E3140" s="243">
        <v>1144238.570000001</v>
      </c>
      <c r="F3140" s="243">
        <v>583421.81000000006</v>
      </c>
      <c r="G3140" s="243">
        <v>493742.74</v>
      </c>
      <c r="H3140" s="243">
        <v>112197.80000000003</v>
      </c>
      <c r="I3140" s="243">
        <v>34775.380000000041</v>
      </c>
      <c r="J3140" s="243">
        <v>31993.099999999962</v>
      </c>
      <c r="K3140" s="243">
        <v>23994.080000000016</v>
      </c>
      <c r="L3140" s="243">
        <v>9945.1399999999958</v>
      </c>
      <c r="M3140" s="243">
        <v>2517346.2299999967</v>
      </c>
      <c r="N3140" s="243">
        <v>3197921.3499999968</v>
      </c>
      <c r="O3140" s="243">
        <v>1235370.1400000001</v>
      </c>
      <c r="P3140" s="244">
        <v>865373.71833333292</v>
      </c>
      <c r="Q3140" s="203">
        <v>9.3508671257513831E-2</v>
      </c>
      <c r="R3140" s="203">
        <v>9.0573998936642752E-3</v>
      </c>
      <c r="S3140" s="90"/>
    </row>
    <row r="3141" spans="1:19" ht="15" x14ac:dyDescent="0.25">
      <c r="A3141" s="16" t="s">
        <v>932</v>
      </c>
      <c r="B3141" s="199"/>
      <c r="C3141" s="382" t="s">
        <v>244</v>
      </c>
      <c r="D3141" s="478">
        <v>4576586.4199999943</v>
      </c>
      <c r="E3141" s="478">
        <v>5405070.7500000019</v>
      </c>
      <c r="F3141" s="478">
        <v>2894229.8999999943</v>
      </c>
      <c r="G3141" s="478">
        <v>2357287.649999999</v>
      </c>
      <c r="H3141" s="478">
        <v>461630.45999999944</v>
      </c>
      <c r="I3141" s="478">
        <v>187241.90000000002</v>
      </c>
      <c r="J3141" s="478">
        <v>127505.24999999996</v>
      </c>
      <c r="K3141" s="478">
        <v>87805.030000000013</v>
      </c>
      <c r="L3141" s="478">
        <v>44445.380000000048</v>
      </c>
      <c r="M3141" s="478">
        <v>10685517.710000005</v>
      </c>
      <c r="N3141" s="478">
        <v>14162199.08</v>
      </c>
      <c r="O3141" s="478">
        <v>6018403.3400000064</v>
      </c>
      <c r="P3141" s="469">
        <v>3917326.9058333333</v>
      </c>
      <c r="Q3141" s="437">
        <v>0.42328999146318713</v>
      </c>
      <c r="R3141" s="437">
        <v>4.1000547565365517E-2</v>
      </c>
      <c r="S3141" s="90"/>
    </row>
    <row r="3142" spans="1:19" ht="15" x14ac:dyDescent="0.25">
      <c r="A3142" s="16" t="s">
        <v>933</v>
      </c>
      <c r="B3142" s="199"/>
      <c r="C3142" s="382" t="s">
        <v>40</v>
      </c>
      <c r="D3142" s="478">
        <v>5180299.53</v>
      </c>
      <c r="E3142" s="478">
        <v>5204697.2300000098</v>
      </c>
      <c r="F3142" s="478">
        <v>3320683.7400000058</v>
      </c>
      <c r="G3142" s="478">
        <v>2550279.2900000066</v>
      </c>
      <c r="H3142" s="478">
        <v>310498.25999999978</v>
      </c>
      <c r="I3142" s="478">
        <v>117578.63000000003</v>
      </c>
      <c r="J3142" s="478">
        <v>71389.09</v>
      </c>
      <c r="K3142" s="478">
        <v>55663.150000000081</v>
      </c>
      <c r="L3142" s="478">
        <v>29386.700000000033</v>
      </c>
      <c r="M3142" s="478">
        <v>9169796.2100000214</v>
      </c>
      <c r="N3142" s="478">
        <v>12214759.390000017</v>
      </c>
      <c r="O3142" s="478">
        <v>5348147.049999998</v>
      </c>
      <c r="P3142" s="469">
        <v>3631098.1891666711</v>
      </c>
      <c r="Q3142" s="437">
        <v>0.39236131128233903</v>
      </c>
      <c r="R3142" s="437">
        <v>3.8004745990881265E-2</v>
      </c>
      <c r="S3142" s="90"/>
    </row>
    <row r="3143" spans="1:19" ht="15" x14ac:dyDescent="0.25">
      <c r="A3143" s="16" t="s">
        <v>934</v>
      </c>
      <c r="B3143" s="204"/>
      <c r="C3143" s="438" t="s">
        <v>41</v>
      </c>
      <c r="D3143" s="470">
        <v>69333.959999999992</v>
      </c>
      <c r="E3143" s="470">
        <v>624617.46000000078</v>
      </c>
      <c r="F3143" s="470">
        <v>34467.979999999989</v>
      </c>
      <c r="G3143" s="470">
        <v>16127.520000000004</v>
      </c>
      <c r="H3143" s="470">
        <v>12384.969999999994</v>
      </c>
      <c r="I3143" s="470">
        <v>5066.24</v>
      </c>
      <c r="J3143" s="470">
        <v>3084.5400000000004</v>
      </c>
      <c r="K3143" s="470">
        <v>1136.7400000000014</v>
      </c>
      <c r="L3143" s="470">
        <v>670.04999999999939</v>
      </c>
      <c r="M3143" s="470">
        <v>830056.46999999951</v>
      </c>
      <c r="N3143" s="470">
        <v>1160968.5200000009</v>
      </c>
      <c r="O3143" s="470">
        <v>660309.38000000024</v>
      </c>
      <c r="P3143" s="471">
        <v>284851.98583333346</v>
      </c>
      <c r="Q3143" s="441">
        <v>3.0779916394548055E-2</v>
      </c>
      <c r="R3143" s="441">
        <v>2.9813920755137791E-3</v>
      </c>
      <c r="S3143" s="90"/>
    </row>
    <row r="3144" spans="1:19" ht="15" x14ac:dyDescent="0.25">
      <c r="A3144" s="16" t="s">
        <v>935</v>
      </c>
      <c r="B3144" s="199" t="s">
        <v>24</v>
      </c>
      <c r="C3144" s="200" t="s">
        <v>241</v>
      </c>
      <c r="D3144" s="243">
        <v>615081.31999999937</v>
      </c>
      <c r="E3144" s="243">
        <v>687943.18000000052</v>
      </c>
      <c r="F3144" s="243">
        <v>2172800.9600000004</v>
      </c>
      <c r="G3144" s="243">
        <v>2211123.1200000015</v>
      </c>
      <c r="H3144" s="243">
        <v>2616340.8799999994</v>
      </c>
      <c r="I3144" s="243">
        <v>414141.44000000006</v>
      </c>
      <c r="J3144" s="243">
        <v>1289148.399999999</v>
      </c>
      <c r="K3144" s="243">
        <v>914631.85000000021</v>
      </c>
      <c r="L3144" s="243">
        <v>922602.92000000027</v>
      </c>
      <c r="M3144" s="243">
        <v>2533705.7199999988</v>
      </c>
      <c r="N3144" s="243">
        <v>472453.06000000017</v>
      </c>
      <c r="O3144" s="243">
        <v>584350.35999999964</v>
      </c>
      <c r="P3144" s="244">
        <v>1286193.6008333331</v>
      </c>
      <c r="Q3144" s="203">
        <v>0.1150308265475639</v>
      </c>
      <c r="R3144" s="203">
        <v>1.3461894597233666E-2</v>
      </c>
      <c r="S3144" s="90"/>
    </row>
    <row r="3145" spans="1:19" ht="15" x14ac:dyDescent="0.25">
      <c r="A3145" s="16" t="s">
        <v>936</v>
      </c>
      <c r="B3145" s="199"/>
      <c r="C3145" s="200" t="s">
        <v>242</v>
      </c>
      <c r="D3145" s="243">
        <v>679361.09000000055</v>
      </c>
      <c r="E3145" s="243">
        <v>672237.7100000002</v>
      </c>
      <c r="F3145" s="243">
        <v>2040981.0600000003</v>
      </c>
      <c r="G3145" s="243">
        <v>2114740.9999999991</v>
      </c>
      <c r="H3145" s="243">
        <v>2417508.3800000004</v>
      </c>
      <c r="I3145" s="243">
        <v>279621.68000000011</v>
      </c>
      <c r="J3145" s="243">
        <v>1719114.7300000007</v>
      </c>
      <c r="K3145" s="243">
        <v>903344.91000000061</v>
      </c>
      <c r="L3145" s="243">
        <v>886482.11000000092</v>
      </c>
      <c r="M3145" s="243">
        <v>2079003.4799999981</v>
      </c>
      <c r="N3145" s="243">
        <v>753500.67000000051</v>
      </c>
      <c r="O3145" s="243">
        <v>793968.41999999969</v>
      </c>
      <c r="P3145" s="244">
        <v>1278322.1033333333</v>
      </c>
      <c r="Q3145" s="203">
        <v>0.11432683854528694</v>
      </c>
      <c r="R3145" s="203">
        <v>1.3379507879092065E-2</v>
      </c>
      <c r="S3145" s="90"/>
    </row>
    <row r="3146" spans="1:19" ht="15" x14ac:dyDescent="0.25">
      <c r="A3146" s="16" t="s">
        <v>937</v>
      </c>
      <c r="B3146" s="199"/>
      <c r="C3146" s="200" t="s">
        <v>243</v>
      </c>
      <c r="D3146" s="243">
        <v>1310464.459999999</v>
      </c>
      <c r="E3146" s="243">
        <v>1330070.4399999983</v>
      </c>
      <c r="F3146" s="243">
        <v>4184278.390000002</v>
      </c>
      <c r="G3146" s="243">
        <v>4197911.319999991</v>
      </c>
      <c r="H3146" s="243">
        <v>4786375.6100000087</v>
      </c>
      <c r="I3146" s="243">
        <v>533998.41000000027</v>
      </c>
      <c r="J3146" s="243">
        <v>2717493.8600000003</v>
      </c>
      <c r="K3146" s="243">
        <v>1464377.2700000023</v>
      </c>
      <c r="L3146" s="243">
        <v>1513606.4999999977</v>
      </c>
      <c r="M3146" s="243">
        <v>3248873.6500000022</v>
      </c>
      <c r="N3146" s="243">
        <v>1342127.0500000014</v>
      </c>
      <c r="O3146" s="243">
        <v>1466268.7700000012</v>
      </c>
      <c r="P3146" s="244">
        <v>2341320.4775</v>
      </c>
      <c r="Q3146" s="203">
        <v>0.20939618232050386</v>
      </c>
      <c r="R3146" s="203">
        <v>2.4505338438963378E-2</v>
      </c>
      <c r="S3146" s="90"/>
    </row>
    <row r="3147" spans="1:19" ht="15" x14ac:dyDescent="0.25">
      <c r="A3147" s="16" t="s">
        <v>938</v>
      </c>
      <c r="B3147" s="199"/>
      <c r="C3147" s="382" t="s">
        <v>244</v>
      </c>
      <c r="D3147" s="478">
        <v>2564547.6299999938</v>
      </c>
      <c r="E3147" s="478">
        <v>2538937.3800000027</v>
      </c>
      <c r="F3147" s="478">
        <v>7308095.4999999944</v>
      </c>
      <c r="G3147" s="478">
        <v>7294004.2399999984</v>
      </c>
      <c r="H3147" s="478">
        <v>9056914.599999968</v>
      </c>
      <c r="I3147" s="478">
        <v>991719.74999999849</v>
      </c>
      <c r="J3147" s="478">
        <v>3877735.349999994</v>
      </c>
      <c r="K3147" s="478">
        <v>2834199.5200000051</v>
      </c>
      <c r="L3147" s="478">
        <v>3551054.2399999998</v>
      </c>
      <c r="M3147" s="478">
        <v>7597356.4300000053</v>
      </c>
      <c r="N3147" s="478">
        <v>1890721.3100000024</v>
      </c>
      <c r="O3147" s="478">
        <v>2287841.069999997</v>
      </c>
      <c r="P3147" s="469">
        <v>4316093.9183333302</v>
      </c>
      <c r="Q3147" s="437">
        <v>0.38601020138890574</v>
      </c>
      <c r="R3147" s="437">
        <v>4.5174226774817854E-2</v>
      </c>
      <c r="S3147" s="90"/>
    </row>
    <row r="3148" spans="1:19" ht="15" x14ac:dyDescent="0.25">
      <c r="A3148" s="16" t="s">
        <v>939</v>
      </c>
      <c r="B3148" s="199"/>
      <c r="C3148" s="382" t="s">
        <v>40</v>
      </c>
      <c r="D3148" s="478">
        <v>1181889.8699999996</v>
      </c>
      <c r="E3148" s="478">
        <v>1105573.8500000001</v>
      </c>
      <c r="F3148" s="478">
        <v>2821075.8900000029</v>
      </c>
      <c r="G3148" s="478">
        <v>3438691.0400000028</v>
      </c>
      <c r="H3148" s="478">
        <v>3808323.4999999953</v>
      </c>
      <c r="I3148" s="478">
        <v>529382.41999999958</v>
      </c>
      <c r="J3148" s="478">
        <v>912739.29999999923</v>
      </c>
      <c r="K3148" s="478">
        <v>976353.12999999966</v>
      </c>
      <c r="L3148" s="478">
        <v>1157796.8599999999</v>
      </c>
      <c r="M3148" s="478">
        <v>2089352.0400000017</v>
      </c>
      <c r="N3148" s="478">
        <v>584433.88999999932</v>
      </c>
      <c r="O3148" s="478">
        <v>727145.42000000016</v>
      </c>
      <c r="P3148" s="469">
        <v>1611063.1008333338</v>
      </c>
      <c r="Q3148" s="437">
        <v>0.14408555600732922</v>
      </c>
      <c r="R3148" s="437">
        <v>1.6862128406531493E-2</v>
      </c>
      <c r="S3148" s="90"/>
    </row>
    <row r="3149" spans="1:19" ht="15" x14ac:dyDescent="0.25">
      <c r="A3149" s="16" t="s">
        <v>940</v>
      </c>
      <c r="B3149" s="204"/>
      <c r="C3149" s="438" t="s">
        <v>41</v>
      </c>
      <c r="D3149" s="470">
        <v>235007.42999999996</v>
      </c>
      <c r="E3149" s="470">
        <v>446317.39000000007</v>
      </c>
      <c r="F3149" s="470">
        <v>764157.22</v>
      </c>
      <c r="G3149" s="470">
        <v>599679.34999999963</v>
      </c>
      <c r="H3149" s="470">
        <v>554275.09000000008</v>
      </c>
      <c r="I3149" s="470">
        <v>360872.79</v>
      </c>
      <c r="J3149" s="470">
        <v>184560.63000000006</v>
      </c>
      <c r="K3149" s="470">
        <v>327750.14999999997</v>
      </c>
      <c r="L3149" s="470">
        <v>203953.04000000004</v>
      </c>
      <c r="M3149" s="470">
        <v>210951.80000000005</v>
      </c>
      <c r="N3149" s="470">
        <v>113169.74999999996</v>
      </c>
      <c r="O3149" s="470">
        <v>178926.44000000015</v>
      </c>
      <c r="P3149" s="471">
        <v>348301.75666666665</v>
      </c>
      <c r="Q3149" s="441">
        <v>3.1150395190410282E-2</v>
      </c>
      <c r="R3149" s="441">
        <v>3.6454865995601982E-3</v>
      </c>
      <c r="S3149" s="90"/>
    </row>
    <row r="3150" spans="1:19" ht="15" x14ac:dyDescent="0.25">
      <c r="A3150" s="16" t="s">
        <v>974</v>
      </c>
      <c r="B3150" s="199" t="s">
        <v>21</v>
      </c>
      <c r="C3150" s="200" t="s">
        <v>241</v>
      </c>
      <c r="D3150" s="243">
        <v>98631.24</v>
      </c>
      <c r="E3150" s="243">
        <v>143783.30000000002</v>
      </c>
      <c r="F3150" s="243">
        <v>178746.33999999988</v>
      </c>
      <c r="G3150" s="243">
        <v>160834.36999999994</v>
      </c>
      <c r="H3150" s="243">
        <v>204491.85999999996</v>
      </c>
      <c r="I3150" s="243">
        <v>247863.45999999996</v>
      </c>
      <c r="J3150" s="243">
        <v>167039.56000000003</v>
      </c>
      <c r="K3150" s="243">
        <v>227818.65999999997</v>
      </c>
      <c r="L3150" s="243">
        <v>127210.81</v>
      </c>
      <c r="M3150" s="243">
        <v>202549.81</v>
      </c>
      <c r="N3150" s="243">
        <v>226464.42000000004</v>
      </c>
      <c r="O3150" s="243">
        <v>169639.12999999995</v>
      </c>
      <c r="P3150" s="244">
        <v>179589.4133333333</v>
      </c>
      <c r="Q3150" s="203">
        <v>6.0203786992711915E-2</v>
      </c>
      <c r="R3150" s="203">
        <v>1.8796655118684899E-3</v>
      </c>
      <c r="S3150" s="90"/>
    </row>
    <row r="3151" spans="1:19" ht="15" x14ac:dyDescent="0.25">
      <c r="A3151" s="16" t="s">
        <v>975</v>
      </c>
      <c r="B3151" s="199"/>
      <c r="C3151" s="200" t="s">
        <v>242</v>
      </c>
      <c r="D3151" s="243">
        <v>310210.27999999997</v>
      </c>
      <c r="E3151" s="243">
        <v>412792.61000000028</v>
      </c>
      <c r="F3151" s="243">
        <v>322705.95</v>
      </c>
      <c r="G3151" s="243">
        <v>411084.41999999993</v>
      </c>
      <c r="H3151" s="243">
        <v>527387.99000000034</v>
      </c>
      <c r="I3151" s="243">
        <v>665364.52999999968</v>
      </c>
      <c r="J3151" s="243">
        <v>475944.55999999994</v>
      </c>
      <c r="K3151" s="243">
        <v>658718.77999999968</v>
      </c>
      <c r="L3151" s="243">
        <v>394987.47999999981</v>
      </c>
      <c r="M3151" s="243">
        <v>653640.19999999949</v>
      </c>
      <c r="N3151" s="243">
        <v>701924.5500000004</v>
      </c>
      <c r="O3151" s="243">
        <v>456752.19000000012</v>
      </c>
      <c r="P3151" s="244">
        <v>499292.7950000001</v>
      </c>
      <c r="Q3151" s="203">
        <v>0.16737800140469927</v>
      </c>
      <c r="R3151" s="203">
        <v>5.2258283473758087E-3</v>
      </c>
      <c r="S3151" s="90"/>
    </row>
    <row r="3152" spans="1:19" ht="15" x14ac:dyDescent="0.25">
      <c r="A3152" s="16" t="s">
        <v>976</v>
      </c>
      <c r="B3152" s="199"/>
      <c r="C3152" s="200" t="s">
        <v>243</v>
      </c>
      <c r="D3152" s="243">
        <v>811875.01000000024</v>
      </c>
      <c r="E3152" s="243">
        <v>970220.12999999931</v>
      </c>
      <c r="F3152" s="243">
        <v>643290.19000000064</v>
      </c>
      <c r="G3152" s="243">
        <v>730572.13000000012</v>
      </c>
      <c r="H3152" s="243">
        <v>613099.48999999964</v>
      </c>
      <c r="I3152" s="243">
        <v>1318098.1900000006</v>
      </c>
      <c r="J3152" s="243">
        <v>884609.49000000092</v>
      </c>
      <c r="K3152" s="243">
        <v>1311783.9400000002</v>
      </c>
      <c r="L3152" s="243">
        <v>899414.2699999992</v>
      </c>
      <c r="M3152" s="243">
        <v>1476937.7899999993</v>
      </c>
      <c r="N3152" s="243">
        <v>1674173.2399999993</v>
      </c>
      <c r="O3152" s="243">
        <v>1135582.1200000008</v>
      </c>
      <c r="P3152" s="244">
        <v>1039137.9991666669</v>
      </c>
      <c r="Q3152" s="203">
        <v>0.34835039324810352</v>
      </c>
      <c r="R3152" s="203">
        <v>1.0876096885957559E-2</v>
      </c>
      <c r="S3152" s="90"/>
    </row>
    <row r="3153" spans="1:19" ht="15" x14ac:dyDescent="0.25">
      <c r="A3153" s="16" t="s">
        <v>977</v>
      </c>
      <c r="B3153" s="199"/>
      <c r="C3153" s="382" t="s">
        <v>244</v>
      </c>
      <c r="D3153" s="478">
        <v>953341.61999999906</v>
      </c>
      <c r="E3153" s="478">
        <v>1108214.2500000009</v>
      </c>
      <c r="F3153" s="478">
        <v>785681.18999999959</v>
      </c>
      <c r="G3153" s="478">
        <v>930592.59000000055</v>
      </c>
      <c r="H3153" s="478">
        <v>1294121.3400000005</v>
      </c>
      <c r="I3153" s="478">
        <v>1329783.0099999995</v>
      </c>
      <c r="J3153" s="478">
        <v>1003997.9999999992</v>
      </c>
      <c r="K3153" s="478">
        <v>1396723.1200000006</v>
      </c>
      <c r="L3153" s="478">
        <v>828337.92</v>
      </c>
      <c r="M3153" s="478">
        <v>1414204.8999999978</v>
      </c>
      <c r="N3153" s="478">
        <v>1513510.6800000013</v>
      </c>
      <c r="O3153" s="478">
        <v>1059115.5199999998</v>
      </c>
      <c r="P3153" s="469">
        <v>1134802.0116666667</v>
      </c>
      <c r="Q3153" s="437">
        <v>0.38041985505278297</v>
      </c>
      <c r="R3153" s="437">
        <v>1.1877360499918208E-2</v>
      </c>
      <c r="S3153" s="90"/>
    </row>
    <row r="3154" spans="1:19" ht="15" x14ac:dyDescent="0.25">
      <c r="A3154" s="16" t="s">
        <v>978</v>
      </c>
      <c r="B3154" s="199"/>
      <c r="C3154" s="382" t="s">
        <v>40</v>
      </c>
      <c r="D3154" s="478">
        <v>100229.75999999994</v>
      </c>
      <c r="E3154" s="478">
        <v>109399.8200000002</v>
      </c>
      <c r="F3154" s="478">
        <v>84763.110000000073</v>
      </c>
      <c r="G3154" s="478">
        <v>104477.58000000012</v>
      </c>
      <c r="H3154" s="478">
        <v>167756.96999999997</v>
      </c>
      <c r="I3154" s="478">
        <v>159816.38000000009</v>
      </c>
      <c r="J3154" s="478">
        <v>126096.84000000001</v>
      </c>
      <c r="K3154" s="478">
        <v>157446.19999999992</v>
      </c>
      <c r="L3154" s="478">
        <v>106356.71999999987</v>
      </c>
      <c r="M3154" s="478">
        <v>148522.66000000009</v>
      </c>
      <c r="N3154" s="478">
        <v>177353.46</v>
      </c>
      <c r="O3154" s="478">
        <v>119346.65999999999</v>
      </c>
      <c r="P3154" s="469">
        <v>130130.51333333335</v>
      </c>
      <c r="Q3154" s="437">
        <v>4.3623672245262229E-2</v>
      </c>
      <c r="R3154" s="437">
        <v>1.3620058856164726E-3</v>
      </c>
      <c r="S3154" s="90"/>
    </row>
    <row r="3155" spans="1:19" ht="15" x14ac:dyDescent="0.25">
      <c r="A3155" s="16" t="s">
        <v>979</v>
      </c>
      <c r="B3155" s="204"/>
      <c r="C3155" s="438" t="s">
        <v>41</v>
      </c>
      <c r="D3155" s="470">
        <v>0</v>
      </c>
      <c r="E3155" s="470">
        <v>869.52999999999986</v>
      </c>
      <c r="F3155" s="470">
        <v>0</v>
      </c>
      <c r="G3155" s="470">
        <v>0</v>
      </c>
      <c r="H3155" s="470">
        <v>0</v>
      </c>
      <c r="I3155" s="470">
        <v>0</v>
      </c>
      <c r="J3155" s="470">
        <v>0</v>
      </c>
      <c r="K3155" s="470">
        <v>0</v>
      </c>
      <c r="L3155" s="470">
        <v>0</v>
      </c>
      <c r="M3155" s="470">
        <v>0</v>
      </c>
      <c r="N3155" s="470">
        <v>0</v>
      </c>
      <c r="O3155" s="470">
        <v>0</v>
      </c>
      <c r="P3155" s="471">
        <v>72.460833333333326</v>
      </c>
      <c r="Q3155" s="441">
        <v>2.429105644004405E-5</v>
      </c>
      <c r="R3155" s="441">
        <v>7.584084543174854E-7</v>
      </c>
      <c r="S3155" s="90"/>
    </row>
    <row r="3156" spans="1:19" ht="15" x14ac:dyDescent="0.25">
      <c r="A3156" s="16" t="s">
        <v>980</v>
      </c>
      <c r="B3156" s="199" t="s">
        <v>20</v>
      </c>
      <c r="C3156" s="219" t="s">
        <v>241</v>
      </c>
      <c r="D3156" s="243">
        <v>184127.39</v>
      </c>
      <c r="E3156" s="243">
        <v>166633.16</v>
      </c>
      <c r="F3156" s="243">
        <v>283674.91000000003</v>
      </c>
      <c r="G3156" s="243">
        <v>402023.38</v>
      </c>
      <c r="H3156" s="243">
        <v>490765.28999999992</v>
      </c>
      <c r="I3156" s="243">
        <v>336527.41999999993</v>
      </c>
      <c r="J3156" s="243">
        <v>355869.18999999994</v>
      </c>
      <c r="K3156" s="243">
        <v>197793.36000000002</v>
      </c>
      <c r="L3156" s="243">
        <v>151198.68</v>
      </c>
      <c r="M3156" s="243">
        <v>266248.99000000005</v>
      </c>
      <c r="N3156" s="243">
        <v>242605.33</v>
      </c>
      <c r="O3156" s="243">
        <v>240974.69999999998</v>
      </c>
      <c r="P3156" s="244">
        <v>276536.81666666671</v>
      </c>
      <c r="Q3156" s="203">
        <v>0.13430433556629354</v>
      </c>
      <c r="R3156" s="203">
        <v>2.8943616853708727E-3</v>
      </c>
      <c r="S3156" s="90"/>
    </row>
    <row r="3157" spans="1:19" ht="15" x14ac:dyDescent="0.25">
      <c r="A3157" s="16" t="s">
        <v>981</v>
      </c>
      <c r="B3157" s="199"/>
      <c r="C3157" s="219" t="s">
        <v>243</v>
      </c>
      <c r="D3157" s="243">
        <v>17034.810000000005</v>
      </c>
      <c r="E3157" s="243">
        <v>10654.36</v>
      </c>
      <c r="F3157" s="243">
        <v>19668.649999999998</v>
      </c>
      <c r="G3157" s="243">
        <v>23002.880000000005</v>
      </c>
      <c r="H3157" s="243">
        <v>42422.44</v>
      </c>
      <c r="I3157" s="243">
        <v>52987.14</v>
      </c>
      <c r="J3157" s="243">
        <v>49822.14</v>
      </c>
      <c r="K3157" s="243">
        <v>85382.959999999992</v>
      </c>
      <c r="L3157" s="243">
        <v>33122.550000000003</v>
      </c>
      <c r="M3157" s="243">
        <v>47431.710000000006</v>
      </c>
      <c r="N3157" s="243">
        <v>17019.22</v>
      </c>
      <c r="O3157" s="243">
        <v>21774.500000000004</v>
      </c>
      <c r="P3157" s="244">
        <v>35026.946666666663</v>
      </c>
      <c r="Q3157" s="203">
        <v>1.7011372502537786E-2</v>
      </c>
      <c r="R3157" s="203">
        <v>3.6660815586711439E-4</v>
      </c>
      <c r="S3157" s="90"/>
    </row>
    <row r="3158" spans="1:19" ht="15" x14ac:dyDescent="0.25">
      <c r="A3158" s="16" t="s">
        <v>982</v>
      </c>
      <c r="B3158" s="199"/>
      <c r="C3158" s="382" t="s">
        <v>244</v>
      </c>
      <c r="D3158" s="478">
        <v>484720.32000000059</v>
      </c>
      <c r="E3158" s="478">
        <v>433293.55000000005</v>
      </c>
      <c r="F3158" s="478">
        <v>698895.41000000015</v>
      </c>
      <c r="G3158" s="478">
        <v>891960.21000000031</v>
      </c>
      <c r="H3158" s="478">
        <v>1152650.6299999994</v>
      </c>
      <c r="I3158" s="478">
        <v>735569.53</v>
      </c>
      <c r="J3158" s="478">
        <v>728907.61999999953</v>
      </c>
      <c r="K3158" s="478">
        <v>432358.62999999989</v>
      </c>
      <c r="L3158" s="478">
        <v>312350.04999999987</v>
      </c>
      <c r="M3158" s="478">
        <v>490746.69999999984</v>
      </c>
      <c r="N3158" s="478">
        <v>773397.18000000017</v>
      </c>
      <c r="O3158" s="478">
        <v>758950.46999999962</v>
      </c>
      <c r="P3158" s="469">
        <v>657816.69166666665</v>
      </c>
      <c r="Q3158" s="437">
        <v>0.31947873980628755</v>
      </c>
      <c r="R3158" s="437">
        <v>6.8850124598506127E-3</v>
      </c>
      <c r="S3158" s="90"/>
    </row>
    <row r="3159" spans="1:19" ht="15" x14ac:dyDescent="0.25">
      <c r="A3159" s="16" t="s">
        <v>983</v>
      </c>
      <c r="B3159" s="199"/>
      <c r="C3159" s="382" t="s">
        <v>40</v>
      </c>
      <c r="D3159" s="478">
        <v>866793.19000000064</v>
      </c>
      <c r="E3159" s="478">
        <v>865480.57999999961</v>
      </c>
      <c r="F3159" s="478">
        <v>1295389.3600000008</v>
      </c>
      <c r="G3159" s="478">
        <v>1488875.8799999994</v>
      </c>
      <c r="H3159" s="478">
        <v>1749942.3400000019</v>
      </c>
      <c r="I3159" s="478">
        <v>1136784.1000000003</v>
      </c>
      <c r="J3159" s="478">
        <v>1177419.1500000004</v>
      </c>
      <c r="K3159" s="478">
        <v>692195.33999999985</v>
      </c>
      <c r="L3159" s="478">
        <v>558303.60000000044</v>
      </c>
      <c r="M3159" s="478">
        <v>746390.77</v>
      </c>
      <c r="N3159" s="478">
        <v>946556.40000000037</v>
      </c>
      <c r="O3159" s="478">
        <v>950082.50999999919</v>
      </c>
      <c r="P3159" s="469">
        <v>1039517.7683333334</v>
      </c>
      <c r="Q3159" s="437">
        <v>0.50485770707938138</v>
      </c>
      <c r="R3159" s="437">
        <v>1.0880071724962847E-2</v>
      </c>
      <c r="S3159" s="90"/>
    </row>
    <row r="3160" spans="1:19" ht="15" x14ac:dyDescent="0.25">
      <c r="A3160" s="16" t="s">
        <v>984</v>
      </c>
      <c r="B3160" s="204"/>
      <c r="C3160" s="438" t="s">
        <v>41</v>
      </c>
      <c r="D3160" s="470">
        <v>48401.569999999963</v>
      </c>
      <c r="E3160" s="470">
        <v>40002.419999999984</v>
      </c>
      <c r="F3160" s="470">
        <v>54725.900000000038</v>
      </c>
      <c r="G3160" s="470">
        <v>65305.799999999988</v>
      </c>
      <c r="H3160" s="470">
        <v>73434.350000000049</v>
      </c>
      <c r="I3160" s="470">
        <v>70721.659999999974</v>
      </c>
      <c r="J3160" s="470">
        <v>79190.999999999956</v>
      </c>
      <c r="K3160" s="470">
        <v>82981.320000000007</v>
      </c>
      <c r="L3160" s="470">
        <v>24084.99</v>
      </c>
      <c r="M3160" s="470">
        <v>21373.040000000005</v>
      </c>
      <c r="N3160" s="470">
        <v>25712.33</v>
      </c>
      <c r="O3160" s="470">
        <v>15661.289999999995</v>
      </c>
      <c r="P3160" s="471">
        <v>50132.972500000003</v>
      </c>
      <c r="Q3160" s="441">
        <v>2.4347845045499725E-2</v>
      </c>
      <c r="R3160" s="441">
        <v>5.2471477948868022E-4</v>
      </c>
      <c r="S3160" s="90"/>
    </row>
    <row r="3161" spans="1:19" ht="15" x14ac:dyDescent="0.25">
      <c r="A3161" s="16" t="s">
        <v>990</v>
      </c>
      <c r="B3161" s="215" t="s">
        <v>22</v>
      </c>
      <c r="C3161" s="442" t="s">
        <v>244</v>
      </c>
      <c r="D3161" s="478">
        <v>123027.90999999997</v>
      </c>
      <c r="E3161" s="478">
        <v>134981.65999999997</v>
      </c>
      <c r="F3161" s="478">
        <v>153677.81000000003</v>
      </c>
      <c r="G3161" s="478">
        <v>167486.65999999997</v>
      </c>
      <c r="H3161" s="478">
        <v>184720.21999999994</v>
      </c>
      <c r="I3161" s="478">
        <v>235274.40000000005</v>
      </c>
      <c r="J3161" s="478">
        <v>265792.41000000003</v>
      </c>
      <c r="K3161" s="478">
        <v>230639.60000000012</v>
      </c>
      <c r="L3161" s="478">
        <v>200134.58000000002</v>
      </c>
      <c r="M3161" s="478">
        <v>154635.19</v>
      </c>
      <c r="N3161" s="478">
        <v>115225.10000000002</v>
      </c>
      <c r="O3161" s="478">
        <v>70813.510000000009</v>
      </c>
      <c r="P3161" s="482">
        <v>169700.75416666668</v>
      </c>
      <c r="Q3161" s="483">
        <v>0.34586314965919079</v>
      </c>
      <c r="R3161" s="483">
        <v>1.7761662506970883E-3</v>
      </c>
      <c r="S3161" s="90"/>
    </row>
    <row r="3162" spans="1:19" ht="15" x14ac:dyDescent="0.25">
      <c r="A3162" s="16" t="s">
        <v>991</v>
      </c>
      <c r="B3162" s="204"/>
      <c r="C3162" s="438" t="s">
        <v>40</v>
      </c>
      <c r="D3162" s="470">
        <v>237319.42</v>
      </c>
      <c r="E3162" s="470">
        <v>248221.93000000005</v>
      </c>
      <c r="F3162" s="470">
        <v>234049.12000000002</v>
      </c>
      <c r="G3162" s="470">
        <v>257374.44999999984</v>
      </c>
      <c r="H3162" s="470">
        <v>260681.72999999998</v>
      </c>
      <c r="I3162" s="470">
        <v>448698.47000000026</v>
      </c>
      <c r="J3162" s="470">
        <v>509616.77000000014</v>
      </c>
      <c r="K3162" s="470">
        <v>441213.33000000013</v>
      </c>
      <c r="L3162" s="470">
        <v>455801.84999999986</v>
      </c>
      <c r="M3162" s="470">
        <v>322940.29999999993</v>
      </c>
      <c r="N3162" s="470">
        <v>254497.86000000002</v>
      </c>
      <c r="O3162" s="470">
        <v>181079.79999999996</v>
      </c>
      <c r="P3162" s="471">
        <v>320957.91916666663</v>
      </c>
      <c r="Q3162" s="441">
        <v>0.65413685034080915</v>
      </c>
      <c r="R3162" s="441">
        <v>3.3592934027736562E-3</v>
      </c>
      <c r="S3162" s="90"/>
    </row>
    <row r="3163" spans="1:19" ht="15" x14ac:dyDescent="0.25">
      <c r="A3163" s="16" t="s">
        <v>962</v>
      </c>
      <c r="B3163" s="199" t="s">
        <v>353</v>
      </c>
      <c r="C3163" s="200" t="s">
        <v>241</v>
      </c>
      <c r="D3163" s="243">
        <v>299219.08000000019</v>
      </c>
      <c r="E3163" s="243">
        <v>404758.59000000014</v>
      </c>
      <c r="F3163" s="243">
        <v>255651.29999999996</v>
      </c>
      <c r="G3163" s="243">
        <v>471.20999999999987</v>
      </c>
      <c r="H3163" s="243">
        <v>329.9</v>
      </c>
      <c r="I3163" s="243">
        <v>0</v>
      </c>
      <c r="J3163" s="243">
        <v>0</v>
      </c>
      <c r="K3163" s="243">
        <v>82846.019999999829</v>
      </c>
      <c r="L3163" s="243">
        <v>0</v>
      </c>
      <c r="M3163" s="243">
        <v>0</v>
      </c>
      <c r="N3163" s="243">
        <v>0</v>
      </c>
      <c r="O3163" s="243">
        <v>0</v>
      </c>
      <c r="P3163" s="244">
        <v>86939.675000000003</v>
      </c>
      <c r="Q3163" s="203">
        <v>0.28109883586041762</v>
      </c>
      <c r="R3163" s="203">
        <v>9.099506795940042E-4</v>
      </c>
      <c r="S3163" s="90"/>
    </row>
    <row r="3164" spans="1:19" ht="15" x14ac:dyDescent="0.25">
      <c r="A3164" s="16" t="s">
        <v>963</v>
      </c>
      <c r="B3164" s="199"/>
      <c r="C3164" s="200" t="s">
        <v>242</v>
      </c>
      <c r="D3164" s="243">
        <v>88148.439999999959</v>
      </c>
      <c r="E3164" s="243">
        <v>119552.41999999993</v>
      </c>
      <c r="F3164" s="243">
        <v>74632.09</v>
      </c>
      <c r="G3164" s="243">
        <v>0</v>
      </c>
      <c r="H3164" s="243">
        <v>0</v>
      </c>
      <c r="I3164" s="243">
        <v>0</v>
      </c>
      <c r="J3164" s="243">
        <v>0</v>
      </c>
      <c r="K3164" s="243">
        <v>39886.520000000011</v>
      </c>
      <c r="L3164" s="243">
        <v>0</v>
      </c>
      <c r="M3164" s="243">
        <v>0</v>
      </c>
      <c r="N3164" s="243">
        <v>0</v>
      </c>
      <c r="O3164" s="243">
        <v>0</v>
      </c>
      <c r="P3164" s="244">
        <v>26851.622499999987</v>
      </c>
      <c r="Q3164" s="203">
        <v>8.68183579673307E-2</v>
      </c>
      <c r="R3164" s="203">
        <v>2.8104144790139419E-4</v>
      </c>
      <c r="S3164" s="90"/>
    </row>
    <row r="3165" spans="1:19" ht="15" x14ac:dyDescent="0.25">
      <c r="A3165" s="16" t="s">
        <v>964</v>
      </c>
      <c r="B3165" s="199"/>
      <c r="C3165" s="200" t="s">
        <v>243</v>
      </c>
      <c r="D3165" s="243">
        <v>256152.15999999995</v>
      </c>
      <c r="E3165" s="243">
        <v>346536.46999999991</v>
      </c>
      <c r="F3165" s="243">
        <v>210776.33000000005</v>
      </c>
      <c r="G3165" s="243">
        <v>1198.0600000000018</v>
      </c>
      <c r="H3165" s="243">
        <v>10431.809999999979</v>
      </c>
      <c r="I3165" s="243">
        <v>0</v>
      </c>
      <c r="J3165" s="243">
        <v>0</v>
      </c>
      <c r="K3165" s="243">
        <v>126195.47000000018</v>
      </c>
      <c r="L3165" s="243">
        <v>4386.579999999999</v>
      </c>
      <c r="M3165" s="243">
        <v>1291.8799999999999</v>
      </c>
      <c r="N3165" s="243">
        <v>0</v>
      </c>
      <c r="O3165" s="243">
        <v>0</v>
      </c>
      <c r="P3165" s="244">
        <v>79747.396666666682</v>
      </c>
      <c r="Q3165" s="203">
        <v>0.25784430831952099</v>
      </c>
      <c r="R3165" s="203">
        <v>8.3467298207275293E-4</v>
      </c>
      <c r="S3165" s="90"/>
    </row>
    <row r="3166" spans="1:19" ht="15" x14ac:dyDescent="0.25">
      <c r="A3166" s="16" t="s">
        <v>965</v>
      </c>
      <c r="B3166" s="199"/>
      <c r="C3166" s="382" t="s">
        <v>244</v>
      </c>
      <c r="D3166" s="478">
        <v>292082.26999999979</v>
      </c>
      <c r="E3166" s="478">
        <v>411543.79</v>
      </c>
      <c r="F3166" s="478">
        <v>259345.94000000003</v>
      </c>
      <c r="G3166" s="478">
        <v>2156.3099999999963</v>
      </c>
      <c r="H3166" s="478">
        <v>2095.4100000000021</v>
      </c>
      <c r="I3166" s="478">
        <v>0</v>
      </c>
      <c r="J3166" s="478">
        <v>0</v>
      </c>
      <c r="K3166" s="478">
        <v>151584.10999999999</v>
      </c>
      <c r="L3166" s="478">
        <v>1708.9600000000003</v>
      </c>
      <c r="M3166" s="478">
        <v>465.78000000000065</v>
      </c>
      <c r="N3166" s="478">
        <v>567.54999999999961</v>
      </c>
      <c r="O3166" s="478">
        <v>275.87999999999994</v>
      </c>
      <c r="P3166" s="469">
        <v>93485.499999999985</v>
      </c>
      <c r="Q3166" s="437">
        <v>0.30226320974663251</v>
      </c>
      <c r="R3166" s="437">
        <v>9.7846229879724371E-4</v>
      </c>
      <c r="S3166" s="90"/>
    </row>
    <row r="3167" spans="1:19" ht="15" x14ac:dyDescent="0.25">
      <c r="A3167" s="16" t="s">
        <v>966</v>
      </c>
      <c r="B3167" s="218"/>
      <c r="C3167" s="442" t="s">
        <v>40</v>
      </c>
      <c r="D3167" s="478">
        <v>77765.239999999976</v>
      </c>
      <c r="E3167" s="478">
        <v>90042.649999999921</v>
      </c>
      <c r="F3167" s="478">
        <v>57573.720000000052</v>
      </c>
      <c r="G3167" s="478">
        <v>291.54999999999995</v>
      </c>
      <c r="H3167" s="478">
        <v>474.27999999999929</v>
      </c>
      <c r="I3167" s="478">
        <v>0</v>
      </c>
      <c r="J3167" s="478">
        <v>7.9299999999999988</v>
      </c>
      <c r="K3167" s="478">
        <v>39889.590000000047</v>
      </c>
      <c r="L3167" s="478">
        <v>1041.3300000000002</v>
      </c>
      <c r="M3167" s="478">
        <v>0</v>
      </c>
      <c r="N3167" s="478">
        <v>19.7</v>
      </c>
      <c r="O3167" s="478">
        <v>0</v>
      </c>
      <c r="P3167" s="472">
        <v>22258.8325</v>
      </c>
      <c r="Q3167" s="484">
        <v>7.196865991691398E-2</v>
      </c>
      <c r="R3167" s="484">
        <v>2.3297119250036428E-4</v>
      </c>
      <c r="S3167" s="90"/>
    </row>
    <row r="3168" spans="1:19" ht="15" x14ac:dyDescent="0.25">
      <c r="A3168" s="16" t="s">
        <v>967</v>
      </c>
      <c r="B3168" s="204"/>
      <c r="C3168" s="438" t="s">
        <v>41</v>
      </c>
      <c r="D3168" s="470">
        <v>17.329999999999998</v>
      </c>
      <c r="E3168" s="470">
        <v>7.2699999999999987</v>
      </c>
      <c r="F3168" s="470">
        <v>0</v>
      </c>
      <c r="G3168" s="470">
        <v>0</v>
      </c>
      <c r="H3168" s="470">
        <v>0</v>
      </c>
      <c r="I3168" s="470">
        <v>0</v>
      </c>
      <c r="J3168" s="470">
        <v>0</v>
      </c>
      <c r="K3168" s="470">
        <v>0</v>
      </c>
      <c r="L3168" s="470">
        <v>0</v>
      </c>
      <c r="M3168" s="470">
        <v>0</v>
      </c>
      <c r="N3168" s="470">
        <v>0</v>
      </c>
      <c r="O3168" s="470">
        <v>0</v>
      </c>
      <c r="P3168" s="471">
        <v>2.0499999999999998</v>
      </c>
      <c r="Q3168" s="441">
        <v>6.6281891842114203E-6</v>
      </c>
      <c r="R3168" s="441">
        <v>2.1456244150529761E-8</v>
      </c>
      <c r="S3168" s="90"/>
    </row>
    <row r="3169" spans="1:19" ht="15" x14ac:dyDescent="0.25">
      <c r="A3169" s="16" t="s">
        <v>992</v>
      </c>
      <c r="B3169" s="199" t="s">
        <v>16</v>
      </c>
      <c r="C3169" s="200" t="s">
        <v>242</v>
      </c>
      <c r="D3169" s="243">
        <v>41487.629999999997</v>
      </c>
      <c r="E3169" s="243">
        <v>62760.619999999995</v>
      </c>
      <c r="F3169" s="243">
        <v>82898.509999999995</v>
      </c>
      <c r="G3169" s="243">
        <v>98179.54</v>
      </c>
      <c r="H3169" s="243">
        <v>123388.23000000003</v>
      </c>
      <c r="I3169" s="243">
        <v>81966.090000000011</v>
      </c>
      <c r="J3169" s="243">
        <v>40</v>
      </c>
      <c r="K3169" s="243">
        <v>20812.819999999996</v>
      </c>
      <c r="L3169" s="243">
        <v>131855.19</v>
      </c>
      <c r="M3169" s="243">
        <v>91707.150000000009</v>
      </c>
      <c r="N3169" s="243">
        <v>110500.15000000002</v>
      </c>
      <c r="O3169" s="243">
        <v>130647.28999999996</v>
      </c>
      <c r="P3169" s="244">
        <v>81353.601666666669</v>
      </c>
      <c r="Q3169" s="203">
        <v>0.26977867452540288</v>
      </c>
      <c r="R3169" s="203">
        <v>8.514842633585097E-4</v>
      </c>
      <c r="S3169" s="90"/>
    </row>
    <row r="3170" spans="1:19" ht="15" x14ac:dyDescent="0.25">
      <c r="A3170" s="16" t="s">
        <v>993</v>
      </c>
      <c r="B3170" s="199"/>
      <c r="C3170" s="200" t="s">
        <v>243</v>
      </c>
      <c r="D3170" s="243">
        <v>98298.899999999951</v>
      </c>
      <c r="E3170" s="243">
        <v>84128.67</v>
      </c>
      <c r="F3170" s="243">
        <v>96294.17</v>
      </c>
      <c r="G3170" s="243">
        <v>114262.32000000002</v>
      </c>
      <c r="H3170" s="243">
        <v>119047.47</v>
      </c>
      <c r="I3170" s="243">
        <v>102393.58</v>
      </c>
      <c r="J3170" s="243">
        <v>2631.63</v>
      </c>
      <c r="K3170" s="243">
        <v>24770.240000000005</v>
      </c>
      <c r="L3170" s="243">
        <v>94429.630000000019</v>
      </c>
      <c r="M3170" s="243">
        <v>89232.59</v>
      </c>
      <c r="N3170" s="243">
        <v>110509.42</v>
      </c>
      <c r="O3170" s="243">
        <v>77193.239999999962</v>
      </c>
      <c r="P3170" s="244">
        <v>84432.654999999984</v>
      </c>
      <c r="Q3170" s="203">
        <v>0.27998919882970097</v>
      </c>
      <c r="R3170" s="203">
        <v>8.8371105363777903E-4</v>
      </c>
      <c r="S3170" s="90"/>
    </row>
    <row r="3171" spans="1:19" ht="15" x14ac:dyDescent="0.25">
      <c r="A3171" s="16" t="s">
        <v>994</v>
      </c>
      <c r="B3171" s="199"/>
      <c r="C3171" s="382" t="s">
        <v>244</v>
      </c>
      <c r="D3171" s="478">
        <v>77827.800000000017</v>
      </c>
      <c r="E3171" s="478">
        <v>69742.780000000013</v>
      </c>
      <c r="F3171" s="478">
        <v>87233.22</v>
      </c>
      <c r="G3171" s="478">
        <v>101826.08</v>
      </c>
      <c r="H3171" s="478">
        <v>126550.37000000001</v>
      </c>
      <c r="I3171" s="478">
        <v>108206.99999999999</v>
      </c>
      <c r="J3171" s="478">
        <v>121.74000000000002</v>
      </c>
      <c r="K3171" s="478">
        <v>7939.079999999999</v>
      </c>
      <c r="L3171" s="478">
        <v>43345.829999999994</v>
      </c>
      <c r="M3171" s="478">
        <v>58792.070000000014</v>
      </c>
      <c r="N3171" s="478">
        <v>62020.589999999989</v>
      </c>
      <c r="O3171" s="478">
        <v>51923.619999999995</v>
      </c>
      <c r="P3171" s="469">
        <v>66294.181666666656</v>
      </c>
      <c r="Q3171" s="437">
        <v>0.21983976237535879</v>
      </c>
      <c r="R3171" s="437">
        <v>6.9386543785345065E-4</v>
      </c>
      <c r="S3171" s="90"/>
    </row>
    <row r="3172" spans="1:19" ht="15" x14ac:dyDescent="0.25">
      <c r="A3172" s="16" t="s">
        <v>995</v>
      </c>
      <c r="B3172" s="218"/>
      <c r="C3172" s="442" t="s">
        <v>40</v>
      </c>
      <c r="D3172" s="478">
        <v>76925.659999999989</v>
      </c>
      <c r="E3172" s="478">
        <v>66156.349999999991</v>
      </c>
      <c r="F3172" s="478">
        <v>75670.600000000006</v>
      </c>
      <c r="G3172" s="478">
        <v>83934.599999999991</v>
      </c>
      <c r="H3172" s="478">
        <v>104835.67000000001</v>
      </c>
      <c r="I3172" s="478">
        <v>84192.92</v>
      </c>
      <c r="J3172" s="478">
        <v>91.510000000000019</v>
      </c>
      <c r="K3172" s="478">
        <v>15020.58</v>
      </c>
      <c r="L3172" s="478">
        <v>66369.650000000009</v>
      </c>
      <c r="M3172" s="478">
        <v>77669.450000000041</v>
      </c>
      <c r="N3172" s="478">
        <v>92311.959999999977</v>
      </c>
      <c r="O3172" s="478">
        <v>84915.679999999964</v>
      </c>
      <c r="P3172" s="472">
        <v>69007.885833333334</v>
      </c>
      <c r="Q3172" s="484">
        <v>0.22883874334410631</v>
      </c>
      <c r="R3172" s="484">
        <v>7.2226831548872388E-4</v>
      </c>
      <c r="S3172" s="90"/>
    </row>
    <row r="3173" spans="1:19" ht="15" x14ac:dyDescent="0.25">
      <c r="A3173" s="16" t="s">
        <v>996</v>
      </c>
      <c r="B3173" s="204"/>
      <c r="C3173" s="438" t="s">
        <v>41</v>
      </c>
      <c r="D3173" s="470">
        <v>963.0999999999998</v>
      </c>
      <c r="E3173" s="470">
        <v>1107.75</v>
      </c>
      <c r="F3173" s="470">
        <v>1107.75</v>
      </c>
      <c r="G3173" s="470">
        <v>1107.75</v>
      </c>
      <c r="H3173" s="470">
        <v>1107.75</v>
      </c>
      <c r="I3173" s="470">
        <v>0</v>
      </c>
      <c r="J3173" s="470">
        <v>0</v>
      </c>
      <c r="K3173" s="470">
        <v>211.70999999999998</v>
      </c>
      <c r="L3173" s="470">
        <v>0</v>
      </c>
      <c r="M3173" s="470">
        <v>0</v>
      </c>
      <c r="N3173" s="470">
        <v>0</v>
      </c>
      <c r="O3173" s="470">
        <v>16.25</v>
      </c>
      <c r="P3173" s="471">
        <v>468.50500000000005</v>
      </c>
      <c r="Q3173" s="441">
        <v>1.5536209254311509E-3</v>
      </c>
      <c r="R3173" s="441">
        <v>4.9035891052409501E-6</v>
      </c>
      <c r="S3173" s="90"/>
    </row>
    <row r="3174" spans="1:19" ht="15" x14ac:dyDescent="0.25">
      <c r="A3174" s="16" t="s">
        <v>968</v>
      </c>
      <c r="B3174" s="199" t="s">
        <v>18</v>
      </c>
      <c r="C3174" s="200" t="s">
        <v>241</v>
      </c>
      <c r="D3174" s="243">
        <v>16124.390000000001</v>
      </c>
      <c r="E3174" s="243">
        <v>28877.760000000024</v>
      </c>
      <c r="F3174" s="243">
        <v>0</v>
      </c>
      <c r="G3174" s="243">
        <v>0</v>
      </c>
      <c r="H3174" s="243">
        <v>0</v>
      </c>
      <c r="I3174" s="243">
        <v>0</v>
      </c>
      <c r="J3174" s="243">
        <v>0</v>
      </c>
      <c r="K3174" s="243">
        <v>0</v>
      </c>
      <c r="L3174" s="243">
        <v>24723.539999999997</v>
      </c>
      <c r="M3174" s="243">
        <v>0</v>
      </c>
      <c r="N3174" s="243">
        <v>0</v>
      </c>
      <c r="O3174" s="243">
        <v>0</v>
      </c>
      <c r="P3174" s="244">
        <v>5810.4741666666678</v>
      </c>
      <c r="Q3174" s="203">
        <v>0.19480651120315648</v>
      </c>
      <c r="R3174" s="203">
        <v>6.0815098707485842E-5</v>
      </c>
      <c r="S3174" s="90"/>
    </row>
    <row r="3175" spans="1:19" ht="15" x14ac:dyDescent="0.25">
      <c r="A3175" s="16" t="s">
        <v>969</v>
      </c>
      <c r="B3175" s="199"/>
      <c r="C3175" s="200" t="s">
        <v>242</v>
      </c>
      <c r="D3175" s="243">
        <v>0</v>
      </c>
      <c r="E3175" s="243">
        <v>29784.74</v>
      </c>
      <c r="F3175" s="243">
        <v>0</v>
      </c>
      <c r="G3175" s="243">
        <v>0</v>
      </c>
      <c r="H3175" s="243">
        <v>0</v>
      </c>
      <c r="I3175" s="243">
        <v>0</v>
      </c>
      <c r="J3175" s="243">
        <v>0</v>
      </c>
      <c r="K3175" s="243">
        <v>0</v>
      </c>
      <c r="L3175" s="243">
        <v>20769.279999999988</v>
      </c>
      <c r="M3175" s="243">
        <v>0</v>
      </c>
      <c r="N3175" s="243">
        <v>225.78000000000017</v>
      </c>
      <c r="O3175" s="243">
        <v>0</v>
      </c>
      <c r="P3175" s="244">
        <v>4231.6499999999987</v>
      </c>
      <c r="Q3175" s="203">
        <v>0.14187361469773968</v>
      </c>
      <c r="R3175" s="203">
        <v>4.4290397833945967E-5</v>
      </c>
      <c r="S3175" s="90"/>
    </row>
    <row r="3176" spans="1:19" ht="15" x14ac:dyDescent="0.25">
      <c r="A3176" s="16" t="s">
        <v>970</v>
      </c>
      <c r="B3176" s="199"/>
      <c r="C3176" s="200" t="s">
        <v>243</v>
      </c>
      <c r="D3176" s="243">
        <v>0</v>
      </c>
      <c r="E3176" s="243">
        <v>58545.53</v>
      </c>
      <c r="F3176" s="243">
        <v>0</v>
      </c>
      <c r="G3176" s="243">
        <v>0</v>
      </c>
      <c r="H3176" s="243">
        <v>0</v>
      </c>
      <c r="I3176" s="243">
        <v>0</v>
      </c>
      <c r="J3176" s="243">
        <v>0</v>
      </c>
      <c r="K3176" s="243">
        <v>0</v>
      </c>
      <c r="L3176" s="243">
        <v>29638.179999999982</v>
      </c>
      <c r="M3176" s="243">
        <v>0</v>
      </c>
      <c r="N3176" s="243">
        <v>71.959999999999994</v>
      </c>
      <c r="O3176" s="243">
        <v>0</v>
      </c>
      <c r="P3176" s="244">
        <v>7354.639166666665</v>
      </c>
      <c r="Q3176" s="203">
        <v>0.24657739732080206</v>
      </c>
      <c r="R3176" s="203">
        <v>7.6977040780023759E-5</v>
      </c>
      <c r="S3176" s="90"/>
    </row>
    <row r="3177" spans="1:19" ht="15" x14ac:dyDescent="0.25">
      <c r="A3177" s="16" t="s">
        <v>971</v>
      </c>
      <c r="B3177" s="199"/>
      <c r="C3177" s="382" t="s">
        <v>244</v>
      </c>
      <c r="D3177" s="478">
        <v>16816.39000000001</v>
      </c>
      <c r="E3177" s="478">
        <v>63748.239999999976</v>
      </c>
      <c r="F3177" s="478">
        <v>0</v>
      </c>
      <c r="G3177" s="478">
        <v>0</v>
      </c>
      <c r="H3177" s="478">
        <v>0</v>
      </c>
      <c r="I3177" s="478">
        <v>0</v>
      </c>
      <c r="J3177" s="478">
        <v>0</v>
      </c>
      <c r="K3177" s="478">
        <v>0</v>
      </c>
      <c r="L3177" s="478">
        <v>35939.730000000032</v>
      </c>
      <c r="M3177" s="478">
        <v>0</v>
      </c>
      <c r="N3177" s="478">
        <v>0</v>
      </c>
      <c r="O3177" s="478">
        <v>0</v>
      </c>
      <c r="P3177" s="469">
        <v>9708.6966666666685</v>
      </c>
      <c r="Q3177" s="437">
        <v>0.32550137419302089</v>
      </c>
      <c r="R3177" s="437">
        <v>1.0161569076265097E-4</v>
      </c>
      <c r="S3177" s="90"/>
    </row>
    <row r="3178" spans="1:19" ht="15" x14ac:dyDescent="0.25">
      <c r="A3178" s="16" t="s">
        <v>972</v>
      </c>
      <c r="B3178" s="218"/>
      <c r="C3178" s="442" t="s">
        <v>40</v>
      </c>
      <c r="D3178" s="478">
        <v>2291.02</v>
      </c>
      <c r="E3178" s="478">
        <v>22391.62999999999</v>
      </c>
      <c r="F3178" s="478">
        <v>0</v>
      </c>
      <c r="G3178" s="478">
        <v>0</v>
      </c>
      <c r="H3178" s="478">
        <v>0</v>
      </c>
      <c r="I3178" s="478">
        <v>0</v>
      </c>
      <c r="J3178" s="478">
        <v>0</v>
      </c>
      <c r="K3178" s="478">
        <v>0</v>
      </c>
      <c r="L3178" s="478">
        <v>6852.9199999999937</v>
      </c>
      <c r="M3178" s="478">
        <v>0</v>
      </c>
      <c r="N3178" s="478">
        <v>0</v>
      </c>
      <c r="O3178" s="478">
        <v>0</v>
      </c>
      <c r="P3178" s="472">
        <v>2627.9641666666653</v>
      </c>
      <c r="Q3178" s="484">
        <v>8.8107186468902934E-2</v>
      </c>
      <c r="R3178" s="484">
        <v>2.7505483306752907E-5</v>
      </c>
      <c r="S3178" s="90"/>
    </row>
    <row r="3179" spans="1:19" ht="15" x14ac:dyDescent="0.25">
      <c r="A3179" s="16" t="s">
        <v>973</v>
      </c>
      <c r="B3179" s="204"/>
      <c r="C3179" s="438" t="s">
        <v>41</v>
      </c>
      <c r="D3179" s="470">
        <v>438.54999999999995</v>
      </c>
      <c r="E3179" s="470">
        <v>644.99</v>
      </c>
      <c r="F3179" s="470">
        <v>0</v>
      </c>
      <c r="G3179" s="470">
        <v>0</v>
      </c>
      <c r="H3179" s="470">
        <v>0</v>
      </c>
      <c r="I3179" s="470">
        <v>0</v>
      </c>
      <c r="J3179" s="470">
        <v>0</v>
      </c>
      <c r="K3179" s="470">
        <v>0</v>
      </c>
      <c r="L3179" s="470">
        <v>38.159999999999997</v>
      </c>
      <c r="M3179" s="470">
        <v>0</v>
      </c>
      <c r="N3179" s="470">
        <v>0</v>
      </c>
      <c r="O3179" s="470">
        <v>0</v>
      </c>
      <c r="P3179" s="471">
        <v>93.475000000000009</v>
      </c>
      <c r="Q3179" s="441">
        <v>3.1339161163780609E-3</v>
      </c>
      <c r="R3179" s="441">
        <v>9.78352400961351E-7</v>
      </c>
      <c r="S3179" s="90"/>
    </row>
    <row r="3180" spans="1:19" ht="15" x14ac:dyDescent="0.25">
      <c r="A3180" s="16" t="s">
        <v>997</v>
      </c>
      <c r="B3180" s="199" t="s">
        <v>19</v>
      </c>
      <c r="C3180" s="382" t="s">
        <v>244</v>
      </c>
      <c r="D3180" s="478">
        <v>52223.830000000009</v>
      </c>
      <c r="E3180" s="478">
        <v>54918.320000000007</v>
      </c>
      <c r="F3180" s="478">
        <v>57029.409999999996</v>
      </c>
      <c r="G3180" s="478">
        <v>61395.960000000006</v>
      </c>
      <c r="H3180" s="478">
        <v>60216.480000000003</v>
      </c>
      <c r="I3180" s="478">
        <v>60404.15</v>
      </c>
      <c r="J3180" s="478">
        <v>377.94999999999993</v>
      </c>
      <c r="K3180" s="478">
        <v>62541.929999999993</v>
      </c>
      <c r="L3180" s="478">
        <v>60538.43</v>
      </c>
      <c r="M3180" s="478">
        <v>60147.93</v>
      </c>
      <c r="N3180" s="478">
        <v>60994.68</v>
      </c>
      <c r="O3180" s="478">
        <v>61541.62</v>
      </c>
      <c r="P3180" s="469">
        <v>54360.890833333338</v>
      </c>
      <c r="Q3180" s="437">
        <v>0.44048232699639889</v>
      </c>
      <c r="R3180" s="437">
        <v>5.6896611998063183E-4</v>
      </c>
      <c r="S3180" s="90"/>
    </row>
    <row r="3181" spans="1:19" ht="15" x14ac:dyDescent="0.25">
      <c r="A3181" s="16" t="s">
        <v>998</v>
      </c>
      <c r="B3181" s="218"/>
      <c r="C3181" s="442" t="s">
        <v>40</v>
      </c>
      <c r="D3181" s="478">
        <v>52787.460000000006</v>
      </c>
      <c r="E3181" s="478">
        <v>60471.910000000011</v>
      </c>
      <c r="F3181" s="478">
        <v>64458.340000000011</v>
      </c>
      <c r="G3181" s="478">
        <v>74045.959999999992</v>
      </c>
      <c r="H3181" s="478">
        <v>84372.45</v>
      </c>
      <c r="I3181" s="478">
        <v>86503.64999999998</v>
      </c>
      <c r="J3181" s="478">
        <v>4123.6299999999992</v>
      </c>
      <c r="K3181" s="478">
        <v>57773.640000000007</v>
      </c>
      <c r="L3181" s="478">
        <v>75104.540000000023</v>
      </c>
      <c r="M3181" s="478">
        <v>76229.239999999991</v>
      </c>
      <c r="N3181" s="478">
        <v>73129.359999999986</v>
      </c>
      <c r="O3181" s="478">
        <v>71745.470000000016</v>
      </c>
      <c r="P3181" s="472">
        <v>65062.13749999999</v>
      </c>
      <c r="Q3181" s="484">
        <v>0.52719374693886611</v>
      </c>
      <c r="R3181" s="484">
        <v>6.8097029617333557E-4</v>
      </c>
      <c r="S3181" s="90"/>
    </row>
    <row r="3182" spans="1:19" ht="15" x14ac:dyDescent="0.25">
      <c r="A3182" s="16" t="s">
        <v>999</v>
      </c>
      <c r="B3182" s="204"/>
      <c r="C3182" s="438" t="s">
        <v>41</v>
      </c>
      <c r="D3182" s="470">
        <v>4008.99</v>
      </c>
      <c r="E3182" s="470">
        <v>4523.29</v>
      </c>
      <c r="F3182" s="470">
        <v>5033.49</v>
      </c>
      <c r="G3182" s="470">
        <v>5305.2500000000009</v>
      </c>
      <c r="H3182" s="470">
        <v>5425.75</v>
      </c>
      <c r="I3182" s="470">
        <v>4877.87</v>
      </c>
      <c r="J3182" s="470">
        <v>840.73</v>
      </c>
      <c r="K3182" s="470">
        <v>4835.72</v>
      </c>
      <c r="L3182" s="470">
        <v>4015.1000000000004</v>
      </c>
      <c r="M3182" s="470">
        <v>3026.9899999999993</v>
      </c>
      <c r="N3182" s="470">
        <v>2954.88</v>
      </c>
      <c r="O3182" s="470">
        <v>3021.94</v>
      </c>
      <c r="P3182" s="471">
        <v>3989.1666666666661</v>
      </c>
      <c r="Q3182" s="441">
        <v>3.232392606473506E-2</v>
      </c>
      <c r="R3182" s="441">
        <v>4.1752455588856079E-5</v>
      </c>
      <c r="S3182" s="90"/>
    </row>
    <row r="3183" spans="1:19" ht="15" x14ac:dyDescent="0.25">
      <c r="A3183" s="16" t="s">
        <v>985</v>
      </c>
      <c r="B3183" s="199" t="s">
        <v>23</v>
      </c>
      <c r="C3183" s="200" t="s">
        <v>241</v>
      </c>
      <c r="D3183" s="243">
        <v>5150.7399999999989</v>
      </c>
      <c r="E3183" s="243">
        <v>3596.5499999999979</v>
      </c>
      <c r="F3183" s="243">
        <v>0</v>
      </c>
      <c r="G3183" s="243">
        <v>0</v>
      </c>
      <c r="H3183" s="243">
        <v>0</v>
      </c>
      <c r="I3183" s="243">
        <v>0</v>
      </c>
      <c r="J3183" s="243">
        <v>0</v>
      </c>
      <c r="K3183" s="243">
        <v>0</v>
      </c>
      <c r="L3183" s="243">
        <v>0</v>
      </c>
      <c r="M3183" s="243">
        <v>0</v>
      </c>
      <c r="N3183" s="243">
        <v>0</v>
      </c>
      <c r="O3183" s="243">
        <v>0</v>
      </c>
      <c r="P3183" s="244">
        <v>728.9408333333331</v>
      </c>
      <c r="Q3183" s="203">
        <v>9.9464883703741597E-2</v>
      </c>
      <c r="R3183" s="203">
        <v>7.6294304835563989E-6</v>
      </c>
      <c r="S3183" s="90"/>
    </row>
    <row r="3184" spans="1:19" ht="15" x14ac:dyDescent="0.25">
      <c r="A3184" s="16" t="s">
        <v>986</v>
      </c>
      <c r="B3184" s="199"/>
      <c r="C3184" s="200" t="s">
        <v>243</v>
      </c>
      <c r="D3184" s="243">
        <v>312.85000000000008</v>
      </c>
      <c r="E3184" s="243">
        <v>205.86000000000004</v>
      </c>
      <c r="F3184" s="243">
        <v>0</v>
      </c>
      <c r="G3184" s="243">
        <v>0</v>
      </c>
      <c r="H3184" s="243">
        <v>0</v>
      </c>
      <c r="I3184" s="243">
        <v>0</v>
      </c>
      <c r="J3184" s="243">
        <v>0</v>
      </c>
      <c r="K3184" s="243">
        <v>0</v>
      </c>
      <c r="L3184" s="243">
        <v>0</v>
      </c>
      <c r="M3184" s="243">
        <v>0</v>
      </c>
      <c r="N3184" s="243">
        <v>0</v>
      </c>
      <c r="O3184" s="243">
        <v>0</v>
      </c>
      <c r="P3184" s="244">
        <v>43.225833333333348</v>
      </c>
      <c r="Q3184" s="203">
        <v>5.898218742715497E-3</v>
      </c>
      <c r="R3184" s="203">
        <v>4.524214798098088E-7</v>
      </c>
      <c r="S3184" s="90"/>
    </row>
    <row r="3185" spans="1:19" ht="15" x14ac:dyDescent="0.25">
      <c r="A3185" s="16" t="s">
        <v>987</v>
      </c>
      <c r="B3185" s="199"/>
      <c r="C3185" s="382" t="s">
        <v>244</v>
      </c>
      <c r="D3185" s="478">
        <v>7919.34</v>
      </c>
      <c r="E3185" s="478">
        <v>7956.3200000000015</v>
      </c>
      <c r="F3185" s="478">
        <v>2773.8599999999992</v>
      </c>
      <c r="G3185" s="478">
        <v>2318.1000000000004</v>
      </c>
      <c r="H3185" s="478">
        <v>3722.4000000000005</v>
      </c>
      <c r="I3185" s="478">
        <v>3758.4999999999995</v>
      </c>
      <c r="J3185" s="478">
        <v>5182.6699999999992</v>
      </c>
      <c r="K3185" s="478">
        <v>5219.7500000000027</v>
      </c>
      <c r="L3185" s="478">
        <v>5257.3199999999952</v>
      </c>
      <c r="M3185" s="478">
        <v>0</v>
      </c>
      <c r="N3185" s="478">
        <v>0</v>
      </c>
      <c r="O3185" s="478">
        <v>0</v>
      </c>
      <c r="P3185" s="469">
        <v>3675.688333333333</v>
      </c>
      <c r="Q3185" s="437">
        <v>0.50155224661288222</v>
      </c>
      <c r="R3185" s="437">
        <v>3.8471446976221374E-5</v>
      </c>
      <c r="S3185" s="90"/>
    </row>
    <row r="3186" spans="1:19" ht="15" x14ac:dyDescent="0.25">
      <c r="A3186" s="16" t="s">
        <v>988</v>
      </c>
      <c r="B3186" s="199"/>
      <c r="C3186" s="382" t="s">
        <v>40</v>
      </c>
      <c r="D3186" s="478">
        <v>7877.5999999999931</v>
      </c>
      <c r="E3186" s="478">
        <v>10475.719999999999</v>
      </c>
      <c r="F3186" s="478">
        <v>2632.4799999999996</v>
      </c>
      <c r="G3186" s="478">
        <v>2279.2000000000007</v>
      </c>
      <c r="H3186" s="478">
        <v>2332.6499999999983</v>
      </c>
      <c r="I3186" s="478">
        <v>1917.5499999999997</v>
      </c>
      <c r="J3186" s="478">
        <v>1972.2699999999988</v>
      </c>
      <c r="K3186" s="478">
        <v>1991.4699999999984</v>
      </c>
      <c r="L3186" s="478">
        <v>2021.5199999999998</v>
      </c>
      <c r="M3186" s="478">
        <v>263.19999999999987</v>
      </c>
      <c r="N3186" s="478">
        <v>382.66000000000008</v>
      </c>
      <c r="O3186" s="478">
        <v>422.91999999999996</v>
      </c>
      <c r="P3186" s="469">
        <v>2880.7699999999986</v>
      </c>
      <c r="Q3186" s="437">
        <v>0.3930846509406607</v>
      </c>
      <c r="R3186" s="437">
        <v>3.0151465590986141E-5</v>
      </c>
      <c r="S3186" s="90"/>
    </row>
    <row r="3187" spans="1:19" ht="15" x14ac:dyDescent="0.25">
      <c r="A3187" s="16" t="s">
        <v>989</v>
      </c>
      <c r="B3187" s="204"/>
      <c r="C3187" s="438" t="s">
        <v>41</v>
      </c>
      <c r="D3187" s="470">
        <v>0</v>
      </c>
      <c r="E3187" s="470">
        <v>0</v>
      </c>
      <c r="F3187" s="470">
        <v>0</v>
      </c>
      <c r="G3187" s="470">
        <v>0</v>
      </c>
      <c r="H3187" s="470">
        <v>0</v>
      </c>
      <c r="I3187" s="470">
        <v>0</v>
      </c>
      <c r="J3187" s="470">
        <v>0</v>
      </c>
      <c r="K3187" s="470">
        <v>0</v>
      </c>
      <c r="L3187" s="470">
        <v>0</v>
      </c>
      <c r="M3187" s="470">
        <v>0</v>
      </c>
      <c r="N3187" s="470">
        <v>0</v>
      </c>
      <c r="O3187" s="470">
        <v>0</v>
      </c>
      <c r="P3187" s="471">
        <v>0</v>
      </c>
      <c r="Q3187" s="441">
        <v>0</v>
      </c>
      <c r="R3187" s="441">
        <v>0</v>
      </c>
      <c r="S3187" s="90"/>
    </row>
    <row r="3188" spans="1:19" ht="15" x14ac:dyDescent="0.25">
      <c r="A3188" s="16" t="s">
        <v>281</v>
      </c>
      <c r="B3188" s="209" t="s">
        <v>26</v>
      </c>
      <c r="C3188" s="205" t="s">
        <v>40</v>
      </c>
      <c r="D3188" s="246"/>
      <c r="E3188" s="246"/>
      <c r="F3188" s="246"/>
      <c r="G3188" s="246"/>
      <c r="H3188" s="246"/>
      <c r="I3188" s="246"/>
      <c r="J3188" s="246"/>
      <c r="K3188" s="246"/>
      <c r="L3188" s="246"/>
      <c r="M3188" s="246"/>
      <c r="N3188" s="246"/>
      <c r="O3188" s="246"/>
      <c r="P3188" s="247"/>
      <c r="Q3188" s="213"/>
      <c r="R3188" s="213">
        <v>0</v>
      </c>
      <c r="S3188" s="90"/>
    </row>
    <row r="3189" spans="1:19" ht="15.75" x14ac:dyDescent="0.25">
      <c r="B3189" s="37" t="s">
        <v>0</v>
      </c>
      <c r="C3189" s="143"/>
      <c r="D3189" s="238">
        <v>94155111.789999947</v>
      </c>
      <c r="E3189" s="238">
        <v>98655721.939999968</v>
      </c>
      <c r="F3189" s="238">
        <v>104492857.56000002</v>
      </c>
      <c r="G3189" s="238">
        <v>85007798.09999992</v>
      </c>
      <c r="H3189" s="238">
        <v>83207451.100000024</v>
      </c>
      <c r="I3189" s="238">
        <v>84053277.399999991</v>
      </c>
      <c r="J3189" s="238">
        <v>81575792.129999995</v>
      </c>
      <c r="K3189" s="238">
        <v>65534308.260000005</v>
      </c>
      <c r="L3189" s="238">
        <v>81438456.559999973</v>
      </c>
      <c r="M3189" s="238">
        <v>128077056.94000004</v>
      </c>
      <c r="N3189" s="238">
        <v>133630680.62999997</v>
      </c>
      <c r="O3189" s="238">
        <v>106690879.68000005</v>
      </c>
      <c r="P3189" s="238">
        <v>95543282.674166664</v>
      </c>
      <c r="Q3189" s="228"/>
      <c r="R3189" s="259">
        <v>0.99999999999999989</v>
      </c>
    </row>
    <row r="3190" spans="1:19" s="74" customFormat="1" ht="15.75" x14ac:dyDescent="0.25">
      <c r="A3190" s="20"/>
      <c r="B3190" s="69"/>
      <c r="C3190" s="137"/>
      <c r="D3190" s="137"/>
      <c r="E3190" s="137"/>
      <c r="F3190" s="137"/>
      <c r="G3190" s="137"/>
      <c r="H3190" s="137"/>
      <c r="I3190" s="137"/>
      <c r="J3190" s="137"/>
      <c r="K3190" s="137"/>
      <c r="L3190" s="137"/>
      <c r="M3190" s="137"/>
      <c r="N3190" s="137"/>
      <c r="O3190" s="137"/>
    </row>
    <row r="3191" spans="1:19" s="74" customFormat="1" ht="15.75" x14ac:dyDescent="0.25">
      <c r="A3191" s="20"/>
      <c r="B3191" s="69"/>
      <c r="C3191" s="137"/>
      <c r="D3191" s="137"/>
      <c r="E3191" s="137"/>
      <c r="F3191" s="137"/>
      <c r="G3191" s="137"/>
      <c r="H3191" s="137"/>
      <c r="I3191" s="137"/>
      <c r="J3191" s="137"/>
      <c r="K3191" s="137"/>
      <c r="L3191" s="137"/>
      <c r="M3191" s="137"/>
      <c r="N3191" s="137"/>
      <c r="O3191" s="137"/>
    </row>
    <row r="3192" spans="1:19" ht="18" x14ac:dyDescent="0.25">
      <c r="B3192" s="332" t="s">
        <v>279</v>
      </c>
      <c r="C3192" s="49"/>
      <c r="D3192" s="49"/>
      <c r="E3192" s="49"/>
      <c r="F3192" s="49"/>
      <c r="G3192" s="49"/>
      <c r="H3192" s="49"/>
      <c r="I3192" s="49"/>
      <c r="J3192" s="49"/>
      <c r="K3192" s="49"/>
      <c r="L3192" s="49"/>
      <c r="M3192" s="49"/>
      <c r="N3192" s="49"/>
      <c r="O3192" s="49"/>
    </row>
    <row r="3193" spans="1:19" x14ac:dyDescent="0.2">
      <c r="B3193" s="260"/>
      <c r="C3193" s="49"/>
    </row>
    <row r="3194" spans="1:19" ht="15" x14ac:dyDescent="0.2">
      <c r="B3194" s="42" t="s">
        <v>418</v>
      </c>
      <c r="C3194" s="49"/>
      <c r="D3194" s="11">
        <v>6</v>
      </c>
      <c r="E3194" s="11">
        <v>7</v>
      </c>
      <c r="F3194" s="11">
        <v>8</v>
      </c>
      <c r="G3194" s="11">
        <v>9</v>
      </c>
      <c r="H3194" s="11">
        <v>10</v>
      </c>
      <c r="I3194" s="11">
        <v>11</v>
      </c>
      <c r="J3194" s="11">
        <v>12</v>
      </c>
      <c r="K3194" s="11">
        <v>13</v>
      </c>
      <c r="L3194" s="11">
        <v>14</v>
      </c>
      <c r="M3194" s="11">
        <v>15</v>
      </c>
      <c r="N3194" s="11">
        <v>16</v>
      </c>
      <c r="O3194" s="11">
        <v>17</v>
      </c>
    </row>
    <row r="3195" spans="1:19" ht="32.25" thickBot="1" x14ac:dyDescent="0.25">
      <c r="B3195" s="83" t="s">
        <v>256</v>
      </c>
      <c r="C3195" s="83" t="s">
        <v>245</v>
      </c>
      <c r="D3195" s="83" t="s">
        <v>339</v>
      </c>
      <c r="E3195" s="83" t="s">
        <v>340</v>
      </c>
      <c r="F3195" s="83" t="s">
        <v>341</v>
      </c>
      <c r="G3195" s="83" t="s">
        <v>342</v>
      </c>
      <c r="H3195" s="83" t="s">
        <v>343</v>
      </c>
      <c r="I3195" s="83" t="s">
        <v>344</v>
      </c>
      <c r="J3195" s="83" t="s">
        <v>345</v>
      </c>
      <c r="K3195" s="83" t="s">
        <v>346</v>
      </c>
      <c r="L3195" s="83" t="s">
        <v>347</v>
      </c>
      <c r="M3195" s="83" t="s">
        <v>348</v>
      </c>
      <c r="N3195" s="83" t="s">
        <v>349</v>
      </c>
      <c r="O3195" s="83" t="s">
        <v>350</v>
      </c>
      <c r="P3195" s="185" t="s">
        <v>1</v>
      </c>
      <c r="Q3195" s="96" t="s">
        <v>257</v>
      </c>
      <c r="R3195" s="96" t="s">
        <v>254</v>
      </c>
    </row>
    <row r="3196" spans="1:19" ht="15" x14ac:dyDescent="0.25">
      <c r="A3196" s="16" t="s">
        <v>282</v>
      </c>
      <c r="B3196" s="218" t="s">
        <v>30</v>
      </c>
      <c r="C3196" s="219" t="s">
        <v>241</v>
      </c>
      <c r="D3196" s="261">
        <v>2226317.3099999949</v>
      </c>
      <c r="E3196" s="261">
        <v>2455649.8200000045</v>
      </c>
      <c r="F3196" s="261">
        <v>3139457.3900000057</v>
      </c>
      <c r="G3196" s="261">
        <v>2590901.4600000065</v>
      </c>
      <c r="H3196" s="261">
        <v>2860329.1599999988</v>
      </c>
      <c r="I3196" s="261">
        <v>2078917.9800000009</v>
      </c>
      <c r="J3196" s="261">
        <v>2282172.5300000017</v>
      </c>
      <c r="K3196" s="261">
        <v>1832338.4499999944</v>
      </c>
      <c r="L3196" s="261">
        <v>2017269.8100000031</v>
      </c>
      <c r="M3196" s="261">
        <v>3517368.9500000062</v>
      </c>
      <c r="N3196" s="261">
        <v>2717926.8</v>
      </c>
      <c r="O3196" s="261">
        <v>2199666.8499999982</v>
      </c>
      <c r="P3196" s="50">
        <v>2493193.0425000014</v>
      </c>
      <c r="Q3196" s="221">
        <v>6.3525971318450836E-2</v>
      </c>
      <c r="R3196" s="221">
        <v>2.6094906650869335E-2</v>
      </c>
    </row>
    <row r="3197" spans="1:19" ht="15" x14ac:dyDescent="0.25">
      <c r="A3197" s="16" t="s">
        <v>283</v>
      </c>
      <c r="B3197" s="218"/>
      <c r="C3197" s="219" t="s">
        <v>242</v>
      </c>
      <c r="D3197" s="261">
        <v>3158784.7599999923</v>
      </c>
      <c r="E3197" s="261">
        <v>3422801.0299999933</v>
      </c>
      <c r="F3197" s="261">
        <v>4827550.9499999909</v>
      </c>
      <c r="G3197" s="261">
        <v>4249186.5400000047</v>
      </c>
      <c r="H3197" s="261">
        <v>4525561.9800000023</v>
      </c>
      <c r="I3197" s="261">
        <v>3809002.5599999968</v>
      </c>
      <c r="J3197" s="261">
        <v>4755197.5399999898</v>
      </c>
      <c r="K3197" s="261">
        <v>3712085.0699999942</v>
      </c>
      <c r="L3197" s="261">
        <v>3877999.8200000059</v>
      </c>
      <c r="M3197" s="261">
        <v>5768787.310000007</v>
      </c>
      <c r="N3197" s="261">
        <v>5192247.069999977</v>
      </c>
      <c r="O3197" s="261">
        <v>4508116.6400000043</v>
      </c>
      <c r="P3197" s="50">
        <v>4317276.7724999972</v>
      </c>
      <c r="Q3197" s="221">
        <v>0.11000319499874775</v>
      </c>
      <c r="R3197" s="221">
        <v>4.5186607071302946E-2</v>
      </c>
    </row>
    <row r="3198" spans="1:19" ht="15" x14ac:dyDescent="0.25">
      <c r="A3198" s="16" t="s">
        <v>284</v>
      </c>
      <c r="B3198" s="218"/>
      <c r="C3198" s="219" t="s">
        <v>243</v>
      </c>
      <c r="D3198" s="261">
        <v>7978051.5199999781</v>
      </c>
      <c r="E3198" s="261">
        <v>8491555.1300000213</v>
      </c>
      <c r="F3198" s="261">
        <v>10203863.049999958</v>
      </c>
      <c r="G3198" s="261">
        <v>8057322.1099999901</v>
      </c>
      <c r="H3198" s="261">
        <v>8480825.819999963</v>
      </c>
      <c r="I3198" s="261">
        <v>8005293.6700000074</v>
      </c>
      <c r="J3198" s="261">
        <v>9504371.609999992</v>
      </c>
      <c r="K3198" s="261">
        <v>7692583.4900000049</v>
      </c>
      <c r="L3198" s="261">
        <v>7111144.8699999917</v>
      </c>
      <c r="M3198" s="261">
        <v>10196012.52000002</v>
      </c>
      <c r="N3198" s="261">
        <v>10365150.139999995</v>
      </c>
      <c r="O3198" s="261">
        <v>8974430.939999966</v>
      </c>
      <c r="P3198" s="50">
        <v>8755050.4058333244</v>
      </c>
      <c r="Q3198" s="221">
        <v>0.22307662162207356</v>
      </c>
      <c r="R3198" s="221">
        <v>9.1634389784270451E-2</v>
      </c>
    </row>
    <row r="3199" spans="1:19" ht="15" x14ac:dyDescent="0.25">
      <c r="A3199" s="16" t="s">
        <v>285</v>
      </c>
      <c r="B3199" s="218"/>
      <c r="C3199" s="442" t="s">
        <v>244</v>
      </c>
      <c r="D3199" s="485">
        <v>13928013.280000007</v>
      </c>
      <c r="E3199" s="485">
        <v>15129394.120000049</v>
      </c>
      <c r="F3199" s="485">
        <v>18369360.279999949</v>
      </c>
      <c r="G3199" s="485">
        <v>15940923.670000017</v>
      </c>
      <c r="H3199" s="485">
        <v>17616922.98999998</v>
      </c>
      <c r="I3199" s="485">
        <v>10567128.960000018</v>
      </c>
      <c r="J3199" s="485">
        <v>12330929.279999997</v>
      </c>
      <c r="K3199" s="485">
        <v>11025558.599999979</v>
      </c>
      <c r="L3199" s="485">
        <v>10876058.970000027</v>
      </c>
      <c r="M3199" s="485">
        <v>18624741.210000031</v>
      </c>
      <c r="N3199" s="485">
        <v>15513329.100000035</v>
      </c>
      <c r="O3199" s="485">
        <v>12254813.26999997</v>
      </c>
      <c r="P3199" s="405">
        <v>14348097.810833341</v>
      </c>
      <c r="Q3199" s="444">
        <v>0.36558615176118098</v>
      </c>
      <c r="R3199" s="444">
        <v>0.15017379986581544</v>
      </c>
    </row>
    <row r="3200" spans="1:19" ht="15" x14ac:dyDescent="0.25">
      <c r="A3200" s="16" t="s">
        <v>286</v>
      </c>
      <c r="B3200" s="218"/>
      <c r="C3200" s="442" t="s">
        <v>40</v>
      </c>
      <c r="D3200" s="485">
        <v>10044042.290000005</v>
      </c>
      <c r="E3200" s="485">
        <v>10050304.249999998</v>
      </c>
      <c r="F3200" s="485">
        <v>9808803.0300000031</v>
      </c>
      <c r="G3200" s="485">
        <v>8534586.5999999959</v>
      </c>
      <c r="H3200" s="485">
        <v>7844765.380000025</v>
      </c>
      <c r="I3200" s="485">
        <v>6350805.050000025</v>
      </c>
      <c r="J3200" s="485">
        <v>6875421.7800000235</v>
      </c>
      <c r="K3200" s="485">
        <v>6196077.6499999873</v>
      </c>
      <c r="L3200" s="485">
        <v>6097060.7799999965</v>
      </c>
      <c r="M3200" s="485">
        <v>11596619.710000006</v>
      </c>
      <c r="N3200" s="485">
        <v>14620808.380000066</v>
      </c>
      <c r="O3200" s="485">
        <v>9857084.4799999967</v>
      </c>
      <c r="P3200" s="405">
        <v>8989698.2816666793</v>
      </c>
      <c r="Q3200" s="444">
        <v>0.22905539421449911</v>
      </c>
      <c r="R3200" s="444">
        <v>9.4090322522457595E-2</v>
      </c>
    </row>
    <row r="3201" spans="1:18" ht="15" x14ac:dyDescent="0.25">
      <c r="A3201" s="16" t="s">
        <v>287</v>
      </c>
      <c r="B3201" s="204"/>
      <c r="C3201" s="438" t="s">
        <v>41</v>
      </c>
      <c r="D3201" s="486">
        <v>213065.14999999982</v>
      </c>
      <c r="E3201" s="486">
        <v>548625.99</v>
      </c>
      <c r="F3201" s="486">
        <v>270392.31000000041</v>
      </c>
      <c r="G3201" s="486">
        <v>285122.4600000002</v>
      </c>
      <c r="H3201" s="486">
        <v>315826.75000000012</v>
      </c>
      <c r="I3201" s="486">
        <v>177073.03999999992</v>
      </c>
      <c r="J3201" s="486">
        <v>207042.69999999995</v>
      </c>
      <c r="K3201" s="486">
        <v>186658.99999999997</v>
      </c>
      <c r="L3201" s="486">
        <v>127982.10999999991</v>
      </c>
      <c r="M3201" s="486">
        <v>616199.85999999987</v>
      </c>
      <c r="N3201" s="486">
        <v>718399.59999999846</v>
      </c>
      <c r="O3201" s="486">
        <v>455783.88000000053</v>
      </c>
      <c r="P3201" s="487">
        <v>343514.40416666662</v>
      </c>
      <c r="Q3201" s="434">
        <v>8.7526660850475967E-3</v>
      </c>
      <c r="R3201" s="434">
        <v>3.5953799634262217E-3</v>
      </c>
    </row>
    <row r="3202" spans="1:18" ht="15" x14ac:dyDescent="0.25">
      <c r="A3202" s="16" t="s">
        <v>1000</v>
      </c>
      <c r="B3202" s="199" t="s">
        <v>27</v>
      </c>
      <c r="C3202" s="200" t="s">
        <v>241</v>
      </c>
      <c r="D3202" s="261">
        <v>425279.35</v>
      </c>
      <c r="E3202" s="261">
        <v>542955.43000000028</v>
      </c>
      <c r="F3202" s="261">
        <v>989356.89999999909</v>
      </c>
      <c r="G3202" s="261">
        <v>561941.69000000029</v>
      </c>
      <c r="H3202" s="261">
        <v>345964.4300000004</v>
      </c>
      <c r="I3202" s="261">
        <v>2197494.9900000026</v>
      </c>
      <c r="J3202" s="261">
        <v>1246858.0400000007</v>
      </c>
      <c r="K3202" s="261">
        <v>321643.05999999994</v>
      </c>
      <c r="L3202" s="261">
        <v>1643234.8800000008</v>
      </c>
      <c r="M3202" s="261">
        <v>1225350.5899999996</v>
      </c>
      <c r="N3202" s="261">
        <v>733189.4100000005</v>
      </c>
      <c r="O3202" s="261">
        <v>957425.37000000232</v>
      </c>
      <c r="P3202" s="50">
        <v>932557.84500000055</v>
      </c>
      <c r="Q3202" s="221">
        <v>5.4655625902823683E-2</v>
      </c>
      <c r="R3202" s="221">
        <v>9.7605799057618996E-3</v>
      </c>
    </row>
    <row r="3203" spans="1:18" ht="15" x14ac:dyDescent="0.25">
      <c r="A3203" s="16" t="s">
        <v>1001</v>
      </c>
      <c r="B3203" s="199"/>
      <c r="C3203" s="200" t="s">
        <v>242</v>
      </c>
      <c r="D3203" s="261">
        <v>856648.72999999975</v>
      </c>
      <c r="E3203" s="261">
        <v>805278.31000000052</v>
      </c>
      <c r="F3203" s="261">
        <v>937014.79999999993</v>
      </c>
      <c r="G3203" s="261">
        <v>1194656.340000001</v>
      </c>
      <c r="H3203" s="261">
        <v>592334.10000000021</v>
      </c>
      <c r="I3203" s="261">
        <v>4002683.6699999976</v>
      </c>
      <c r="J3203" s="261">
        <v>1792064.1500000001</v>
      </c>
      <c r="K3203" s="261">
        <v>509254.24999999959</v>
      </c>
      <c r="L3203" s="261">
        <v>1665407.3500000013</v>
      </c>
      <c r="M3203" s="261">
        <v>1181157.6400000006</v>
      </c>
      <c r="N3203" s="261">
        <v>573173.00999999989</v>
      </c>
      <c r="O3203" s="261">
        <v>1146822.6000000013</v>
      </c>
      <c r="P3203" s="50">
        <v>1271374.5791666668</v>
      </c>
      <c r="Q3203" s="221">
        <v>7.4513097234513312E-2</v>
      </c>
      <c r="R3203" s="221">
        <v>1.3306791891403427E-2</v>
      </c>
    </row>
    <row r="3204" spans="1:18" ht="15" x14ac:dyDescent="0.25">
      <c r="A3204" s="16" t="s">
        <v>1002</v>
      </c>
      <c r="B3204" s="199"/>
      <c r="C3204" s="200" t="s">
        <v>243</v>
      </c>
      <c r="D3204" s="261">
        <v>7773094.880000025</v>
      </c>
      <c r="E3204" s="261">
        <v>8371326.0499999933</v>
      </c>
      <c r="F3204" s="261">
        <v>11399280.39000003</v>
      </c>
      <c r="G3204" s="261">
        <v>6719511.0000000075</v>
      </c>
      <c r="H3204" s="261">
        <v>6697125.0999999819</v>
      </c>
      <c r="I3204" s="261">
        <v>18460327.689999957</v>
      </c>
      <c r="J3204" s="261">
        <v>15127952.910000069</v>
      </c>
      <c r="K3204" s="261">
        <v>8502904.5499999598</v>
      </c>
      <c r="L3204" s="261">
        <v>15338363.130000003</v>
      </c>
      <c r="M3204" s="261">
        <v>13800898.09000005</v>
      </c>
      <c r="N3204" s="261">
        <v>12056452.989999974</v>
      </c>
      <c r="O3204" s="261">
        <v>12881490.520000026</v>
      </c>
      <c r="P3204" s="50">
        <v>11427393.941666672</v>
      </c>
      <c r="Q3204" s="221">
        <v>0.6697400827933917</v>
      </c>
      <c r="R3204" s="221">
        <v>0.11960436800813887</v>
      </c>
    </row>
    <row r="3205" spans="1:18" ht="15" x14ac:dyDescent="0.25">
      <c r="A3205" s="16" t="s">
        <v>1003</v>
      </c>
      <c r="B3205" s="199"/>
      <c r="C3205" s="382" t="s">
        <v>244</v>
      </c>
      <c r="D3205" s="485">
        <v>2124574.0200000033</v>
      </c>
      <c r="E3205" s="485">
        <v>2477550.5100000058</v>
      </c>
      <c r="F3205" s="485">
        <v>3702991.6699999976</v>
      </c>
      <c r="G3205" s="485">
        <v>1758496.0999999978</v>
      </c>
      <c r="H3205" s="485">
        <v>2568779.2700000075</v>
      </c>
      <c r="I3205" s="485">
        <v>5538110.1500000097</v>
      </c>
      <c r="J3205" s="485">
        <v>4832433.1899999939</v>
      </c>
      <c r="K3205" s="485">
        <v>2554312.3100000024</v>
      </c>
      <c r="L3205" s="485">
        <v>4153349.0499999961</v>
      </c>
      <c r="M3205" s="485">
        <v>3774947.1600000081</v>
      </c>
      <c r="N3205" s="485">
        <v>3139047.0400000033</v>
      </c>
      <c r="O3205" s="485">
        <v>3604576.0799999931</v>
      </c>
      <c r="P3205" s="405">
        <v>3352430.5458333348</v>
      </c>
      <c r="Q3205" s="444">
        <v>0.19648024062064015</v>
      </c>
      <c r="R3205" s="444">
        <v>3.508808209224086E-2</v>
      </c>
    </row>
    <row r="3206" spans="1:18" ht="15" x14ac:dyDescent="0.25">
      <c r="A3206" s="16" t="s">
        <v>1004</v>
      </c>
      <c r="B3206" s="199"/>
      <c r="C3206" s="382" t="s">
        <v>40</v>
      </c>
      <c r="D3206" s="485">
        <v>15666.630000000005</v>
      </c>
      <c r="E3206" s="485">
        <v>17743.489999999994</v>
      </c>
      <c r="F3206" s="485">
        <v>53819.410000000054</v>
      </c>
      <c r="G3206" s="485">
        <v>27592.650000000012</v>
      </c>
      <c r="H3206" s="485">
        <v>28340.369999999977</v>
      </c>
      <c r="I3206" s="485">
        <v>76733.200000000026</v>
      </c>
      <c r="J3206" s="485">
        <v>40047.369999999995</v>
      </c>
      <c r="K3206" s="485">
        <v>14885.560000000007</v>
      </c>
      <c r="L3206" s="485">
        <v>22997.259999999984</v>
      </c>
      <c r="M3206" s="485">
        <v>26419.660000000003</v>
      </c>
      <c r="N3206" s="485">
        <v>24762.850000000024</v>
      </c>
      <c r="O3206" s="485">
        <v>36836.579999999994</v>
      </c>
      <c r="P3206" s="405">
        <v>32153.752500000013</v>
      </c>
      <c r="Q3206" s="444">
        <v>1.8844766332022883E-3</v>
      </c>
      <c r="R3206" s="444">
        <v>3.3653598243693015E-4</v>
      </c>
    </row>
    <row r="3207" spans="1:18" ht="15" x14ac:dyDescent="0.25">
      <c r="A3207" s="16" t="s">
        <v>1005</v>
      </c>
      <c r="B3207" s="204"/>
      <c r="C3207" s="438" t="s">
        <v>41</v>
      </c>
      <c r="D3207" s="486">
        <v>12459.619999999999</v>
      </c>
      <c r="E3207" s="486">
        <v>29159.410000000003</v>
      </c>
      <c r="F3207" s="486">
        <v>24755.16</v>
      </c>
      <c r="G3207" s="486">
        <v>61858.85</v>
      </c>
      <c r="H3207" s="486">
        <v>39202.189999999995</v>
      </c>
      <c r="I3207" s="486">
        <v>62764.239999999969</v>
      </c>
      <c r="J3207" s="486">
        <v>98511.680000000022</v>
      </c>
      <c r="K3207" s="486">
        <v>25362.55000000001</v>
      </c>
      <c r="L3207" s="486">
        <v>61714.660000000011</v>
      </c>
      <c r="M3207" s="486">
        <v>39697.409999999989</v>
      </c>
      <c r="N3207" s="486">
        <v>50714.090000000018</v>
      </c>
      <c r="O3207" s="486">
        <v>52044.00999999998</v>
      </c>
      <c r="P3207" s="487">
        <v>46520.322500000002</v>
      </c>
      <c r="Q3207" s="434">
        <v>2.726476815428763E-3</v>
      </c>
      <c r="R3207" s="434">
        <v>4.8690312074213792E-4</v>
      </c>
    </row>
    <row r="3208" spans="1:18" ht="15" x14ac:dyDescent="0.25">
      <c r="A3208" s="16" t="s">
        <v>1006</v>
      </c>
      <c r="B3208" s="215" t="s">
        <v>32</v>
      </c>
      <c r="C3208" s="216" t="s">
        <v>241</v>
      </c>
      <c r="D3208" s="261">
        <v>129697.25</v>
      </c>
      <c r="E3208" s="261">
        <v>114274.77</v>
      </c>
      <c r="F3208" s="261">
        <v>97627.89999999998</v>
      </c>
      <c r="G3208" s="261">
        <v>24232.98</v>
      </c>
      <c r="H3208" s="261">
        <v>15231.579999999998</v>
      </c>
      <c r="I3208" s="261">
        <v>17874.39</v>
      </c>
      <c r="J3208" s="261">
        <v>38251.55000000001</v>
      </c>
      <c r="K3208" s="261">
        <v>29319.37</v>
      </c>
      <c r="L3208" s="261">
        <v>53685.459999999992</v>
      </c>
      <c r="M3208" s="261">
        <v>67509.859999999986</v>
      </c>
      <c r="N3208" s="261">
        <v>125758.09999999998</v>
      </c>
      <c r="O3208" s="261">
        <v>138413.24999999997</v>
      </c>
      <c r="P3208" s="262">
        <v>70989.705000000002</v>
      </c>
      <c r="Q3208" s="192">
        <v>7.9799464121271448E-3</v>
      </c>
      <c r="R3208" s="192">
        <v>7.4301094763613797E-4</v>
      </c>
    </row>
    <row r="3209" spans="1:18" ht="15" x14ac:dyDescent="0.25">
      <c r="A3209" s="16" t="s">
        <v>1007</v>
      </c>
      <c r="B3209" s="218"/>
      <c r="C3209" s="219" t="s">
        <v>243</v>
      </c>
      <c r="D3209" s="261">
        <v>2224022.36</v>
      </c>
      <c r="E3209" s="261">
        <v>2287054.680000003</v>
      </c>
      <c r="F3209" s="261">
        <v>2673340.5000000014</v>
      </c>
      <c r="G3209" s="261">
        <v>2651172.3499999992</v>
      </c>
      <c r="H3209" s="261">
        <v>2472452.0499999975</v>
      </c>
      <c r="I3209" s="261">
        <v>2572259.8499999982</v>
      </c>
      <c r="J3209" s="261">
        <v>3106104.1299999962</v>
      </c>
      <c r="K3209" s="261">
        <v>3339457.6500000041</v>
      </c>
      <c r="L3209" s="261">
        <v>1296402.2700000003</v>
      </c>
      <c r="M3209" s="261">
        <v>2311675.1199999996</v>
      </c>
      <c r="N3209" s="261">
        <v>3627848.4700000007</v>
      </c>
      <c r="O3209" s="261">
        <v>2306092.6200000006</v>
      </c>
      <c r="P3209" s="50">
        <v>2572323.5041666669</v>
      </c>
      <c r="Q3209" s="221">
        <v>0.28915465584629657</v>
      </c>
      <c r="R3209" s="221">
        <v>2.6923122507095731E-2</v>
      </c>
    </row>
    <row r="3210" spans="1:18" ht="15" x14ac:dyDescent="0.25">
      <c r="A3210" s="16" t="s">
        <v>1008</v>
      </c>
      <c r="B3210" s="218"/>
      <c r="C3210" s="442" t="s">
        <v>244</v>
      </c>
      <c r="D3210" s="485">
        <v>1361933.1500000001</v>
      </c>
      <c r="E3210" s="485">
        <v>1183115.1800000004</v>
      </c>
      <c r="F3210" s="485">
        <v>1206664.1800000004</v>
      </c>
      <c r="G3210" s="485">
        <v>920232.7900000005</v>
      </c>
      <c r="H3210" s="485">
        <v>890666.36000000022</v>
      </c>
      <c r="I3210" s="485">
        <v>943190.68000000017</v>
      </c>
      <c r="J3210" s="485">
        <v>1196622.6799999995</v>
      </c>
      <c r="K3210" s="485">
        <v>1309538.3500000006</v>
      </c>
      <c r="L3210" s="485">
        <v>544049.8899999999</v>
      </c>
      <c r="M3210" s="485">
        <v>1384510.9000000015</v>
      </c>
      <c r="N3210" s="485">
        <v>2157565.6399999997</v>
      </c>
      <c r="O3210" s="485">
        <v>804103.73000000091</v>
      </c>
      <c r="P3210" s="405">
        <v>1158516.1275000004</v>
      </c>
      <c r="Q3210" s="444">
        <v>0.1302286946400899</v>
      </c>
      <c r="R3210" s="444">
        <v>1.2125563358032325E-2</v>
      </c>
    </row>
    <row r="3211" spans="1:18" ht="15" x14ac:dyDescent="0.25">
      <c r="A3211" s="16" t="s">
        <v>1009</v>
      </c>
      <c r="B3211" s="204"/>
      <c r="C3211" s="438" t="s">
        <v>40</v>
      </c>
      <c r="D3211" s="486">
        <v>4483152.7999999924</v>
      </c>
      <c r="E3211" s="486">
        <v>4153050.5299999933</v>
      </c>
      <c r="F3211" s="486">
        <v>3512617.9499999993</v>
      </c>
      <c r="G3211" s="486">
        <v>2555537.8599999961</v>
      </c>
      <c r="H3211" s="486">
        <v>1929296.9999999972</v>
      </c>
      <c r="I3211" s="486">
        <v>2240771.7300000018</v>
      </c>
      <c r="J3211" s="486">
        <v>4302126.62</v>
      </c>
      <c r="K3211" s="486">
        <v>4121041.6500000032</v>
      </c>
      <c r="L3211" s="486">
        <v>4271177.7300000014</v>
      </c>
      <c r="M3211" s="486">
        <v>7999252.7900000019</v>
      </c>
      <c r="N3211" s="486">
        <v>12387188.359999977</v>
      </c>
      <c r="O3211" s="486">
        <v>9174985.9000000004</v>
      </c>
      <c r="P3211" s="487">
        <v>5094183.4099999964</v>
      </c>
      <c r="Q3211" s="434">
        <v>0.57263670310148629</v>
      </c>
      <c r="R3211" s="434">
        <v>5.3318069752457634E-2</v>
      </c>
    </row>
    <row r="3212" spans="1:18" ht="15" x14ac:dyDescent="0.25">
      <c r="A3212" s="16" t="s">
        <v>288</v>
      </c>
      <c r="B3212" s="199" t="s">
        <v>31</v>
      </c>
      <c r="C3212" s="200" t="s">
        <v>241</v>
      </c>
      <c r="D3212" s="261">
        <v>1981817.250000003</v>
      </c>
      <c r="E3212" s="261">
        <v>2304245.4999999967</v>
      </c>
      <c r="F3212" s="261">
        <v>3112446.9999999972</v>
      </c>
      <c r="G3212" s="261">
        <v>2453024.370000002</v>
      </c>
      <c r="H3212" s="261">
        <v>2541915.8499999978</v>
      </c>
      <c r="I3212" s="261">
        <v>1234528.0200000033</v>
      </c>
      <c r="J3212" s="261">
        <v>1553659.9300000046</v>
      </c>
      <c r="K3212" s="261">
        <v>1520297.1599999964</v>
      </c>
      <c r="L3212" s="261">
        <v>1346469.3900000011</v>
      </c>
      <c r="M3212" s="261">
        <v>3113469.0999999987</v>
      </c>
      <c r="N3212" s="261">
        <v>2277168.1799999988</v>
      </c>
      <c r="O3212" s="261">
        <v>1535344.1200000003</v>
      </c>
      <c r="P3212" s="50">
        <v>2081198.8225</v>
      </c>
      <c r="Q3212" s="221">
        <v>0.12771461296795658</v>
      </c>
      <c r="R3212" s="221">
        <v>2.1782785395782947E-2</v>
      </c>
    </row>
    <row r="3213" spans="1:18" ht="15" x14ac:dyDescent="0.25">
      <c r="A3213" s="16" t="s">
        <v>289</v>
      </c>
      <c r="B3213" s="199"/>
      <c r="C3213" s="200" t="s">
        <v>242</v>
      </c>
      <c r="D3213" s="261">
        <v>31157.439999999988</v>
      </c>
      <c r="E3213" s="261">
        <v>52810.12000000001</v>
      </c>
      <c r="F3213" s="261">
        <v>134746.12000000002</v>
      </c>
      <c r="G3213" s="261">
        <v>140315.69999999995</v>
      </c>
      <c r="H3213" s="261">
        <v>114949.78999999998</v>
      </c>
      <c r="I3213" s="261">
        <v>3165.5800000000008</v>
      </c>
      <c r="J3213" s="261">
        <v>36874.19</v>
      </c>
      <c r="K3213" s="261">
        <v>6917.3200000000024</v>
      </c>
      <c r="L3213" s="261">
        <v>9237.760000000002</v>
      </c>
      <c r="M3213" s="261">
        <v>23310.07</v>
      </c>
      <c r="N3213" s="261">
        <v>30892.639999999996</v>
      </c>
      <c r="O3213" s="261">
        <v>36808.260000000017</v>
      </c>
      <c r="P3213" s="50">
        <v>51765.415833333333</v>
      </c>
      <c r="Q3213" s="221">
        <v>3.1766306884307774E-3</v>
      </c>
      <c r="R3213" s="221">
        <v>5.4180068325546278E-4</v>
      </c>
    </row>
    <row r="3214" spans="1:18" ht="15" x14ac:dyDescent="0.25">
      <c r="A3214" s="16" t="s">
        <v>290</v>
      </c>
      <c r="B3214" s="199"/>
      <c r="C3214" s="200" t="s">
        <v>243</v>
      </c>
      <c r="D3214" s="261">
        <v>2643223.3199999952</v>
      </c>
      <c r="E3214" s="261">
        <v>3032216.95</v>
      </c>
      <c r="F3214" s="261">
        <v>3682952.8500000071</v>
      </c>
      <c r="G3214" s="261">
        <v>3082323.8599999887</v>
      </c>
      <c r="H3214" s="261">
        <v>3144710.959999999</v>
      </c>
      <c r="I3214" s="261">
        <v>1680957.8700000006</v>
      </c>
      <c r="J3214" s="261">
        <v>1821585.8300000019</v>
      </c>
      <c r="K3214" s="261">
        <v>1921567.0400000026</v>
      </c>
      <c r="L3214" s="261">
        <v>1680475.6800000027</v>
      </c>
      <c r="M3214" s="261">
        <v>4259035.3700000048</v>
      </c>
      <c r="N3214" s="261">
        <v>4130993.2800000012</v>
      </c>
      <c r="O3214" s="261">
        <v>2483272.209999999</v>
      </c>
      <c r="P3214" s="50">
        <v>2796942.9350000005</v>
      </c>
      <c r="Q3214" s="221">
        <v>0.17163688570988783</v>
      </c>
      <c r="R3214" s="221">
        <v>2.9274092921199653E-2</v>
      </c>
    </row>
    <row r="3215" spans="1:18" ht="15" x14ac:dyDescent="0.25">
      <c r="A3215" s="16" t="s">
        <v>291</v>
      </c>
      <c r="B3215" s="199"/>
      <c r="C3215" s="382" t="s">
        <v>244</v>
      </c>
      <c r="D3215" s="485">
        <v>7357474.3300000075</v>
      </c>
      <c r="E3215" s="485">
        <v>8449928.8400000334</v>
      </c>
      <c r="F3215" s="485">
        <v>7999071.1600000253</v>
      </c>
      <c r="G3215" s="485">
        <v>6349628.6800000006</v>
      </c>
      <c r="H3215" s="485">
        <v>5658434.5699999807</v>
      </c>
      <c r="I3215" s="485">
        <v>3934672.9099999946</v>
      </c>
      <c r="J3215" s="485">
        <v>3962042.6100000036</v>
      </c>
      <c r="K3215" s="485">
        <v>4030715.82</v>
      </c>
      <c r="L3215" s="485">
        <v>3646783.3299999796</v>
      </c>
      <c r="M3215" s="485">
        <v>10999615.639999989</v>
      </c>
      <c r="N3215" s="485">
        <v>12055500.800000049</v>
      </c>
      <c r="O3215" s="485">
        <v>6731132.4800000135</v>
      </c>
      <c r="P3215" s="405">
        <v>6764583.4308333397</v>
      </c>
      <c r="Q3215" s="444">
        <v>0.41511466632512567</v>
      </c>
      <c r="R3215" s="444">
        <v>7.0801245691994308E-2</v>
      </c>
    </row>
    <row r="3216" spans="1:18" ht="15" x14ac:dyDescent="0.25">
      <c r="A3216" s="16" t="s">
        <v>292</v>
      </c>
      <c r="B3216" s="199"/>
      <c r="C3216" s="382" t="s">
        <v>40</v>
      </c>
      <c r="D3216" s="485">
        <v>5049771.4300000034</v>
      </c>
      <c r="E3216" s="485">
        <v>5092610.7100000065</v>
      </c>
      <c r="F3216" s="485">
        <v>5146785.3099999921</v>
      </c>
      <c r="G3216" s="485">
        <v>4907608.5100000072</v>
      </c>
      <c r="H3216" s="485">
        <v>3897218.1700000037</v>
      </c>
      <c r="I3216" s="485">
        <v>1449164.7600000002</v>
      </c>
      <c r="J3216" s="485">
        <v>1631695.1700000018</v>
      </c>
      <c r="K3216" s="485">
        <v>1828001.3299999966</v>
      </c>
      <c r="L3216" s="485">
        <v>1997939.0400000003</v>
      </c>
      <c r="M3216" s="485">
        <v>8144948.6399999987</v>
      </c>
      <c r="N3216" s="485">
        <v>9022386.5699999761</v>
      </c>
      <c r="O3216" s="485">
        <v>4919276.0700000022</v>
      </c>
      <c r="P3216" s="405">
        <v>4423950.4758333322</v>
      </c>
      <c r="Q3216" s="444">
        <v>0.27147964754840787</v>
      </c>
      <c r="R3216" s="444">
        <v>4.6303103180162078E-2</v>
      </c>
    </row>
    <row r="3217" spans="1:20" ht="15" x14ac:dyDescent="0.25">
      <c r="A3217" s="16" t="s">
        <v>293</v>
      </c>
      <c r="B3217" s="204"/>
      <c r="C3217" s="438" t="s">
        <v>41</v>
      </c>
      <c r="D3217" s="486">
        <v>81134.62</v>
      </c>
      <c r="E3217" s="486">
        <v>284601.27999999962</v>
      </c>
      <c r="F3217" s="486">
        <v>150242.97999999995</v>
      </c>
      <c r="G3217" s="486">
        <v>145658.79999999987</v>
      </c>
      <c r="H3217" s="486">
        <v>174760.80999999997</v>
      </c>
      <c r="I3217" s="486">
        <v>16204.23000000001</v>
      </c>
      <c r="J3217" s="486">
        <v>26960.790000000005</v>
      </c>
      <c r="K3217" s="486">
        <v>42489.670000000013</v>
      </c>
      <c r="L3217" s="486">
        <v>42904.44</v>
      </c>
      <c r="M3217" s="486">
        <v>399759.02</v>
      </c>
      <c r="N3217" s="486">
        <v>473209.26999999955</v>
      </c>
      <c r="O3217" s="486">
        <v>289162.71000000002</v>
      </c>
      <c r="P3217" s="487">
        <v>177257.38499999992</v>
      </c>
      <c r="Q3217" s="434">
        <v>1.0877556760191308E-2</v>
      </c>
      <c r="R3217" s="434">
        <v>1.8552574292899752E-3</v>
      </c>
    </row>
    <row r="3218" spans="1:20" ht="15" x14ac:dyDescent="0.25">
      <c r="A3218" s="16" t="s">
        <v>1010</v>
      </c>
      <c r="B3218" s="199" t="s">
        <v>356</v>
      </c>
      <c r="C3218" s="200" t="s">
        <v>242</v>
      </c>
      <c r="D3218" s="261">
        <v>3979323.36</v>
      </c>
      <c r="E3218" s="261">
        <v>3826455.9700000011</v>
      </c>
      <c r="F3218" s="261">
        <v>2254718.6800000002</v>
      </c>
      <c r="G3218" s="261">
        <v>2345205.33</v>
      </c>
      <c r="H3218" s="261">
        <v>1873012.6000000003</v>
      </c>
      <c r="I3218" s="261">
        <v>1334834.7300000002</v>
      </c>
      <c r="J3218" s="261">
        <v>440394.87999999983</v>
      </c>
      <c r="K3218" s="261">
        <v>641056.99000000011</v>
      </c>
      <c r="L3218" s="261">
        <v>2841843.3499999987</v>
      </c>
      <c r="M3218" s="261">
        <v>4123975.0299999989</v>
      </c>
      <c r="N3218" s="261">
        <v>4544821.7199999979</v>
      </c>
      <c r="O3218" s="261">
        <v>4454930.76</v>
      </c>
      <c r="P3218" s="127">
        <v>2721714.4499999997</v>
      </c>
      <c r="Q3218" s="105">
        <v>0.24749076136769319</v>
      </c>
      <c r="R3218" s="105">
        <v>2.8486716949865758E-2</v>
      </c>
    </row>
    <row r="3219" spans="1:20" ht="15" x14ac:dyDescent="0.25">
      <c r="A3219" s="16" t="s">
        <v>1011</v>
      </c>
      <c r="B3219" s="199"/>
      <c r="C3219" s="200" t="s">
        <v>243</v>
      </c>
      <c r="D3219" s="261">
        <v>10391952.879999995</v>
      </c>
      <c r="E3219" s="261">
        <v>9725604.9400000107</v>
      </c>
      <c r="F3219" s="261">
        <v>6009734.4799999986</v>
      </c>
      <c r="G3219" s="261">
        <v>5853110.2699999977</v>
      </c>
      <c r="H3219" s="261">
        <v>4522105.8499999996</v>
      </c>
      <c r="I3219" s="261">
        <v>2824951.43</v>
      </c>
      <c r="J3219" s="261">
        <v>801439.22000000032</v>
      </c>
      <c r="K3219" s="261">
        <v>1347356.8199999996</v>
      </c>
      <c r="L3219" s="261">
        <v>6112023.209999999</v>
      </c>
      <c r="M3219" s="261">
        <v>8755166.7500000019</v>
      </c>
      <c r="N3219" s="261">
        <v>9800361.9499999974</v>
      </c>
      <c r="O3219" s="261">
        <v>9822516.8600000069</v>
      </c>
      <c r="P3219" s="127">
        <v>6330527.0549999997</v>
      </c>
      <c r="Q3219" s="105">
        <v>0.57564707447569696</v>
      </c>
      <c r="R3219" s="105">
        <v>6.6258211752982493E-2</v>
      </c>
    </row>
    <row r="3220" spans="1:20" ht="15" x14ac:dyDescent="0.25">
      <c r="A3220" s="16" t="s">
        <v>1012</v>
      </c>
      <c r="B3220" s="199"/>
      <c r="C3220" s="382" t="s">
        <v>244</v>
      </c>
      <c r="D3220" s="485">
        <v>2519793.0300000007</v>
      </c>
      <c r="E3220" s="485">
        <v>2379192.8899999987</v>
      </c>
      <c r="F3220" s="485">
        <v>1408721.1699999997</v>
      </c>
      <c r="G3220" s="485">
        <v>1423781.15</v>
      </c>
      <c r="H3220" s="485">
        <v>1117271.8699999989</v>
      </c>
      <c r="I3220" s="485">
        <v>745869.39999999991</v>
      </c>
      <c r="J3220" s="485">
        <v>244980.66000000012</v>
      </c>
      <c r="K3220" s="485">
        <v>285511.4699999998</v>
      </c>
      <c r="L3220" s="485">
        <v>1574967.6199999999</v>
      </c>
      <c r="M3220" s="485">
        <v>2057151.0499999998</v>
      </c>
      <c r="N3220" s="485">
        <v>2274637.9299999997</v>
      </c>
      <c r="O3220" s="485">
        <v>2055039.459999999</v>
      </c>
      <c r="P3220" s="403">
        <v>1507243.1416666664</v>
      </c>
      <c r="Q3220" s="395">
        <v>0.13705653533834791</v>
      </c>
      <c r="R3220" s="395">
        <v>1.5775500898444636E-2</v>
      </c>
    </row>
    <row r="3221" spans="1:20" ht="15" x14ac:dyDescent="0.25">
      <c r="A3221" s="16" t="s">
        <v>1013</v>
      </c>
      <c r="B3221" s="204"/>
      <c r="C3221" s="438" t="s">
        <v>40</v>
      </c>
      <c r="D3221" s="486">
        <v>734261.25</v>
      </c>
      <c r="E3221" s="486">
        <v>704170.46000000008</v>
      </c>
      <c r="F3221" s="486">
        <v>435772.51999999984</v>
      </c>
      <c r="G3221" s="486">
        <v>421422.53999999986</v>
      </c>
      <c r="H3221" s="486">
        <v>339602.64999999997</v>
      </c>
      <c r="I3221" s="486">
        <v>219582.50999999995</v>
      </c>
      <c r="J3221" s="486">
        <v>51030.419999999991</v>
      </c>
      <c r="K3221" s="486">
        <v>77914.300000000047</v>
      </c>
      <c r="L3221" s="486">
        <v>425391.17999999982</v>
      </c>
      <c r="M3221" s="486">
        <v>609019.00000000012</v>
      </c>
      <c r="N3221" s="486">
        <v>649238.33000000031</v>
      </c>
      <c r="O3221" s="486">
        <v>585617.83999999973</v>
      </c>
      <c r="P3221" s="487">
        <v>437751.91666666657</v>
      </c>
      <c r="Q3221" s="434">
        <v>3.9805628818262072E-2</v>
      </c>
      <c r="R3221" s="434">
        <v>4.5817131713962699E-3</v>
      </c>
    </row>
    <row r="3222" spans="1:20" ht="15" x14ac:dyDescent="0.25">
      <c r="A3222" s="16" t="s">
        <v>1017</v>
      </c>
      <c r="B3222" s="209" t="s">
        <v>56</v>
      </c>
      <c r="C3222" s="473" t="s">
        <v>40</v>
      </c>
      <c r="D3222" s="488">
        <v>9038.5000000000018</v>
      </c>
      <c r="E3222" s="488">
        <v>9312.7699999999968</v>
      </c>
      <c r="F3222" s="488">
        <v>5950.7</v>
      </c>
      <c r="G3222" s="488">
        <v>5212.079999999999</v>
      </c>
      <c r="H3222" s="488">
        <v>4792.4800000000005</v>
      </c>
      <c r="I3222" s="488">
        <v>2203.66</v>
      </c>
      <c r="J3222" s="488">
        <v>528.08000000000004</v>
      </c>
      <c r="K3222" s="488">
        <v>534.28</v>
      </c>
      <c r="L3222" s="488">
        <v>2244.5300000000002</v>
      </c>
      <c r="M3222" s="488">
        <v>3632.5</v>
      </c>
      <c r="N3222" s="488">
        <v>3219.14</v>
      </c>
      <c r="O3222" s="488">
        <v>3297.33</v>
      </c>
      <c r="P3222" s="489">
        <v>4163.8375000000005</v>
      </c>
      <c r="Q3222" s="476">
        <v>1</v>
      </c>
      <c r="R3222" s="476">
        <v>4.3580640977137293E-5</v>
      </c>
    </row>
    <row r="3223" spans="1:20" ht="15" x14ac:dyDescent="0.25">
      <c r="A3223" s="16" t="s">
        <v>1014</v>
      </c>
      <c r="B3223" s="218" t="s">
        <v>34</v>
      </c>
      <c r="C3223" s="442" t="s">
        <v>244</v>
      </c>
      <c r="D3223" s="485">
        <v>1982929.8600000008</v>
      </c>
      <c r="E3223" s="485">
        <v>2153585.73</v>
      </c>
      <c r="F3223" s="485">
        <v>2114814.0399999972</v>
      </c>
      <c r="G3223" s="485">
        <v>1115786.3999999987</v>
      </c>
      <c r="H3223" s="485">
        <v>2093793.2699999982</v>
      </c>
      <c r="I3223" s="485">
        <v>2866492.2399999988</v>
      </c>
      <c r="J3223" s="485">
        <v>2649257.3599999971</v>
      </c>
      <c r="K3223" s="485">
        <v>1938113.3899999962</v>
      </c>
      <c r="L3223" s="485">
        <v>2220465.1000000024</v>
      </c>
      <c r="M3223" s="485">
        <v>3139956.7599999933</v>
      </c>
      <c r="N3223" s="485">
        <v>3837953.840000005</v>
      </c>
      <c r="O3223" s="485">
        <v>3891464.1199999899</v>
      </c>
      <c r="P3223" s="405">
        <v>2500384.3424999979</v>
      </c>
      <c r="Q3223" s="444">
        <v>0.88978055773536402</v>
      </c>
      <c r="R3223" s="444">
        <v>2.6170174108703301E-2</v>
      </c>
    </row>
    <row r="3224" spans="1:20" ht="15" x14ac:dyDescent="0.25">
      <c r="A3224" s="16" t="s">
        <v>1016</v>
      </c>
      <c r="B3224" s="204"/>
      <c r="C3224" s="438" t="s">
        <v>41</v>
      </c>
      <c r="D3224" s="486">
        <v>298211.48999999993</v>
      </c>
      <c r="E3224" s="486">
        <v>201474.9200000001</v>
      </c>
      <c r="F3224" s="486">
        <v>306424.45999999996</v>
      </c>
      <c r="G3224" s="486">
        <v>305113.53999999992</v>
      </c>
      <c r="H3224" s="486">
        <v>275042.08000000007</v>
      </c>
      <c r="I3224" s="486">
        <v>322434.80000000022</v>
      </c>
      <c r="J3224" s="486">
        <v>520721.2</v>
      </c>
      <c r="K3224" s="486">
        <v>269314.98999999993</v>
      </c>
      <c r="L3224" s="486">
        <v>264556.00000000006</v>
      </c>
      <c r="M3224" s="486">
        <v>216157.19999999963</v>
      </c>
      <c r="N3224" s="486">
        <v>367602.0300000002</v>
      </c>
      <c r="O3224" s="486">
        <v>369696.98000000004</v>
      </c>
      <c r="P3224" s="487">
        <v>309729.14083333331</v>
      </c>
      <c r="Q3224" s="434">
        <v>0.11021944226463602</v>
      </c>
      <c r="R3224" s="434">
        <v>3.2417678371969827E-3</v>
      </c>
    </row>
    <row r="3225" spans="1:20" ht="15" x14ac:dyDescent="0.25">
      <c r="A3225" s="16" t="s">
        <v>1018</v>
      </c>
      <c r="B3225" s="204" t="s">
        <v>296</v>
      </c>
      <c r="C3225" s="438" t="s">
        <v>41</v>
      </c>
      <c r="D3225" s="486">
        <v>140219.93</v>
      </c>
      <c r="E3225" s="486">
        <v>359672.15999999992</v>
      </c>
      <c r="F3225" s="486">
        <v>513580.21999999991</v>
      </c>
      <c r="G3225" s="486">
        <v>326331.4200000001</v>
      </c>
      <c r="H3225" s="486">
        <v>226215.62000000002</v>
      </c>
      <c r="I3225" s="486">
        <v>317783.41000000003</v>
      </c>
      <c r="J3225" s="486">
        <v>98514.02999999997</v>
      </c>
      <c r="K3225" s="486">
        <v>251496.11999999994</v>
      </c>
      <c r="L3225" s="486">
        <v>115257.89000000004</v>
      </c>
      <c r="M3225" s="486">
        <v>100712.03</v>
      </c>
      <c r="N3225" s="486">
        <v>159133.89999999994</v>
      </c>
      <c r="O3225" s="486">
        <v>160633.75999999995</v>
      </c>
      <c r="P3225" s="487">
        <v>230795.87416666665</v>
      </c>
      <c r="Q3225" s="434">
        <v>1</v>
      </c>
      <c r="R3225" s="434">
        <v>2.4156159146609475E-3</v>
      </c>
    </row>
    <row r="3226" spans="1:20" ht="15" x14ac:dyDescent="0.25">
      <c r="B3226" s="222" t="s">
        <v>0</v>
      </c>
      <c r="C3226" s="214"/>
      <c r="D3226" s="150">
        <v>94155111.790000007</v>
      </c>
      <c r="E3226" s="150">
        <v>98655721.940000117</v>
      </c>
      <c r="F3226" s="150">
        <v>104492857.55999996</v>
      </c>
      <c r="G3226" s="150">
        <v>85007798.100000039</v>
      </c>
      <c r="H3226" s="150">
        <v>83207451.099999934</v>
      </c>
      <c r="I3226" s="150">
        <v>84053277.400000036</v>
      </c>
      <c r="J3226" s="150">
        <v>81575792.130000055</v>
      </c>
      <c r="K3226" s="150">
        <v>65534308.259999916</v>
      </c>
      <c r="L3226" s="150">
        <v>81438456.560000017</v>
      </c>
      <c r="M3226" s="150">
        <v>128077056.9400001</v>
      </c>
      <c r="N3226" s="150">
        <v>133630680.63000005</v>
      </c>
      <c r="O3226" s="150">
        <v>106690879.67999999</v>
      </c>
      <c r="P3226" s="150">
        <v>95543282.674166694</v>
      </c>
      <c r="Q3226" s="149"/>
      <c r="R3226" s="184">
        <v>0.99999999999999978</v>
      </c>
    </row>
    <row r="3227" spans="1:20" x14ac:dyDescent="0.2">
      <c r="C3227" s="49"/>
      <c r="D3227" s="49"/>
      <c r="E3227" s="49"/>
      <c r="F3227" s="49"/>
      <c r="G3227" s="49"/>
      <c r="H3227" s="49"/>
      <c r="I3227" s="49"/>
      <c r="J3227" s="49"/>
      <c r="K3227" s="49"/>
      <c r="L3227" s="49"/>
      <c r="M3227" s="49"/>
      <c r="N3227" s="49"/>
      <c r="O3227" s="49"/>
    </row>
    <row r="3228" spans="1:20" x14ac:dyDescent="0.2">
      <c r="C3228" s="49"/>
      <c r="D3228" s="49"/>
      <c r="E3228" s="49"/>
      <c r="F3228" s="49"/>
      <c r="G3228" s="49"/>
      <c r="H3228" s="49"/>
      <c r="I3228" s="49"/>
      <c r="J3228" s="49"/>
      <c r="K3228" s="49"/>
      <c r="L3228" s="49"/>
      <c r="M3228" s="49"/>
      <c r="N3228" s="49"/>
      <c r="O3228" s="49"/>
    </row>
    <row r="3229" spans="1:20" ht="18" x14ac:dyDescent="0.25">
      <c r="B3229" s="332" t="s">
        <v>277</v>
      </c>
      <c r="C3229" s="49"/>
      <c r="D3229" s="49"/>
      <c r="E3229" s="49"/>
      <c r="F3229" s="49"/>
      <c r="G3229" s="49"/>
      <c r="H3229" s="49"/>
      <c r="I3229" s="49"/>
      <c r="J3229" s="49"/>
      <c r="K3229" s="49"/>
      <c r="L3229" s="49"/>
      <c r="M3229" s="49"/>
      <c r="N3229" s="49"/>
      <c r="O3229" s="49"/>
    </row>
    <row r="3230" spans="1:20" ht="15.75" x14ac:dyDescent="0.25">
      <c r="B3230" s="69"/>
      <c r="C3230" s="49"/>
    </row>
    <row r="3231" spans="1:20" ht="15" x14ac:dyDescent="0.2">
      <c r="B3231" s="42" t="s">
        <v>418</v>
      </c>
      <c r="C3231" s="11"/>
      <c r="D3231" s="11">
        <v>6</v>
      </c>
      <c r="E3231" s="11">
        <v>7</v>
      </c>
      <c r="F3231" s="11">
        <v>8</v>
      </c>
      <c r="G3231" s="11">
        <v>9</v>
      </c>
      <c r="H3231" s="11">
        <v>10</v>
      </c>
      <c r="I3231" s="11">
        <v>11</v>
      </c>
      <c r="J3231" s="11">
        <v>12</v>
      </c>
      <c r="K3231" s="11">
        <v>13</v>
      </c>
      <c r="L3231" s="11">
        <v>14</v>
      </c>
      <c r="M3231" s="11">
        <v>15</v>
      </c>
      <c r="N3231" s="11">
        <v>16</v>
      </c>
      <c r="O3231" s="11">
        <v>17</v>
      </c>
      <c r="P3231" s="9"/>
      <c r="Q3231" s="9"/>
      <c r="R3231" s="9"/>
      <c r="S3231" s="9"/>
      <c r="T3231" s="9"/>
    </row>
    <row r="3232" spans="1:20" ht="48" thickBot="1" x14ac:dyDescent="0.25">
      <c r="B3232" s="263" t="s">
        <v>260</v>
      </c>
      <c r="C3232" s="83" t="s">
        <v>245</v>
      </c>
      <c r="D3232" s="83" t="s">
        <v>339</v>
      </c>
      <c r="E3232" s="83" t="s">
        <v>340</v>
      </c>
      <c r="F3232" s="83" t="s">
        <v>341</v>
      </c>
      <c r="G3232" s="83" t="s">
        <v>342</v>
      </c>
      <c r="H3232" s="83" t="s">
        <v>343</v>
      </c>
      <c r="I3232" s="83" t="s">
        <v>344</v>
      </c>
      <c r="J3232" s="83" t="s">
        <v>345</v>
      </c>
      <c r="K3232" s="83" t="s">
        <v>346</v>
      </c>
      <c r="L3232" s="83" t="s">
        <v>347</v>
      </c>
      <c r="M3232" s="83" t="s">
        <v>348</v>
      </c>
      <c r="N3232" s="83" t="s">
        <v>349</v>
      </c>
      <c r="O3232" s="83" t="s">
        <v>350</v>
      </c>
      <c r="P3232" s="185" t="s">
        <v>1</v>
      </c>
      <c r="Q3232" s="96" t="s">
        <v>261</v>
      </c>
      <c r="R3232" s="96" t="s">
        <v>254</v>
      </c>
    </row>
    <row r="3233" spans="1:18" ht="15" x14ac:dyDescent="0.25">
      <c r="A3233" s="16" t="s">
        <v>1019</v>
      </c>
      <c r="B3233" s="199" t="s">
        <v>259</v>
      </c>
      <c r="C3233" s="200" t="s">
        <v>241</v>
      </c>
      <c r="D3233" s="243">
        <v>4692969.9900000039</v>
      </c>
      <c r="E3233" s="243">
        <v>5312765.0699999891</v>
      </c>
      <c r="F3233" s="243">
        <v>7190874.7899999963</v>
      </c>
      <c r="G3233" s="243">
        <v>5464034.1299999803</v>
      </c>
      <c r="H3233" s="243">
        <v>5603602.7500000168</v>
      </c>
      <c r="I3233" s="243">
        <v>5496545.0900000064</v>
      </c>
      <c r="J3233" s="243">
        <v>4977248.6900000041</v>
      </c>
      <c r="K3233" s="243">
        <v>3610587.3700000006</v>
      </c>
      <c r="L3233" s="243">
        <v>4979361.8699999927</v>
      </c>
      <c r="M3233" s="243">
        <v>7851683.6999999732</v>
      </c>
      <c r="N3233" s="243">
        <v>5821326</v>
      </c>
      <c r="O3233" s="243">
        <v>4791209.869999975</v>
      </c>
      <c r="P3233" s="236">
        <v>5482684.1099999947</v>
      </c>
      <c r="Q3233" s="105">
        <v>6.5933187620892383E-2</v>
      </c>
      <c r="R3233" s="105">
        <v>5.7384297007019462E-2</v>
      </c>
    </row>
    <row r="3234" spans="1:18" ht="15" x14ac:dyDescent="0.25">
      <c r="A3234" s="16" t="s">
        <v>1020</v>
      </c>
      <c r="B3234" s="199"/>
      <c r="C3234" s="200" t="s">
        <v>242</v>
      </c>
      <c r="D3234" s="243">
        <v>6365298.2900000019</v>
      </c>
      <c r="E3234" s="243">
        <v>6477803.0500000035</v>
      </c>
      <c r="F3234" s="243">
        <v>5192960.0000000047</v>
      </c>
      <c r="G3234" s="243">
        <v>4629605.6999999965</v>
      </c>
      <c r="H3234" s="243">
        <v>4394275.1699999943</v>
      </c>
      <c r="I3234" s="243">
        <v>4521025.4199999934</v>
      </c>
      <c r="J3234" s="243">
        <v>3439676.6500000078</v>
      </c>
      <c r="K3234" s="243">
        <v>3336533.1300000041</v>
      </c>
      <c r="L3234" s="243">
        <v>5602679.8799999859</v>
      </c>
      <c r="M3234" s="243">
        <v>7669713.9700000016</v>
      </c>
      <c r="N3234" s="243">
        <v>8518197.2599999793</v>
      </c>
      <c r="O3234" s="243">
        <v>7871455.0000000093</v>
      </c>
      <c r="P3234" s="236">
        <v>5668268.6266666651</v>
      </c>
      <c r="Q3234" s="105">
        <v>6.8164973824769853E-2</v>
      </c>
      <c r="R3234" s="105">
        <v>5.9326710031486846E-2</v>
      </c>
    </row>
    <row r="3235" spans="1:18" ht="15" x14ac:dyDescent="0.25">
      <c r="A3235" s="16" t="s">
        <v>1021</v>
      </c>
      <c r="B3235" s="199"/>
      <c r="C3235" s="200" t="s">
        <v>243</v>
      </c>
      <c r="D3235" s="243">
        <v>29839610.10000002</v>
      </c>
      <c r="E3235" s="243">
        <v>30437250.580000047</v>
      </c>
      <c r="F3235" s="243">
        <v>30572544.349999908</v>
      </c>
      <c r="G3235" s="243">
        <v>23146063.479999967</v>
      </c>
      <c r="H3235" s="243">
        <v>21703212.870000087</v>
      </c>
      <c r="I3235" s="243">
        <v>32617237.519999973</v>
      </c>
      <c r="J3235" s="243">
        <v>27731358.099999912</v>
      </c>
      <c r="K3235" s="243">
        <v>21105155.940000035</v>
      </c>
      <c r="L3235" s="243">
        <v>30075606.510000013</v>
      </c>
      <c r="M3235" s="243">
        <v>36714953.379999988</v>
      </c>
      <c r="N3235" s="243">
        <v>38214688.460000001</v>
      </c>
      <c r="O3235" s="243">
        <v>34825329.099999979</v>
      </c>
      <c r="P3235" s="236">
        <v>29748584.199166656</v>
      </c>
      <c r="Q3235" s="105">
        <v>0.35774794682810412</v>
      </c>
      <c r="R3235" s="105">
        <v>0.31136238327312771</v>
      </c>
    </row>
    <row r="3236" spans="1:18" ht="15" x14ac:dyDescent="0.25">
      <c r="A3236" s="16" t="s">
        <v>1022</v>
      </c>
      <c r="B3236" s="199"/>
      <c r="C3236" s="382" t="s">
        <v>244</v>
      </c>
      <c r="D3236" s="478">
        <v>26962996.259999838</v>
      </c>
      <c r="E3236" s="478">
        <v>29414796.14999995</v>
      </c>
      <c r="F3236" s="478">
        <v>29339069.879999951</v>
      </c>
      <c r="G3236" s="478">
        <v>22171235.319999937</v>
      </c>
      <c r="H3236" s="478">
        <v>23290080.939999994</v>
      </c>
      <c r="I3236" s="478">
        <v>23915491.719999854</v>
      </c>
      <c r="J3236" s="478">
        <v>22249705.799999971</v>
      </c>
      <c r="K3236" s="478">
        <v>19040454.320000079</v>
      </c>
      <c r="L3236" s="478">
        <v>20267185.779999956</v>
      </c>
      <c r="M3236" s="478">
        <v>33623388.779999912</v>
      </c>
      <c r="N3236" s="478">
        <v>36978674.000000164</v>
      </c>
      <c r="O3236" s="478">
        <v>27249324.58000011</v>
      </c>
      <c r="P3236" s="460">
        <v>26208533.627499979</v>
      </c>
      <c r="Q3236" s="395">
        <v>0.31517631332774798</v>
      </c>
      <c r="R3236" s="395">
        <v>0.27431058358000449</v>
      </c>
    </row>
    <row r="3237" spans="1:18" ht="15" x14ac:dyDescent="0.25">
      <c r="A3237" s="16" t="s">
        <v>1023</v>
      </c>
      <c r="B3237" s="199"/>
      <c r="C3237" s="382" t="s">
        <v>40</v>
      </c>
      <c r="D3237" s="478">
        <v>16851043.419999905</v>
      </c>
      <c r="E3237" s="478">
        <v>16381488.94999999</v>
      </c>
      <c r="F3237" s="478">
        <v>15962732.579999978</v>
      </c>
      <c r="G3237" s="478">
        <v>14278434.250000043</v>
      </c>
      <c r="H3237" s="478">
        <v>12279715.37000002</v>
      </c>
      <c r="I3237" s="478">
        <v>8683540.659999948</v>
      </c>
      <c r="J3237" s="478">
        <v>10071490.170000045</v>
      </c>
      <c r="K3237" s="478">
        <v>10243189.43999999</v>
      </c>
      <c r="L3237" s="478">
        <v>9920044.6500000004</v>
      </c>
      <c r="M3237" s="478">
        <v>24092173.030000053</v>
      </c>
      <c r="N3237" s="478">
        <v>29912318.570000067</v>
      </c>
      <c r="O3237" s="478">
        <v>17841841.219999947</v>
      </c>
      <c r="P3237" s="460">
        <v>15543167.692499997</v>
      </c>
      <c r="Q3237" s="395">
        <v>0.18691767957658173</v>
      </c>
      <c r="R3237" s="395">
        <v>0.16268195165019822</v>
      </c>
    </row>
    <row r="3238" spans="1:18" ht="15" x14ac:dyDescent="0.25">
      <c r="A3238" s="16" t="s">
        <v>1024</v>
      </c>
      <c r="B3238" s="204"/>
      <c r="C3238" s="438" t="s">
        <v>41</v>
      </c>
      <c r="D3238" s="470">
        <v>271671.06000000006</v>
      </c>
      <c r="E3238" s="470">
        <v>809632.29000000097</v>
      </c>
      <c r="F3238" s="470">
        <v>395392.58000000025</v>
      </c>
      <c r="G3238" s="470">
        <v>404156.72999999986</v>
      </c>
      <c r="H3238" s="470">
        <v>469471.21999999956</v>
      </c>
      <c r="I3238" s="470">
        <v>182249.54</v>
      </c>
      <c r="J3238" s="470">
        <v>220087.14999999959</v>
      </c>
      <c r="K3238" s="470">
        <v>215871.88999999969</v>
      </c>
      <c r="L3238" s="470">
        <v>160488.27000000005</v>
      </c>
      <c r="M3238" s="470">
        <v>1004326.6600000011</v>
      </c>
      <c r="N3238" s="470">
        <v>1178799.3400000019</v>
      </c>
      <c r="O3238" s="470">
        <v>734794.82000000158</v>
      </c>
      <c r="P3238" s="463">
        <v>503911.79583333369</v>
      </c>
      <c r="Q3238" s="434">
        <v>6.0598988219038646E-3</v>
      </c>
      <c r="R3238" s="434">
        <v>5.2741729374302035E-3</v>
      </c>
    </row>
    <row r="3239" spans="1:18" ht="15" x14ac:dyDescent="0.25">
      <c r="A3239" s="16" t="s">
        <v>1025</v>
      </c>
      <c r="B3239" s="199" t="s">
        <v>36</v>
      </c>
      <c r="C3239" s="200" t="s">
        <v>241</v>
      </c>
      <c r="D3239" s="243">
        <v>70141.17</v>
      </c>
      <c r="E3239" s="243">
        <v>103837.99999999999</v>
      </c>
      <c r="F3239" s="243">
        <v>148014.39999999999</v>
      </c>
      <c r="G3239" s="243">
        <v>166066.37000000005</v>
      </c>
      <c r="H3239" s="243">
        <v>159838.27000000002</v>
      </c>
      <c r="I3239" s="243">
        <v>32270.29</v>
      </c>
      <c r="J3239" s="243">
        <v>143693.35999999999</v>
      </c>
      <c r="K3239" s="243">
        <v>93010.669999999984</v>
      </c>
      <c r="L3239" s="243">
        <v>81297.67</v>
      </c>
      <c r="M3239" s="243">
        <v>72014.8</v>
      </c>
      <c r="N3239" s="243">
        <v>32716.49</v>
      </c>
      <c r="O3239" s="243">
        <v>39639.719999999987</v>
      </c>
      <c r="P3239" s="236">
        <v>95211.767500000002</v>
      </c>
      <c r="Q3239" s="105">
        <v>2.7342378869541748E-2</v>
      </c>
      <c r="R3239" s="105">
        <v>9.9653020950413434E-4</v>
      </c>
    </row>
    <row r="3240" spans="1:18" ht="15" x14ac:dyDescent="0.25">
      <c r="A3240" s="16" t="s">
        <v>1026</v>
      </c>
      <c r="B3240" s="199"/>
      <c r="C3240" s="200" t="s">
        <v>242</v>
      </c>
      <c r="D3240" s="243">
        <v>1365847.9700000014</v>
      </c>
      <c r="E3240" s="243">
        <v>1360653.4300000002</v>
      </c>
      <c r="F3240" s="243">
        <v>1921376.8900000018</v>
      </c>
      <c r="G3240" s="243">
        <v>2128213.1400000006</v>
      </c>
      <c r="H3240" s="243">
        <v>1215971.3299999973</v>
      </c>
      <c r="I3240" s="243">
        <v>4455672.4100000048</v>
      </c>
      <c r="J3240" s="243">
        <v>2764107.1899999976</v>
      </c>
      <c r="K3240" s="243">
        <v>1056456.0800000003</v>
      </c>
      <c r="L3240" s="243">
        <v>2255562.6099999966</v>
      </c>
      <c r="M3240" s="243">
        <v>1922013.7599999995</v>
      </c>
      <c r="N3240" s="243">
        <v>1445607.3099999989</v>
      </c>
      <c r="O3240" s="243">
        <v>1850217.38</v>
      </c>
      <c r="P3240" s="236">
        <v>1978474.958333333</v>
      </c>
      <c r="Q3240" s="105">
        <v>0.5681672897696266</v>
      </c>
      <c r="R3240" s="105">
        <v>2.0707630122784978E-2</v>
      </c>
    </row>
    <row r="3241" spans="1:18" ht="15" x14ac:dyDescent="0.25">
      <c r="A3241" s="16" t="s">
        <v>1027</v>
      </c>
      <c r="B3241" s="199"/>
      <c r="C3241" s="200" t="s">
        <v>243</v>
      </c>
      <c r="D3241" s="243">
        <v>760225.52</v>
      </c>
      <c r="E3241" s="243">
        <v>1023236.6200000003</v>
      </c>
      <c r="F3241" s="243">
        <v>2187846.8800000008</v>
      </c>
      <c r="G3241" s="243">
        <v>1910977.8799999985</v>
      </c>
      <c r="H3241" s="243">
        <v>1902010.7299999997</v>
      </c>
      <c r="I3241" s="243">
        <v>759867.93999999971</v>
      </c>
      <c r="J3241" s="243">
        <v>1815062.1300000004</v>
      </c>
      <c r="K3241" s="243">
        <v>1242129.2300000021</v>
      </c>
      <c r="L3241" s="243">
        <v>907701.92999999935</v>
      </c>
      <c r="M3241" s="243">
        <v>1162570.4000000022</v>
      </c>
      <c r="N3241" s="243">
        <v>1355567.1000000017</v>
      </c>
      <c r="O3241" s="243">
        <v>1191452.1299999992</v>
      </c>
      <c r="P3241" s="236">
        <v>1351554.0408333337</v>
      </c>
      <c r="Q3241" s="105">
        <v>0.38813167339977289</v>
      </c>
      <c r="R3241" s="105">
        <v>1.4145987064758579E-2</v>
      </c>
    </row>
    <row r="3242" spans="1:18" ht="15" x14ac:dyDescent="0.25">
      <c r="A3242" s="16" t="s">
        <v>1028</v>
      </c>
      <c r="B3242" s="199"/>
      <c r="C3242" s="382" t="s">
        <v>244</v>
      </c>
      <c r="D3242" s="478">
        <v>0</v>
      </c>
      <c r="E3242" s="478">
        <v>0</v>
      </c>
      <c r="F3242" s="478">
        <v>0</v>
      </c>
      <c r="G3242" s="478">
        <v>0</v>
      </c>
      <c r="H3242" s="478">
        <v>0</v>
      </c>
      <c r="I3242" s="478">
        <v>0</v>
      </c>
      <c r="J3242" s="478">
        <v>0</v>
      </c>
      <c r="K3242" s="478">
        <v>0</v>
      </c>
      <c r="L3242" s="478">
        <v>0</v>
      </c>
      <c r="M3242" s="478">
        <v>0</v>
      </c>
      <c r="N3242" s="478">
        <v>0</v>
      </c>
      <c r="O3242" s="478">
        <v>0</v>
      </c>
      <c r="P3242" s="460">
        <v>0</v>
      </c>
      <c r="Q3242" s="395">
        <v>0</v>
      </c>
      <c r="R3242" s="395">
        <v>0</v>
      </c>
    </row>
    <row r="3243" spans="1:18" ht="15" x14ac:dyDescent="0.25">
      <c r="A3243" s="16" t="s">
        <v>1029</v>
      </c>
      <c r="B3243" s="199"/>
      <c r="C3243" s="382" t="s">
        <v>40</v>
      </c>
      <c r="D3243" s="478">
        <v>0</v>
      </c>
      <c r="E3243" s="478">
        <v>0</v>
      </c>
      <c r="F3243" s="478">
        <v>0</v>
      </c>
      <c r="G3243" s="478">
        <v>0</v>
      </c>
      <c r="H3243" s="478">
        <v>0</v>
      </c>
      <c r="I3243" s="478">
        <v>0</v>
      </c>
      <c r="J3243" s="478">
        <v>0</v>
      </c>
      <c r="K3243" s="478">
        <v>0</v>
      </c>
      <c r="L3243" s="478">
        <v>0</v>
      </c>
      <c r="M3243" s="478">
        <v>0</v>
      </c>
      <c r="N3243" s="478">
        <v>0</v>
      </c>
      <c r="O3243" s="478">
        <v>0</v>
      </c>
      <c r="P3243" s="460">
        <v>0</v>
      </c>
      <c r="Q3243" s="395">
        <v>0</v>
      </c>
      <c r="R3243" s="395">
        <v>0</v>
      </c>
    </row>
    <row r="3244" spans="1:18" ht="15" x14ac:dyDescent="0.25">
      <c r="A3244" s="16" t="s">
        <v>1030</v>
      </c>
      <c r="B3244" s="204"/>
      <c r="C3244" s="438" t="s">
        <v>41</v>
      </c>
      <c r="D3244" s="470">
        <v>29764.679999999993</v>
      </c>
      <c r="E3244" s="470">
        <v>46448.2</v>
      </c>
      <c r="F3244" s="470">
        <v>39822.630000000005</v>
      </c>
      <c r="G3244" s="470">
        <v>75290.449999999953</v>
      </c>
      <c r="H3244" s="470">
        <v>47896.640000000014</v>
      </c>
      <c r="I3244" s="470">
        <v>71659.14999999998</v>
      </c>
      <c r="J3244" s="470">
        <v>108921.38999999998</v>
      </c>
      <c r="K3244" s="470">
        <v>35643.700000000012</v>
      </c>
      <c r="L3244" s="470">
        <v>67974.849999999977</v>
      </c>
      <c r="M3244" s="470">
        <v>45371.71</v>
      </c>
      <c r="N3244" s="470">
        <v>58872.26</v>
      </c>
      <c r="O3244" s="470">
        <v>55904.74000000002</v>
      </c>
      <c r="P3244" s="463">
        <v>56964.19999999999</v>
      </c>
      <c r="Q3244" s="434">
        <v>1.6358657961058752E-2</v>
      </c>
      <c r="R3244" s="434">
        <v>5.9621355270224764E-4</v>
      </c>
    </row>
    <row r="3245" spans="1:18" ht="15" x14ac:dyDescent="0.25">
      <c r="A3245" s="16" t="s">
        <v>1031</v>
      </c>
      <c r="B3245" s="199" t="s">
        <v>262</v>
      </c>
      <c r="C3245" s="200" t="s">
        <v>241</v>
      </c>
      <c r="D3245" s="243">
        <v>0</v>
      </c>
      <c r="E3245" s="243">
        <v>522.45000000000005</v>
      </c>
      <c r="F3245" s="243">
        <v>0</v>
      </c>
      <c r="G3245" s="243">
        <v>0</v>
      </c>
      <c r="H3245" s="243">
        <v>0</v>
      </c>
      <c r="I3245" s="243">
        <v>0</v>
      </c>
      <c r="J3245" s="243">
        <v>0</v>
      </c>
      <c r="K3245" s="243">
        <v>0</v>
      </c>
      <c r="L3245" s="243">
        <v>0</v>
      </c>
      <c r="M3245" s="243">
        <v>0</v>
      </c>
      <c r="N3245" s="243">
        <v>0</v>
      </c>
      <c r="O3245" s="243">
        <v>0</v>
      </c>
      <c r="P3245" s="236">
        <v>43.537500000000001</v>
      </c>
      <c r="Q3245" s="105">
        <v>7.2122292671562392E-6</v>
      </c>
      <c r="R3245" s="105">
        <v>4.5568352668472671E-7</v>
      </c>
    </row>
    <row r="3246" spans="1:18" ht="15" x14ac:dyDescent="0.25">
      <c r="A3246" s="16" t="s">
        <v>1032</v>
      </c>
      <c r="B3246" s="199"/>
      <c r="C3246" s="200" t="s">
        <v>242</v>
      </c>
      <c r="D3246" s="243">
        <v>294768.02999999997</v>
      </c>
      <c r="E3246" s="243">
        <v>268888.95</v>
      </c>
      <c r="F3246" s="243">
        <v>1039693.660000001</v>
      </c>
      <c r="G3246" s="243">
        <v>1171545.0699999994</v>
      </c>
      <c r="H3246" s="243">
        <v>1495611.9700000002</v>
      </c>
      <c r="I3246" s="243">
        <v>172988.71000000002</v>
      </c>
      <c r="J3246" s="243">
        <v>820746.91999999923</v>
      </c>
      <c r="K3246" s="243">
        <v>476324.4200000001</v>
      </c>
      <c r="L3246" s="243">
        <v>536245.79000000015</v>
      </c>
      <c r="M3246" s="243">
        <v>1505502.3200000005</v>
      </c>
      <c r="N3246" s="243">
        <v>377329.87</v>
      </c>
      <c r="O3246" s="243">
        <v>425005.87999999983</v>
      </c>
      <c r="P3246" s="236">
        <v>715387.63249999995</v>
      </c>
      <c r="Q3246" s="105">
        <v>0.11850794419702812</v>
      </c>
      <c r="R3246" s="105">
        <v>7.4875764415558354E-3</v>
      </c>
    </row>
    <row r="3247" spans="1:18" ht="15" x14ac:dyDescent="0.25">
      <c r="A3247" s="16" t="s">
        <v>1033</v>
      </c>
      <c r="B3247" s="199"/>
      <c r="C3247" s="200" t="s">
        <v>243</v>
      </c>
      <c r="D3247" s="243">
        <v>410509.33999999979</v>
      </c>
      <c r="E3247" s="243">
        <v>447270.54999999981</v>
      </c>
      <c r="F3247" s="243">
        <v>1208780.0399999993</v>
      </c>
      <c r="G3247" s="243">
        <v>1306398.23</v>
      </c>
      <c r="H3247" s="243">
        <v>1711996.1799999981</v>
      </c>
      <c r="I3247" s="243">
        <v>166685.05000000005</v>
      </c>
      <c r="J3247" s="243">
        <v>815033.47000000044</v>
      </c>
      <c r="K3247" s="243">
        <v>456584.38000000035</v>
      </c>
      <c r="L3247" s="243">
        <v>555100.72000000032</v>
      </c>
      <c r="M3247" s="243">
        <v>1445264.0699999991</v>
      </c>
      <c r="N3247" s="243">
        <v>410551.27000000054</v>
      </c>
      <c r="O3247" s="243">
        <v>451021.9200000001</v>
      </c>
      <c r="P3247" s="236">
        <v>782099.60166666657</v>
      </c>
      <c r="Q3247" s="105">
        <v>0.12955915330396944</v>
      </c>
      <c r="R3247" s="105">
        <v>8.1858146358010121E-3</v>
      </c>
    </row>
    <row r="3248" spans="1:18" ht="15" x14ac:dyDescent="0.25">
      <c r="A3248" s="16" t="s">
        <v>1034</v>
      </c>
      <c r="B3248" s="199"/>
      <c r="C3248" s="382" t="s">
        <v>244</v>
      </c>
      <c r="D3248" s="478">
        <v>830802.81</v>
      </c>
      <c r="E3248" s="478">
        <v>845821.49000000127</v>
      </c>
      <c r="F3248" s="478">
        <v>1850843.7499999993</v>
      </c>
      <c r="G3248" s="478">
        <v>1857290.2399999972</v>
      </c>
      <c r="H3248" s="478">
        <v>2353226.3699999982</v>
      </c>
      <c r="I3248" s="478">
        <v>224714.5500000004</v>
      </c>
      <c r="J3248" s="478">
        <v>1047208.3900000005</v>
      </c>
      <c r="K3248" s="478">
        <v>682990.82000000041</v>
      </c>
      <c r="L3248" s="478">
        <v>856176.67999999924</v>
      </c>
      <c r="M3248" s="478">
        <v>2186833.379999998</v>
      </c>
      <c r="N3248" s="478">
        <v>739212.28999999992</v>
      </c>
      <c r="O3248" s="478">
        <v>708160.84999999974</v>
      </c>
      <c r="P3248" s="460">
        <v>1181940.1349999995</v>
      </c>
      <c r="Q3248" s="395">
        <v>0.19579496373640179</v>
      </c>
      <c r="R3248" s="395">
        <v>1.2370729808717125E-2</v>
      </c>
    </row>
    <row r="3249" spans="1:18" ht="15" x14ac:dyDescent="0.25">
      <c r="A3249" s="16" t="s">
        <v>1035</v>
      </c>
      <c r="B3249" s="199"/>
      <c r="C3249" s="382" t="s">
        <v>40</v>
      </c>
      <c r="D3249" s="478">
        <v>2855099.1800000123</v>
      </c>
      <c r="E3249" s="478">
        <v>3053366.8300000038</v>
      </c>
      <c r="F3249" s="478">
        <v>2671515.0699999989</v>
      </c>
      <c r="G3249" s="478">
        <v>2058485.0300000026</v>
      </c>
      <c r="H3249" s="478">
        <v>1698319.9300000016</v>
      </c>
      <c r="I3249" s="478">
        <v>1538869.6700000057</v>
      </c>
      <c r="J3249" s="478">
        <v>2628426.8099999987</v>
      </c>
      <c r="K3249" s="478">
        <v>1849557.4199999957</v>
      </c>
      <c r="L3249" s="478">
        <v>2568575.009999997</v>
      </c>
      <c r="M3249" s="478">
        <v>3804384.5699999896</v>
      </c>
      <c r="N3249" s="478">
        <v>5918523.8799999999</v>
      </c>
      <c r="O3249" s="478">
        <v>5846943.5399999926</v>
      </c>
      <c r="P3249" s="460">
        <v>3041005.5783333331</v>
      </c>
      <c r="Q3249" s="395">
        <v>0.50375950464866037</v>
      </c>
      <c r="R3249" s="395">
        <v>3.1828564952118527E-2</v>
      </c>
    </row>
    <row r="3250" spans="1:18" ht="15" x14ac:dyDescent="0.25">
      <c r="A3250" s="16" t="s">
        <v>1036</v>
      </c>
      <c r="B3250" s="204"/>
      <c r="C3250" s="438" t="s">
        <v>41</v>
      </c>
      <c r="D3250" s="470">
        <v>303435.14000000013</v>
      </c>
      <c r="E3250" s="470">
        <v>207781.11000000007</v>
      </c>
      <c r="F3250" s="470">
        <v>316599.70000000007</v>
      </c>
      <c r="G3250" s="470">
        <v>318306.47000000003</v>
      </c>
      <c r="H3250" s="470">
        <v>287463.96999999986</v>
      </c>
      <c r="I3250" s="470">
        <v>324567.62000000023</v>
      </c>
      <c r="J3250" s="470">
        <v>524227.82999999978</v>
      </c>
      <c r="K3250" s="470">
        <v>272310.62000000017</v>
      </c>
      <c r="L3250" s="470">
        <v>268694.08999999973</v>
      </c>
      <c r="M3250" s="470">
        <v>222115.12000000014</v>
      </c>
      <c r="N3250" s="470">
        <v>372253.38999999961</v>
      </c>
      <c r="O3250" s="470">
        <v>375988.02000000019</v>
      </c>
      <c r="P3250" s="463">
        <v>316145.25666666665</v>
      </c>
      <c r="Q3250" s="434">
        <v>5.237122188467308E-2</v>
      </c>
      <c r="R3250" s="434">
        <v>3.3089218605228772E-3</v>
      </c>
    </row>
    <row r="3251" spans="1:18" ht="15" x14ac:dyDescent="0.25">
      <c r="A3251" s="16" t="s">
        <v>1037</v>
      </c>
      <c r="B3251" s="209" t="s">
        <v>263</v>
      </c>
      <c r="C3251" s="473" t="s">
        <v>41</v>
      </c>
      <c r="D3251" s="479">
        <v>140219.93000000005</v>
      </c>
      <c r="E3251" s="479">
        <v>359672.16</v>
      </c>
      <c r="F3251" s="479">
        <v>513580.22000000003</v>
      </c>
      <c r="G3251" s="479">
        <v>326331.42</v>
      </c>
      <c r="H3251" s="479">
        <v>226215.62</v>
      </c>
      <c r="I3251" s="479">
        <v>317783.41000000003</v>
      </c>
      <c r="J3251" s="479">
        <v>98514.02999999997</v>
      </c>
      <c r="K3251" s="479">
        <v>251496.12000000008</v>
      </c>
      <c r="L3251" s="479">
        <v>115257.89000000006</v>
      </c>
      <c r="M3251" s="479">
        <v>100712.03000000001</v>
      </c>
      <c r="N3251" s="479">
        <v>159133.90000000011</v>
      </c>
      <c r="O3251" s="479">
        <v>160633.76000000004</v>
      </c>
      <c r="P3251" s="463">
        <v>230795.87416666668</v>
      </c>
      <c r="Q3251" s="434">
        <v>1</v>
      </c>
      <c r="R3251" s="434">
        <v>2.4156159146609493E-3</v>
      </c>
    </row>
    <row r="3252" spans="1:18" ht="15" x14ac:dyDescent="0.25">
      <c r="A3252" s="16" t="s">
        <v>1038</v>
      </c>
      <c r="B3252" s="204" t="s">
        <v>39</v>
      </c>
      <c r="C3252" s="473" t="s">
        <v>40</v>
      </c>
      <c r="D3252" s="479">
        <v>629790.30000000005</v>
      </c>
      <c r="E3252" s="479">
        <v>592336.43000000017</v>
      </c>
      <c r="F3252" s="479">
        <v>329501.27000000014</v>
      </c>
      <c r="G3252" s="479">
        <v>115040.96000000006</v>
      </c>
      <c r="H3252" s="479">
        <v>65980.750000000015</v>
      </c>
      <c r="I3252" s="479">
        <v>116850.57999999994</v>
      </c>
      <c r="J3252" s="479">
        <v>200932.45999999988</v>
      </c>
      <c r="K3252" s="479">
        <v>145707.91000000006</v>
      </c>
      <c r="L3252" s="479">
        <v>328190.86000000039</v>
      </c>
      <c r="M3252" s="479">
        <v>483334.70000000042</v>
      </c>
      <c r="N3252" s="479">
        <v>876761.1799999997</v>
      </c>
      <c r="O3252" s="479">
        <v>888313.44000000018</v>
      </c>
      <c r="P3252" s="463">
        <v>397728.40333333338</v>
      </c>
      <c r="Q3252" s="434">
        <v>1</v>
      </c>
      <c r="R3252" s="434">
        <v>4.1628086475709166E-3</v>
      </c>
    </row>
    <row r="3253" spans="1:18" ht="15" x14ac:dyDescent="0.25">
      <c r="A3253" s="16" t="s">
        <v>1039</v>
      </c>
      <c r="B3253" s="209" t="s">
        <v>357</v>
      </c>
      <c r="C3253" s="473" t="s">
        <v>244</v>
      </c>
      <c r="D3253" s="479">
        <v>1316053.6300000008</v>
      </c>
      <c r="E3253" s="479">
        <v>1319798.3599999994</v>
      </c>
      <c r="F3253" s="479">
        <v>3497155.7899999986</v>
      </c>
      <c r="G3253" s="479">
        <v>3383400.3699999996</v>
      </c>
      <c r="H3253" s="479">
        <v>4296144.1300000083</v>
      </c>
      <c r="I3253" s="479">
        <v>453424.92000000004</v>
      </c>
      <c r="J3253" s="479">
        <v>1914568.5200000005</v>
      </c>
      <c r="K3253" s="479">
        <v>1406350.0700000008</v>
      </c>
      <c r="L3253" s="479">
        <v>1892311.4999999995</v>
      </c>
      <c r="M3253" s="479">
        <v>3901763.5200000037</v>
      </c>
      <c r="N3253" s="479">
        <v>906134.15000000037</v>
      </c>
      <c r="O3253" s="479">
        <v>1176330.0199999993</v>
      </c>
      <c r="P3253" s="463">
        <v>2121952.9150000005</v>
      </c>
      <c r="Q3253" s="434">
        <v>1</v>
      </c>
      <c r="R3253" s="434">
        <v>2.2209336497643097E-2</v>
      </c>
    </row>
    <row r="3254" spans="1:18" ht="15" x14ac:dyDescent="0.25">
      <c r="A3254" s="16" t="s">
        <v>1040</v>
      </c>
      <c r="B3254" s="209" t="s">
        <v>358</v>
      </c>
      <c r="C3254" s="473" t="s">
        <v>244</v>
      </c>
      <c r="D3254" s="479">
        <v>164864.97</v>
      </c>
      <c r="E3254" s="479">
        <v>192351.26999999979</v>
      </c>
      <c r="F3254" s="479">
        <v>114553.07999999989</v>
      </c>
      <c r="G3254" s="479">
        <v>96922.860000000073</v>
      </c>
      <c r="H3254" s="479">
        <v>6416.8899999999949</v>
      </c>
      <c r="I3254" s="479">
        <v>1833.1499999999996</v>
      </c>
      <c r="J3254" s="479">
        <v>4783.07</v>
      </c>
      <c r="K3254" s="479">
        <v>13954.729999999996</v>
      </c>
      <c r="L3254" s="479">
        <v>0</v>
      </c>
      <c r="M3254" s="479">
        <v>268937.04000000027</v>
      </c>
      <c r="N3254" s="479">
        <v>354013.91000000015</v>
      </c>
      <c r="O3254" s="479">
        <v>207313.68999999992</v>
      </c>
      <c r="P3254" s="463">
        <v>118828.72166666668</v>
      </c>
      <c r="Q3254" s="434">
        <v>1</v>
      </c>
      <c r="R3254" s="434">
        <v>1.2437161288660228E-3</v>
      </c>
    </row>
    <row r="3255" spans="1:18" ht="15" x14ac:dyDescent="0.25">
      <c r="B3255" s="222" t="s">
        <v>0</v>
      </c>
      <c r="C3255" s="214"/>
      <c r="D3255" s="240">
        <v>94155111.789999783</v>
      </c>
      <c r="E3255" s="240">
        <v>98655721.939999998</v>
      </c>
      <c r="F3255" s="240">
        <v>104492857.55999982</v>
      </c>
      <c r="G3255" s="240">
        <v>85007798.09999992</v>
      </c>
      <c r="H3255" s="240">
        <v>83207451.100000128</v>
      </c>
      <c r="I3255" s="240">
        <v>84053277.399999797</v>
      </c>
      <c r="J3255" s="240">
        <v>81575792.129999921</v>
      </c>
      <c r="K3255" s="240">
        <v>65534308.260000102</v>
      </c>
      <c r="L3255" s="240">
        <v>81438456.559999928</v>
      </c>
      <c r="M3255" s="240">
        <v>128077056.93999994</v>
      </c>
      <c r="N3255" s="240">
        <v>133630680.63000023</v>
      </c>
      <c r="O3255" s="240">
        <v>106690879.67999998</v>
      </c>
      <c r="P3255" s="240">
        <v>95543282.674166635</v>
      </c>
      <c r="Q3255" s="149"/>
      <c r="R3255" s="184">
        <v>0.99999999999999989</v>
      </c>
    </row>
    <row r="3256" spans="1:18" s="74" customFormat="1" ht="15.75" x14ac:dyDescent="0.25">
      <c r="A3256" s="20"/>
      <c r="B3256" s="69"/>
      <c r="C3256" s="137"/>
      <c r="D3256" s="30">
        <v>94155111.789999783</v>
      </c>
      <c r="E3256" s="30">
        <v>98655721.939999998</v>
      </c>
      <c r="F3256" s="30">
        <v>104492857.55999982</v>
      </c>
      <c r="G3256" s="30">
        <v>85007798.09999992</v>
      </c>
      <c r="H3256" s="30">
        <v>83207451.100000128</v>
      </c>
      <c r="I3256" s="30">
        <v>84053277.399999797</v>
      </c>
      <c r="J3256" s="30">
        <v>81575792.129999921</v>
      </c>
      <c r="K3256" s="30"/>
      <c r="L3256" s="30"/>
      <c r="M3256" s="30"/>
      <c r="N3256" s="30"/>
      <c r="O3256" s="137"/>
    </row>
    <row r="3257" spans="1:18" s="74" customFormat="1" ht="15.75" x14ac:dyDescent="0.25">
      <c r="A3257" s="20"/>
      <c r="B3257" s="69"/>
      <c r="C3257" s="137"/>
      <c r="D3257" s="30" t="b">
        <v>1</v>
      </c>
      <c r="E3257" s="30" t="b">
        <v>1</v>
      </c>
      <c r="F3257" s="30" t="b">
        <v>1</v>
      </c>
      <c r="G3257" s="30" t="b">
        <v>1</v>
      </c>
      <c r="H3257" s="30" t="b">
        <v>1</v>
      </c>
      <c r="I3257" s="30"/>
      <c r="J3257" s="30"/>
      <c r="K3257" s="30"/>
      <c r="L3257" s="30"/>
      <c r="M3257" s="30"/>
      <c r="N3257" s="30"/>
      <c r="O3257" s="137"/>
    </row>
    <row r="3258" spans="1:18" ht="18" x14ac:dyDescent="0.25">
      <c r="B3258" s="332" t="s">
        <v>294</v>
      </c>
      <c r="C3258" s="49"/>
      <c r="D3258" s="49"/>
      <c r="E3258" s="49"/>
      <c r="F3258" s="49"/>
      <c r="G3258" s="49"/>
      <c r="H3258" s="49"/>
      <c r="I3258" s="49"/>
      <c r="J3258" s="49"/>
      <c r="K3258" s="49"/>
      <c r="L3258" s="49"/>
      <c r="M3258" s="49"/>
      <c r="N3258" s="49"/>
      <c r="O3258" s="49"/>
    </row>
    <row r="3259" spans="1:18" ht="15.75" x14ac:dyDescent="0.25">
      <c r="B3259" s="69"/>
      <c r="C3259" s="49"/>
    </row>
    <row r="3260" spans="1:18" ht="15" x14ac:dyDescent="0.2">
      <c r="B3260" s="42" t="s">
        <v>418</v>
      </c>
      <c r="C3260" s="11"/>
      <c r="D3260" s="11">
        <v>6</v>
      </c>
      <c r="E3260" s="11">
        <v>7</v>
      </c>
      <c r="F3260" s="11">
        <v>8</v>
      </c>
      <c r="G3260" s="11">
        <v>9</v>
      </c>
      <c r="H3260" s="11">
        <v>10</v>
      </c>
      <c r="I3260" s="11">
        <v>11</v>
      </c>
      <c r="J3260" s="11">
        <v>12</v>
      </c>
      <c r="K3260" s="11">
        <v>13</v>
      </c>
      <c r="L3260" s="11">
        <v>14</v>
      </c>
      <c r="M3260" s="11">
        <v>15</v>
      </c>
      <c r="N3260" s="11">
        <v>16</v>
      </c>
      <c r="O3260" s="11">
        <v>17</v>
      </c>
      <c r="P3260" s="9"/>
      <c r="Q3260" s="9"/>
    </row>
    <row r="3261" spans="1:18" ht="48" thickBot="1" x14ac:dyDescent="0.25">
      <c r="B3261" s="183" t="s">
        <v>124</v>
      </c>
      <c r="C3261" s="83" t="s">
        <v>245</v>
      </c>
      <c r="D3261" s="83" t="s">
        <v>339</v>
      </c>
      <c r="E3261" s="83" t="s">
        <v>340</v>
      </c>
      <c r="F3261" s="83" t="s">
        <v>341</v>
      </c>
      <c r="G3261" s="83" t="s">
        <v>342</v>
      </c>
      <c r="H3261" s="83" t="s">
        <v>343</v>
      </c>
      <c r="I3261" s="83" t="s">
        <v>344</v>
      </c>
      <c r="J3261" s="83" t="s">
        <v>345</v>
      </c>
      <c r="K3261" s="83" t="s">
        <v>346</v>
      </c>
      <c r="L3261" s="83" t="s">
        <v>347</v>
      </c>
      <c r="M3261" s="83" t="s">
        <v>348</v>
      </c>
      <c r="N3261" s="83" t="s">
        <v>349</v>
      </c>
      <c r="O3261" s="83" t="s">
        <v>350</v>
      </c>
      <c r="P3261" s="185" t="s">
        <v>1</v>
      </c>
      <c r="Q3261" s="96" t="s">
        <v>265</v>
      </c>
      <c r="R3261" s="96" t="s">
        <v>254</v>
      </c>
    </row>
    <row r="3262" spans="1:18" ht="15" x14ac:dyDescent="0.25">
      <c r="A3262" s="16" t="s">
        <v>1041</v>
      </c>
      <c r="B3262" s="199" t="s">
        <v>117</v>
      </c>
      <c r="C3262" s="200" t="s">
        <v>241</v>
      </c>
      <c r="D3262" s="243">
        <v>29351.899999999911</v>
      </c>
      <c r="E3262" s="243">
        <v>32220.869999999933</v>
      </c>
      <c r="F3262" s="243">
        <v>59553.399999999987</v>
      </c>
      <c r="G3262" s="243">
        <v>28757.410000000018</v>
      </c>
      <c r="H3262" s="243">
        <v>30809.67999999996</v>
      </c>
      <c r="I3262" s="243">
        <v>18558.68000000004</v>
      </c>
      <c r="J3262" s="243">
        <v>68444.300000000032</v>
      </c>
      <c r="K3262" s="243">
        <v>53229.310000000056</v>
      </c>
      <c r="L3262" s="243">
        <v>67597.619999999937</v>
      </c>
      <c r="M3262" s="243">
        <v>52074.280000000057</v>
      </c>
      <c r="N3262" s="243">
        <v>23108.250000000011</v>
      </c>
      <c r="O3262" s="243">
        <v>25317.199999999972</v>
      </c>
      <c r="P3262" s="236">
        <v>40751.908333333326</v>
      </c>
      <c r="Q3262" s="105">
        <v>0.10029384433168524</v>
      </c>
      <c r="R3262" s="105">
        <v>4.2652824136585766E-4</v>
      </c>
    </row>
    <row r="3263" spans="1:18" ht="15" x14ac:dyDescent="0.25">
      <c r="A3263" s="16" t="s">
        <v>1042</v>
      </c>
      <c r="B3263" s="199"/>
      <c r="C3263" s="200" t="s">
        <v>242</v>
      </c>
      <c r="D3263" s="243">
        <v>38734.989999999991</v>
      </c>
      <c r="E3263" s="243">
        <v>37795.600000000035</v>
      </c>
      <c r="F3263" s="243">
        <v>49128.439999999922</v>
      </c>
      <c r="G3263" s="243">
        <v>58969.04999999993</v>
      </c>
      <c r="H3263" s="243">
        <v>50098.669999999933</v>
      </c>
      <c r="I3263" s="243">
        <v>41837.460000000014</v>
      </c>
      <c r="J3263" s="243">
        <v>53766.769999999953</v>
      </c>
      <c r="K3263" s="243">
        <v>53881.070000000087</v>
      </c>
      <c r="L3263" s="243">
        <v>66014.529999999868</v>
      </c>
      <c r="M3263" s="243">
        <v>55357.750000000138</v>
      </c>
      <c r="N3263" s="243">
        <v>63234.519999999895</v>
      </c>
      <c r="O3263" s="243">
        <v>49123.790000000117</v>
      </c>
      <c r="P3263" s="236">
        <v>51495.219999999979</v>
      </c>
      <c r="Q3263" s="105">
        <v>0.1267340301283858</v>
      </c>
      <c r="R3263" s="105">
        <v>5.3897268922206958E-4</v>
      </c>
    </row>
    <row r="3264" spans="1:18" ht="15" x14ac:dyDescent="0.25">
      <c r="A3264" s="16" t="s">
        <v>1043</v>
      </c>
      <c r="B3264" s="199"/>
      <c r="C3264" s="200" t="s">
        <v>243</v>
      </c>
      <c r="D3264" s="243">
        <v>118861.94000000015</v>
      </c>
      <c r="E3264" s="243">
        <v>140553.09999999995</v>
      </c>
      <c r="F3264" s="243">
        <v>168154.2</v>
      </c>
      <c r="G3264" s="243">
        <v>126345.85999999988</v>
      </c>
      <c r="H3264" s="243">
        <v>210602.21999999962</v>
      </c>
      <c r="I3264" s="243">
        <v>146347.48000000013</v>
      </c>
      <c r="J3264" s="243">
        <v>134870.00000000015</v>
      </c>
      <c r="K3264" s="243">
        <v>81027.839999999822</v>
      </c>
      <c r="L3264" s="243">
        <v>100952.12999999945</v>
      </c>
      <c r="M3264" s="243">
        <v>76607.269999999873</v>
      </c>
      <c r="N3264" s="243">
        <v>67208.40000000014</v>
      </c>
      <c r="O3264" s="243">
        <v>113494.5199999999</v>
      </c>
      <c r="P3264" s="236">
        <v>123752.07999999991</v>
      </c>
      <c r="Q3264" s="105">
        <v>0.30456418741720892</v>
      </c>
      <c r="R3264" s="105">
        <v>1.2952462646906777E-3</v>
      </c>
    </row>
    <row r="3265" spans="1:18" ht="15" x14ac:dyDescent="0.25">
      <c r="A3265" s="16" t="s">
        <v>1044</v>
      </c>
      <c r="B3265" s="199"/>
      <c r="C3265" s="382" t="s">
        <v>244</v>
      </c>
      <c r="D3265" s="478">
        <v>180953.78000000012</v>
      </c>
      <c r="E3265" s="478">
        <v>179812.64999999973</v>
      </c>
      <c r="F3265" s="478">
        <v>133973.0099999996</v>
      </c>
      <c r="G3265" s="478">
        <v>107473.83999999959</v>
      </c>
      <c r="H3265" s="478">
        <v>165045.12000000032</v>
      </c>
      <c r="I3265" s="478">
        <v>107769.77000000006</v>
      </c>
      <c r="J3265" s="478">
        <v>170499.28000000078</v>
      </c>
      <c r="K3265" s="478">
        <v>144309.54000000024</v>
      </c>
      <c r="L3265" s="478">
        <v>136910.20000000013</v>
      </c>
      <c r="M3265" s="478">
        <v>97061.35000000021</v>
      </c>
      <c r="N3265" s="478">
        <v>92919.039999999964</v>
      </c>
      <c r="O3265" s="478">
        <v>100459.48999999989</v>
      </c>
      <c r="P3265" s="460">
        <v>134765.58916666676</v>
      </c>
      <c r="Q3265" s="395">
        <v>0.33166935179067136</v>
      </c>
      <c r="R3265" s="395">
        <v>1.4105187240243857E-3</v>
      </c>
    </row>
    <row r="3266" spans="1:18" ht="15" x14ac:dyDescent="0.25">
      <c r="A3266" s="16" t="s">
        <v>1045</v>
      </c>
      <c r="B3266" s="199"/>
      <c r="C3266" s="382" t="s">
        <v>40</v>
      </c>
      <c r="D3266" s="478">
        <v>37773.939999999988</v>
      </c>
      <c r="E3266" s="478">
        <v>36261.810000000034</v>
      </c>
      <c r="F3266" s="478">
        <v>39513.82</v>
      </c>
      <c r="G3266" s="478">
        <v>42565.069999999956</v>
      </c>
      <c r="H3266" s="478">
        <v>45934.319999999934</v>
      </c>
      <c r="I3266" s="478">
        <v>42113.459999999992</v>
      </c>
      <c r="J3266" s="478">
        <v>73421.389999999781</v>
      </c>
      <c r="K3266" s="478">
        <v>89712.850000000253</v>
      </c>
      <c r="L3266" s="478">
        <v>73719.069999999949</v>
      </c>
      <c r="M3266" s="478">
        <v>44858.49000000002</v>
      </c>
      <c r="N3266" s="478">
        <v>40012.369999999937</v>
      </c>
      <c r="O3266" s="478">
        <v>38005.690000000024</v>
      </c>
      <c r="P3266" s="460">
        <v>50324.356666666659</v>
      </c>
      <c r="Q3266" s="395">
        <v>0.12385243783762781</v>
      </c>
      <c r="R3266" s="395">
        <v>5.2671789432114145E-4</v>
      </c>
    </row>
    <row r="3267" spans="1:18" ht="15" x14ac:dyDescent="0.25">
      <c r="A3267" s="16" t="s">
        <v>1046</v>
      </c>
      <c r="B3267" s="204"/>
      <c r="C3267" s="438" t="s">
        <v>41</v>
      </c>
      <c r="D3267" s="470">
        <v>5898.9799999999987</v>
      </c>
      <c r="E3267" s="470">
        <v>4563.3599999999979</v>
      </c>
      <c r="F3267" s="470">
        <v>6793.4399999999987</v>
      </c>
      <c r="G3267" s="470">
        <v>4929.7000000000098</v>
      </c>
      <c r="H3267" s="470">
        <v>5771.6000000000067</v>
      </c>
      <c r="I3267" s="470">
        <v>4305.3499999999995</v>
      </c>
      <c r="J3267" s="470">
        <v>6329.5300000000052</v>
      </c>
      <c r="K3267" s="470">
        <v>5740.9900000000052</v>
      </c>
      <c r="L3267" s="470">
        <v>4724.8499999999958</v>
      </c>
      <c r="M3267" s="470">
        <v>5582.36</v>
      </c>
      <c r="N3267" s="470">
        <v>5082.520000000005</v>
      </c>
      <c r="O3267" s="470">
        <v>3108.9100000000058</v>
      </c>
      <c r="P3267" s="463">
        <v>5235.9658333333355</v>
      </c>
      <c r="Q3267" s="434">
        <v>1.2886148494420761E-2</v>
      </c>
      <c r="R3267" s="434">
        <v>5.4802029894552228E-5</v>
      </c>
    </row>
    <row r="3268" spans="1:18" ht="15" x14ac:dyDescent="0.25">
      <c r="A3268" s="16" t="s">
        <v>1047</v>
      </c>
      <c r="B3268" s="199" t="s">
        <v>118</v>
      </c>
      <c r="C3268" s="200" t="s">
        <v>241</v>
      </c>
      <c r="D3268" s="243">
        <v>67680.13</v>
      </c>
      <c r="E3268" s="243">
        <v>186378.33000000013</v>
      </c>
      <c r="F3268" s="243">
        <v>551597.49</v>
      </c>
      <c r="G3268" s="243">
        <v>27825.810000000012</v>
      </c>
      <c r="H3268" s="243">
        <v>19422.05000000001</v>
      </c>
      <c r="I3268" s="243">
        <v>624894.02999999968</v>
      </c>
      <c r="J3268" s="243">
        <v>842.44000000000028</v>
      </c>
      <c r="K3268" s="243">
        <v>1064.1400000000001</v>
      </c>
      <c r="L3268" s="243">
        <v>2642.68</v>
      </c>
      <c r="M3268" s="243">
        <v>2334963.2800000003</v>
      </c>
      <c r="N3268" s="243">
        <v>745864.45999999892</v>
      </c>
      <c r="O3268" s="243">
        <v>865512.57999999984</v>
      </c>
      <c r="P3268" s="236">
        <v>452390.61833333323</v>
      </c>
      <c r="Q3268" s="105">
        <v>6.2747924785002587E-2</v>
      </c>
      <c r="R3268" s="105">
        <v>4.734928565058109E-3</v>
      </c>
    </row>
    <row r="3269" spans="1:18" ht="15" x14ac:dyDescent="0.25">
      <c r="A3269" s="16" t="s">
        <v>1048</v>
      </c>
      <c r="B3269" s="199"/>
      <c r="C3269" s="200" t="s">
        <v>242</v>
      </c>
      <c r="D3269" s="243">
        <v>19078.179999999989</v>
      </c>
      <c r="E3269" s="243">
        <v>11719.139999999992</v>
      </c>
      <c r="F3269" s="243">
        <v>1789.3200000000002</v>
      </c>
      <c r="G3269" s="243">
        <v>63.91</v>
      </c>
      <c r="H3269" s="243">
        <v>61.100000000000016</v>
      </c>
      <c r="I3269" s="243">
        <v>531926.42999999993</v>
      </c>
      <c r="J3269" s="243">
        <v>1108.1499999999996</v>
      </c>
      <c r="K3269" s="243">
        <v>1020.9900000000002</v>
      </c>
      <c r="L3269" s="243">
        <v>4168.3300000000008</v>
      </c>
      <c r="M3269" s="243">
        <v>1487273.8800000001</v>
      </c>
      <c r="N3269" s="243">
        <v>1013051.910000001</v>
      </c>
      <c r="O3269" s="243">
        <v>1332257.0300000019</v>
      </c>
      <c r="P3269" s="236">
        <v>366959.86416666693</v>
      </c>
      <c r="Q3269" s="105">
        <v>5.0898424995362408E-2</v>
      </c>
      <c r="R3269" s="105">
        <v>3.8407709458562161E-3</v>
      </c>
    </row>
    <row r="3270" spans="1:18" ht="15" x14ac:dyDescent="0.25">
      <c r="A3270" s="16" t="s">
        <v>1049</v>
      </c>
      <c r="B3270" s="199"/>
      <c r="C3270" s="200" t="s">
        <v>243</v>
      </c>
      <c r="D3270" s="243">
        <v>157435.7899999998</v>
      </c>
      <c r="E3270" s="243">
        <v>915846.9799999987</v>
      </c>
      <c r="F3270" s="243">
        <v>4100906.8899999964</v>
      </c>
      <c r="G3270" s="243">
        <v>177892.66</v>
      </c>
      <c r="H3270" s="243">
        <v>522071.58000000042</v>
      </c>
      <c r="I3270" s="243">
        <v>3988026.6699999925</v>
      </c>
      <c r="J3270" s="243">
        <v>4874.2599999999966</v>
      </c>
      <c r="K3270" s="243">
        <v>3253.9699999999989</v>
      </c>
      <c r="L3270" s="243">
        <v>5952.5299999999961</v>
      </c>
      <c r="M3270" s="243">
        <v>7678544.7300000004</v>
      </c>
      <c r="N3270" s="243">
        <v>3983323.2000000132</v>
      </c>
      <c r="O3270" s="243">
        <v>4832895.6000000061</v>
      </c>
      <c r="P3270" s="236">
        <v>2197585.4050000007</v>
      </c>
      <c r="Q3270" s="105">
        <v>0.30481163426770197</v>
      </c>
      <c r="R3270" s="105">
        <v>2.3000940971376022E-2</v>
      </c>
    </row>
    <row r="3271" spans="1:18" ht="15" x14ac:dyDescent="0.25">
      <c r="A3271" s="16" t="s">
        <v>1050</v>
      </c>
      <c r="B3271" s="199"/>
      <c r="C3271" s="382" t="s">
        <v>244</v>
      </c>
      <c r="D3271" s="478">
        <v>606721.28000000131</v>
      </c>
      <c r="E3271" s="478">
        <v>1329750.0299999998</v>
      </c>
      <c r="F3271" s="478">
        <v>2790034.03</v>
      </c>
      <c r="G3271" s="478">
        <v>93387.010000000024</v>
      </c>
      <c r="H3271" s="478">
        <v>773900.90000000014</v>
      </c>
      <c r="I3271" s="478">
        <v>1736733.2600000002</v>
      </c>
      <c r="J3271" s="478">
        <v>10270.990000000003</v>
      </c>
      <c r="K3271" s="478">
        <v>13431.56</v>
      </c>
      <c r="L3271" s="478">
        <v>6239.0100000000066</v>
      </c>
      <c r="M3271" s="478">
        <v>13337620.589999981</v>
      </c>
      <c r="N3271" s="478">
        <v>4120716.6500000004</v>
      </c>
      <c r="O3271" s="478">
        <v>3452151.4500000016</v>
      </c>
      <c r="P3271" s="460">
        <v>2355913.0633333321</v>
      </c>
      <c r="Q3271" s="395">
        <v>0.32677215155934325</v>
      </c>
      <c r="R3271" s="395">
        <v>2.465807116307437E-2</v>
      </c>
    </row>
    <row r="3272" spans="1:18" ht="15" x14ac:dyDescent="0.25">
      <c r="A3272" s="16" t="s">
        <v>1051</v>
      </c>
      <c r="B3272" s="199"/>
      <c r="C3272" s="382" t="s">
        <v>40</v>
      </c>
      <c r="D3272" s="478">
        <v>551591.12999999989</v>
      </c>
      <c r="E3272" s="478">
        <v>704901.82000000088</v>
      </c>
      <c r="F3272" s="478">
        <v>584197.59999999986</v>
      </c>
      <c r="G3272" s="478">
        <v>62117.94</v>
      </c>
      <c r="H3272" s="478">
        <v>52461.000000000022</v>
      </c>
      <c r="I3272" s="478">
        <v>281445.71000000008</v>
      </c>
      <c r="J3272" s="478">
        <v>2764.8599999999988</v>
      </c>
      <c r="K3272" s="478">
        <v>9880.7100000000009</v>
      </c>
      <c r="L3272" s="478">
        <v>2258.7099999999996</v>
      </c>
      <c r="M3272" s="478">
        <v>10461349.930000015</v>
      </c>
      <c r="N3272" s="478">
        <v>4413661.5700000012</v>
      </c>
      <c r="O3272" s="478">
        <v>2774825.5100000007</v>
      </c>
      <c r="P3272" s="460">
        <v>1658454.7075000014</v>
      </c>
      <c r="Q3272" s="395">
        <v>0.23003260241985402</v>
      </c>
      <c r="R3272" s="395">
        <v>1.7358150788641682E-2</v>
      </c>
    </row>
    <row r="3273" spans="1:18" ht="15" x14ac:dyDescent="0.25">
      <c r="A3273" s="16" t="s">
        <v>1052</v>
      </c>
      <c r="B3273" s="204"/>
      <c r="C3273" s="438" t="s">
        <v>41</v>
      </c>
      <c r="D3273" s="470">
        <v>10091.520000000006</v>
      </c>
      <c r="E3273" s="470">
        <v>138215.58000000002</v>
      </c>
      <c r="F3273" s="470">
        <v>148659.49</v>
      </c>
      <c r="G3273" s="470">
        <v>40952.010000000009</v>
      </c>
      <c r="H3273" s="470">
        <v>5306.7800000000007</v>
      </c>
      <c r="I3273" s="470">
        <v>155080.35999999996</v>
      </c>
      <c r="J3273" s="470">
        <v>502.0200000000001</v>
      </c>
      <c r="K3273" s="470">
        <v>44253.77</v>
      </c>
      <c r="L3273" s="470">
        <v>895.12999999999965</v>
      </c>
      <c r="M3273" s="470">
        <v>956728.81000000099</v>
      </c>
      <c r="N3273" s="470">
        <v>394836.23999999993</v>
      </c>
      <c r="O3273" s="470">
        <v>244642.5</v>
      </c>
      <c r="P3273" s="463">
        <v>178347.01750000007</v>
      </c>
      <c r="Q3273" s="434">
        <v>2.4737261972735684E-2</v>
      </c>
      <c r="R3273" s="434">
        <v>1.8666620248774662E-3</v>
      </c>
    </row>
    <row r="3274" spans="1:18" ht="15" x14ac:dyDescent="0.25">
      <c r="A3274" s="16" t="s">
        <v>1053</v>
      </c>
      <c r="B3274" s="199" t="s">
        <v>119</v>
      </c>
      <c r="C3274" s="200" t="s">
        <v>241</v>
      </c>
      <c r="D3274" s="243">
        <v>623774.51999999955</v>
      </c>
      <c r="E3274" s="243">
        <v>557758.06000000017</v>
      </c>
      <c r="F3274" s="243">
        <v>1139489.9500000011</v>
      </c>
      <c r="G3274" s="243">
        <v>269449.77</v>
      </c>
      <c r="H3274" s="243">
        <v>213884.55000000005</v>
      </c>
      <c r="I3274" s="243">
        <v>1991643.6499999985</v>
      </c>
      <c r="J3274" s="243">
        <v>1057366.2800000005</v>
      </c>
      <c r="K3274" s="243">
        <v>292969.27999999997</v>
      </c>
      <c r="L3274" s="243">
        <v>965944.50999999989</v>
      </c>
      <c r="M3274" s="243">
        <v>1217645.3600000001</v>
      </c>
      <c r="N3274" s="243">
        <v>2232348.3399999966</v>
      </c>
      <c r="O3274" s="243">
        <v>622862.49999999942</v>
      </c>
      <c r="P3274" s="236">
        <v>932094.73083333299</v>
      </c>
      <c r="Q3274" s="105">
        <v>6.9303950237886297E-2</v>
      </c>
      <c r="R3274" s="105">
        <v>9.7557327396011282E-3</v>
      </c>
    </row>
    <row r="3275" spans="1:18" ht="15" x14ac:dyDescent="0.25">
      <c r="A3275" s="16" t="s">
        <v>1054</v>
      </c>
      <c r="B3275" s="199"/>
      <c r="C3275" s="200" t="s">
        <v>242</v>
      </c>
      <c r="D3275" s="243">
        <v>1140552.4299999995</v>
      </c>
      <c r="E3275" s="243">
        <v>1106987.7799999996</v>
      </c>
      <c r="F3275" s="243">
        <v>1659478.5999999994</v>
      </c>
      <c r="G3275" s="243">
        <v>1029398.0899999995</v>
      </c>
      <c r="H3275" s="243">
        <v>518395.5</v>
      </c>
      <c r="I3275" s="243">
        <v>4473400.7100000028</v>
      </c>
      <c r="J3275" s="243">
        <v>2100357.1500000004</v>
      </c>
      <c r="K3275" s="243">
        <v>386534.75</v>
      </c>
      <c r="L3275" s="243">
        <v>1375863.6500000006</v>
      </c>
      <c r="M3275" s="243">
        <v>1369981.04</v>
      </c>
      <c r="N3275" s="243">
        <v>1045455.2400000002</v>
      </c>
      <c r="O3275" s="243">
        <v>1006438.4700000002</v>
      </c>
      <c r="P3275" s="236">
        <v>1434403.6175000004</v>
      </c>
      <c r="Q3275" s="105">
        <v>0.10665207477290149</v>
      </c>
      <c r="R3275" s="105">
        <v>1.5013128891455178E-2</v>
      </c>
    </row>
    <row r="3276" spans="1:18" ht="15" x14ac:dyDescent="0.25">
      <c r="A3276" s="16" t="s">
        <v>1055</v>
      </c>
      <c r="B3276" s="199"/>
      <c r="C3276" s="200" t="s">
        <v>243</v>
      </c>
      <c r="D3276" s="243">
        <v>3800967.1899999967</v>
      </c>
      <c r="E3276" s="243">
        <v>3679070.0300000017</v>
      </c>
      <c r="F3276" s="243">
        <v>4258463.2299999986</v>
      </c>
      <c r="G3276" s="243">
        <v>1340990.7399999984</v>
      </c>
      <c r="H3276" s="243">
        <v>2427755.1700000009</v>
      </c>
      <c r="I3276" s="243">
        <v>9847387.2999999952</v>
      </c>
      <c r="J3276" s="243">
        <v>4555279.6099999975</v>
      </c>
      <c r="K3276" s="243">
        <v>406433.61999999988</v>
      </c>
      <c r="L3276" s="243">
        <v>5132391.5099999951</v>
      </c>
      <c r="M3276" s="243">
        <v>7007985.679999996</v>
      </c>
      <c r="N3276" s="243">
        <v>7371192.1800000034</v>
      </c>
      <c r="O3276" s="243">
        <v>5131589.4399999892</v>
      </c>
      <c r="P3276" s="236">
        <v>4579958.8083333317</v>
      </c>
      <c r="Q3276" s="105">
        <v>0.34053323856956541</v>
      </c>
      <c r="R3276" s="105">
        <v>4.7935958239497221E-2</v>
      </c>
    </row>
    <row r="3277" spans="1:18" ht="15" x14ac:dyDescent="0.25">
      <c r="A3277" s="16" t="s">
        <v>1056</v>
      </c>
      <c r="B3277" s="199"/>
      <c r="C3277" s="382" t="s">
        <v>244</v>
      </c>
      <c r="D3277" s="478">
        <v>2509969.9800000037</v>
      </c>
      <c r="E3277" s="478">
        <v>2659378.7700000075</v>
      </c>
      <c r="F3277" s="478">
        <v>3433385.28</v>
      </c>
      <c r="G3277" s="478">
        <v>657813.98999999987</v>
      </c>
      <c r="H3277" s="478">
        <v>1675147.2600000005</v>
      </c>
      <c r="I3277" s="478">
        <v>3142830.1800000044</v>
      </c>
      <c r="J3277" s="478">
        <v>2638108.1899999985</v>
      </c>
      <c r="K3277" s="478">
        <v>538877.9099999998</v>
      </c>
      <c r="L3277" s="478">
        <v>2068007.0600000008</v>
      </c>
      <c r="M3277" s="478">
        <v>3736522.4699999974</v>
      </c>
      <c r="N3277" s="478">
        <v>15015314.560000025</v>
      </c>
      <c r="O3277" s="478">
        <v>4035124.4100000029</v>
      </c>
      <c r="P3277" s="460">
        <v>3509206.6716666701</v>
      </c>
      <c r="Q3277" s="395">
        <v>0.26091970751751004</v>
      </c>
      <c r="R3277" s="395">
        <v>3.6728973230218537E-2</v>
      </c>
    </row>
    <row r="3278" spans="1:18" ht="15" x14ac:dyDescent="0.25">
      <c r="A3278" s="16" t="s">
        <v>1057</v>
      </c>
      <c r="B3278" s="199"/>
      <c r="C3278" s="382" t="s">
        <v>40</v>
      </c>
      <c r="D3278" s="478">
        <v>2636493.1199999978</v>
      </c>
      <c r="E3278" s="478">
        <v>2801259.2700000009</v>
      </c>
      <c r="F3278" s="478">
        <v>1844697.4399999997</v>
      </c>
      <c r="G3278" s="478">
        <v>996194.44000000064</v>
      </c>
      <c r="H3278" s="478">
        <v>345461.72999999963</v>
      </c>
      <c r="I3278" s="478">
        <v>789263.52000000118</v>
      </c>
      <c r="J3278" s="478">
        <v>2155048.3699999987</v>
      </c>
      <c r="K3278" s="478">
        <v>778625.1399999999</v>
      </c>
      <c r="L3278" s="478">
        <v>2606643.469999996</v>
      </c>
      <c r="M3278" s="478">
        <v>3122038.4900000072</v>
      </c>
      <c r="N3278" s="478">
        <v>11665835.869999988</v>
      </c>
      <c r="O3278" s="478">
        <v>4212158.6700000009</v>
      </c>
      <c r="P3278" s="460">
        <v>2829476.6274999995</v>
      </c>
      <c r="Q3278" s="395">
        <v>0.21037980465376718</v>
      </c>
      <c r="R3278" s="395">
        <v>2.9614605530662214E-2</v>
      </c>
    </row>
    <row r="3279" spans="1:18" ht="15" x14ac:dyDescent="0.25">
      <c r="A3279" s="16" t="s">
        <v>1058</v>
      </c>
      <c r="B3279" s="204"/>
      <c r="C3279" s="438" t="s">
        <v>41</v>
      </c>
      <c r="D3279" s="470">
        <v>42249.399999999987</v>
      </c>
      <c r="E3279" s="470">
        <v>109628.29000000001</v>
      </c>
      <c r="F3279" s="470">
        <v>57471.939999999988</v>
      </c>
      <c r="G3279" s="470">
        <v>31630.390000000007</v>
      </c>
      <c r="H3279" s="470">
        <v>19243.750000000011</v>
      </c>
      <c r="I3279" s="470">
        <v>44982.290000000008</v>
      </c>
      <c r="J3279" s="470">
        <v>49995.840000000004</v>
      </c>
      <c r="K3279" s="470">
        <v>18323.84</v>
      </c>
      <c r="L3279" s="470">
        <v>25246.150000000009</v>
      </c>
      <c r="M3279" s="470">
        <v>99349.18</v>
      </c>
      <c r="N3279" s="470">
        <v>1117691.56</v>
      </c>
      <c r="O3279" s="470">
        <v>354987.19999999984</v>
      </c>
      <c r="P3279" s="463">
        <v>164233.31916666668</v>
      </c>
      <c r="Q3279" s="434">
        <v>1.2211224248369637E-2</v>
      </c>
      <c r="R3279" s="434">
        <v>1.7189415578984777E-3</v>
      </c>
    </row>
    <row r="3280" spans="1:18" ht="15" x14ac:dyDescent="0.25">
      <c r="A3280" s="16" t="s">
        <v>1059</v>
      </c>
      <c r="B3280" s="199" t="s">
        <v>120</v>
      </c>
      <c r="C3280" s="200" t="s">
        <v>241</v>
      </c>
      <c r="D3280" s="243">
        <v>657449.7799999998</v>
      </c>
      <c r="E3280" s="243">
        <v>807181.63000000035</v>
      </c>
      <c r="F3280" s="243">
        <v>631121.60999999987</v>
      </c>
      <c r="G3280" s="243">
        <v>423806.57</v>
      </c>
      <c r="H3280" s="243">
        <v>77883.609999999986</v>
      </c>
      <c r="I3280" s="243">
        <v>160786.07999999999</v>
      </c>
      <c r="J3280" s="243">
        <v>949690.95000000065</v>
      </c>
      <c r="K3280" s="243">
        <v>190341.52000000005</v>
      </c>
      <c r="L3280" s="243">
        <v>781743.87000000023</v>
      </c>
      <c r="M3280" s="243">
        <v>576794.06000000006</v>
      </c>
      <c r="N3280" s="243">
        <v>453897.77</v>
      </c>
      <c r="O3280" s="243">
        <v>334997.91000000003</v>
      </c>
      <c r="P3280" s="236">
        <v>503807.94666666677</v>
      </c>
      <c r="Q3280" s="105">
        <v>6.5946767563873895E-2</v>
      </c>
      <c r="R3280" s="105">
        <v>5.2730860042229655E-3</v>
      </c>
    </row>
    <row r="3281" spans="1:18" ht="15" x14ac:dyDescent="0.25">
      <c r="A3281" s="16" t="s">
        <v>1060</v>
      </c>
      <c r="B3281" s="199"/>
      <c r="C3281" s="200" t="s">
        <v>242</v>
      </c>
      <c r="D3281" s="243">
        <v>1499817.6600000008</v>
      </c>
      <c r="E3281" s="243">
        <v>1102483.0099999998</v>
      </c>
      <c r="F3281" s="243">
        <v>463074.68999999994</v>
      </c>
      <c r="G3281" s="243">
        <v>472530.05000000028</v>
      </c>
      <c r="H3281" s="243">
        <v>544880.89</v>
      </c>
      <c r="I3281" s="243">
        <v>340358.50000000023</v>
      </c>
      <c r="J3281" s="243">
        <v>1196444.2800000005</v>
      </c>
      <c r="K3281" s="243">
        <v>310197.27</v>
      </c>
      <c r="L3281" s="243">
        <v>726587.0900000002</v>
      </c>
      <c r="M3281" s="243">
        <v>1435751.6800000002</v>
      </c>
      <c r="N3281" s="243">
        <v>1112745.82</v>
      </c>
      <c r="O3281" s="243">
        <v>697745.65999999992</v>
      </c>
      <c r="P3281" s="236">
        <v>825218.05000000016</v>
      </c>
      <c r="Q3281" s="105">
        <v>0.10801827024151596</v>
      </c>
      <c r="R3281" s="105">
        <v>8.637112174743453E-3</v>
      </c>
    </row>
    <row r="3282" spans="1:18" ht="15" x14ac:dyDescent="0.25">
      <c r="A3282" s="16" t="s">
        <v>1061</v>
      </c>
      <c r="B3282" s="199"/>
      <c r="C3282" s="200" t="s">
        <v>243</v>
      </c>
      <c r="D3282" s="243">
        <v>4602447.5599999977</v>
      </c>
      <c r="E3282" s="243">
        <v>3461235.1700000009</v>
      </c>
      <c r="F3282" s="243">
        <v>1600192.0500000005</v>
      </c>
      <c r="G3282" s="243">
        <v>1656931.4099999997</v>
      </c>
      <c r="H3282" s="243">
        <v>2043998.3299999996</v>
      </c>
      <c r="I3282" s="243">
        <v>2642654.9300000006</v>
      </c>
      <c r="J3282" s="243">
        <v>6180152.3400000008</v>
      </c>
      <c r="K3282" s="243">
        <v>1911316.2699999977</v>
      </c>
      <c r="L3282" s="243">
        <v>4121098.5199999954</v>
      </c>
      <c r="M3282" s="243">
        <v>4453553.5100000007</v>
      </c>
      <c r="N3282" s="243">
        <v>4909411.9300000072</v>
      </c>
      <c r="O3282" s="243">
        <v>2782473.1999999993</v>
      </c>
      <c r="P3282" s="236">
        <v>3363788.7683333331</v>
      </c>
      <c r="Q3282" s="105">
        <v>0.44030864837869949</v>
      </c>
      <c r="R3282" s="105">
        <v>3.5206962480082822E-2</v>
      </c>
    </row>
    <row r="3283" spans="1:18" ht="15" x14ac:dyDescent="0.25">
      <c r="A3283" s="16" t="s">
        <v>1062</v>
      </c>
      <c r="B3283" s="199"/>
      <c r="C3283" s="382" t="s">
        <v>244</v>
      </c>
      <c r="D3283" s="478">
        <v>2927137.4699999946</v>
      </c>
      <c r="E3283" s="478">
        <v>3197524.319999998</v>
      </c>
      <c r="F3283" s="478">
        <v>1558520.3600000015</v>
      </c>
      <c r="G3283" s="478">
        <v>1382870.3299999994</v>
      </c>
      <c r="H3283" s="478">
        <v>1264406.5699999994</v>
      </c>
      <c r="I3283" s="478">
        <v>1232032.9400000002</v>
      </c>
      <c r="J3283" s="478">
        <v>3355317.3400000008</v>
      </c>
      <c r="K3283" s="478">
        <v>739876.19999999925</v>
      </c>
      <c r="L3283" s="478">
        <v>1372703.8200000005</v>
      </c>
      <c r="M3283" s="478">
        <v>1966267.0600000024</v>
      </c>
      <c r="N3283" s="478">
        <v>2318703.330000001</v>
      </c>
      <c r="O3283" s="478">
        <v>1666027.7699999996</v>
      </c>
      <c r="P3283" s="460">
        <v>1915115.6258333332</v>
      </c>
      <c r="Q3283" s="395">
        <v>0.25068220116491019</v>
      </c>
      <c r="R3283" s="395">
        <v>2.0044482167987609E-2</v>
      </c>
    </row>
    <row r="3284" spans="1:18" ht="15" x14ac:dyDescent="0.25">
      <c r="A3284" s="16" t="s">
        <v>1063</v>
      </c>
      <c r="B3284" s="199"/>
      <c r="C3284" s="382" t="s">
        <v>40</v>
      </c>
      <c r="D3284" s="478">
        <v>1065708.4599999997</v>
      </c>
      <c r="E3284" s="478">
        <v>1257311.9999999986</v>
      </c>
      <c r="F3284" s="478">
        <v>550020.82999999996</v>
      </c>
      <c r="G3284" s="478">
        <v>860209.33000000089</v>
      </c>
      <c r="H3284" s="478">
        <v>298013.69999999984</v>
      </c>
      <c r="I3284" s="478">
        <v>237969.00999999966</v>
      </c>
      <c r="J3284" s="478">
        <v>1574737.5100000021</v>
      </c>
      <c r="K3284" s="478">
        <v>645052.97000000102</v>
      </c>
      <c r="L3284" s="478">
        <v>206436.3000000001</v>
      </c>
      <c r="M3284" s="478">
        <v>551413.81000000029</v>
      </c>
      <c r="N3284" s="478">
        <v>3480271.5500000021</v>
      </c>
      <c r="O3284" s="478">
        <v>587264.88999999978</v>
      </c>
      <c r="P3284" s="460">
        <v>942867.53000000026</v>
      </c>
      <c r="Q3284" s="395">
        <v>0.12341819190393456</v>
      </c>
      <c r="R3284" s="395">
        <v>9.8684858172131459E-3</v>
      </c>
    </row>
    <row r="3285" spans="1:18" ht="15" x14ac:dyDescent="0.25">
      <c r="A3285" s="16" t="s">
        <v>1064</v>
      </c>
      <c r="B3285" s="204"/>
      <c r="C3285" s="438" t="s">
        <v>41</v>
      </c>
      <c r="D3285" s="470">
        <v>50051.58</v>
      </c>
      <c r="E3285" s="470">
        <v>112918.27000000003</v>
      </c>
      <c r="F3285" s="470">
        <v>133488.44</v>
      </c>
      <c r="G3285" s="470">
        <v>79433.570000000022</v>
      </c>
      <c r="H3285" s="470">
        <v>40349.929999999971</v>
      </c>
      <c r="I3285" s="470">
        <v>124799.82</v>
      </c>
      <c r="J3285" s="470">
        <v>279926.8</v>
      </c>
      <c r="K3285" s="470">
        <v>51948.21</v>
      </c>
      <c r="L3285" s="470">
        <v>116734.31999999995</v>
      </c>
      <c r="M3285" s="470">
        <v>26801.82</v>
      </c>
      <c r="N3285" s="470">
        <v>4006.8099999999995</v>
      </c>
      <c r="O3285" s="470">
        <v>45351.199999999997</v>
      </c>
      <c r="P3285" s="463">
        <v>88817.564166666663</v>
      </c>
      <c r="Q3285" s="434">
        <v>1.16259207470658E-2</v>
      </c>
      <c r="R3285" s="434">
        <v>9.2960553249528941E-4</v>
      </c>
    </row>
    <row r="3286" spans="1:18" ht="15" x14ac:dyDescent="0.25">
      <c r="A3286" s="16" t="s">
        <v>1065</v>
      </c>
      <c r="B3286" s="199" t="s">
        <v>121</v>
      </c>
      <c r="C3286" s="200" t="s">
        <v>241</v>
      </c>
      <c r="D3286" s="243">
        <v>344731.51999999996</v>
      </c>
      <c r="E3286" s="243">
        <v>598353.03000000014</v>
      </c>
      <c r="F3286" s="243">
        <v>1017465.4900000001</v>
      </c>
      <c r="G3286" s="243">
        <v>744726.39999999956</v>
      </c>
      <c r="H3286" s="243">
        <v>282348.90000000008</v>
      </c>
      <c r="I3286" s="243">
        <v>238025.38000000009</v>
      </c>
      <c r="J3286" s="243">
        <v>737556.12</v>
      </c>
      <c r="K3286" s="243">
        <v>633251.83999999985</v>
      </c>
      <c r="L3286" s="243">
        <v>535016.18999999994</v>
      </c>
      <c r="M3286" s="243">
        <v>181226.48</v>
      </c>
      <c r="N3286" s="243">
        <v>225018.02</v>
      </c>
      <c r="O3286" s="243">
        <v>560298.69999999972</v>
      </c>
      <c r="P3286" s="236">
        <v>508168.17249999987</v>
      </c>
      <c r="Q3286" s="105">
        <v>6.0169806240362958E-2</v>
      </c>
      <c r="R3286" s="105">
        <v>5.3187221359456199E-3</v>
      </c>
    </row>
    <row r="3287" spans="1:18" ht="15" x14ac:dyDescent="0.25">
      <c r="A3287" s="16" t="s">
        <v>1066</v>
      </c>
      <c r="B3287" s="199"/>
      <c r="C3287" s="200" t="s">
        <v>242</v>
      </c>
      <c r="D3287" s="243">
        <v>857828.8899999999</v>
      </c>
      <c r="E3287" s="243">
        <v>1292272.7500000005</v>
      </c>
      <c r="F3287" s="243">
        <v>1280089.1600000004</v>
      </c>
      <c r="G3287" s="243">
        <v>506620.45000000013</v>
      </c>
      <c r="H3287" s="243">
        <v>863869.55</v>
      </c>
      <c r="I3287" s="243">
        <v>574283.81000000041</v>
      </c>
      <c r="J3287" s="243">
        <v>1289200.8099999996</v>
      </c>
      <c r="K3287" s="243">
        <v>887169.83999999939</v>
      </c>
      <c r="L3287" s="243">
        <v>723231.45</v>
      </c>
      <c r="M3287" s="243">
        <v>1127961.8400000003</v>
      </c>
      <c r="N3287" s="243">
        <v>788596.94</v>
      </c>
      <c r="O3287" s="243">
        <v>588829.1399999999</v>
      </c>
      <c r="P3287" s="236">
        <v>898329.55250000011</v>
      </c>
      <c r="Q3287" s="105">
        <v>0.10636698250502294</v>
      </c>
      <c r="R3287" s="105">
        <v>9.4023308322322662E-3</v>
      </c>
    </row>
    <row r="3288" spans="1:18" ht="15" x14ac:dyDescent="0.25">
      <c r="A3288" s="16" t="s">
        <v>1067</v>
      </c>
      <c r="B3288" s="199"/>
      <c r="C3288" s="200" t="s">
        <v>243</v>
      </c>
      <c r="D3288" s="243">
        <v>2901345.4900000007</v>
      </c>
      <c r="E3288" s="243">
        <v>4527793.4200000027</v>
      </c>
      <c r="F3288" s="243">
        <v>3467913.53</v>
      </c>
      <c r="G3288" s="243">
        <v>1553971.45</v>
      </c>
      <c r="H3288" s="243">
        <v>2261438.1200000006</v>
      </c>
      <c r="I3288" s="243">
        <v>2551409.9900000039</v>
      </c>
      <c r="J3288" s="243">
        <v>6213101.299999997</v>
      </c>
      <c r="K3288" s="243">
        <v>2430776.6299999994</v>
      </c>
      <c r="L3288" s="243">
        <v>2811023.2999999975</v>
      </c>
      <c r="M3288" s="243">
        <v>2346406.79</v>
      </c>
      <c r="N3288" s="243">
        <v>2965372.3900000006</v>
      </c>
      <c r="O3288" s="243">
        <v>3023577.9499999997</v>
      </c>
      <c r="P3288" s="236">
        <v>3087844.1966666668</v>
      </c>
      <c r="Q3288" s="105">
        <v>0.36561712651113071</v>
      </c>
      <c r="R3288" s="105">
        <v>3.2318799503647043E-2</v>
      </c>
    </row>
    <row r="3289" spans="1:18" ht="15" x14ac:dyDescent="0.25">
      <c r="A3289" s="16" t="s">
        <v>1068</v>
      </c>
      <c r="B3289" s="199"/>
      <c r="C3289" s="382" t="s">
        <v>244</v>
      </c>
      <c r="D3289" s="478">
        <v>2387960.7400000007</v>
      </c>
      <c r="E3289" s="478">
        <v>3508404.28</v>
      </c>
      <c r="F3289" s="478">
        <v>4023242.9600000056</v>
      </c>
      <c r="G3289" s="478">
        <v>3015190.5200000042</v>
      </c>
      <c r="H3289" s="478">
        <v>1805661.2700000012</v>
      </c>
      <c r="I3289" s="478">
        <v>2352213.88</v>
      </c>
      <c r="J3289" s="478">
        <v>2860220.9200000027</v>
      </c>
      <c r="K3289" s="478">
        <v>2364399.2800000045</v>
      </c>
      <c r="L3289" s="478">
        <v>1272189.1100000006</v>
      </c>
      <c r="M3289" s="478">
        <v>1015316.5199999999</v>
      </c>
      <c r="N3289" s="478">
        <v>1003165.1899999991</v>
      </c>
      <c r="O3289" s="478">
        <v>4634560.0599999959</v>
      </c>
      <c r="P3289" s="460">
        <v>2520210.3941666675</v>
      </c>
      <c r="Q3289" s="395">
        <v>0.29840627435587214</v>
      </c>
      <c r="R3289" s="395">
        <v>2.6377682696557495E-2</v>
      </c>
    </row>
    <row r="3290" spans="1:18" ht="15" x14ac:dyDescent="0.25">
      <c r="A3290" s="16" t="s">
        <v>1069</v>
      </c>
      <c r="B3290" s="199"/>
      <c r="C3290" s="382" t="s">
        <v>40</v>
      </c>
      <c r="D3290" s="478">
        <v>1407147.7400000002</v>
      </c>
      <c r="E3290" s="478">
        <v>1748726.3500000008</v>
      </c>
      <c r="F3290" s="478">
        <v>2510547.2500000056</v>
      </c>
      <c r="G3290" s="478">
        <v>2249470.040000001</v>
      </c>
      <c r="H3290" s="478">
        <v>853538.2699999999</v>
      </c>
      <c r="I3290" s="478">
        <v>343644.36</v>
      </c>
      <c r="J3290" s="478">
        <v>669668.02000000037</v>
      </c>
      <c r="K3290" s="478">
        <v>1237344.5899999996</v>
      </c>
      <c r="L3290" s="478">
        <v>285324.31000000041</v>
      </c>
      <c r="M3290" s="478">
        <v>708836.26999999979</v>
      </c>
      <c r="N3290" s="478">
        <v>275210.95000000019</v>
      </c>
      <c r="O3290" s="478">
        <v>3441910.4399999953</v>
      </c>
      <c r="P3290" s="460">
        <v>1310947.3825000001</v>
      </c>
      <c r="Q3290" s="395">
        <v>0.1552231215274231</v>
      </c>
      <c r="R3290" s="395">
        <v>1.3720979076789232E-2</v>
      </c>
    </row>
    <row r="3291" spans="1:18" ht="15" x14ac:dyDescent="0.25">
      <c r="A3291" s="16" t="s">
        <v>1070</v>
      </c>
      <c r="B3291" s="204"/>
      <c r="C3291" s="438" t="s">
        <v>41</v>
      </c>
      <c r="D3291" s="470">
        <v>145281.25999999998</v>
      </c>
      <c r="E3291" s="470">
        <v>159071.28999999998</v>
      </c>
      <c r="F3291" s="470">
        <v>155498.90000000002</v>
      </c>
      <c r="G3291" s="470">
        <v>104435.60999999999</v>
      </c>
      <c r="H3291" s="470">
        <v>31684.899999999994</v>
      </c>
      <c r="I3291" s="470">
        <v>16757.46</v>
      </c>
      <c r="J3291" s="470">
        <v>124863.99000000002</v>
      </c>
      <c r="K3291" s="470">
        <v>99982.200000000026</v>
      </c>
      <c r="L3291" s="470">
        <v>27888.269999999997</v>
      </c>
      <c r="M3291" s="470">
        <v>25639.819999999992</v>
      </c>
      <c r="N3291" s="470">
        <v>69181.320000000007</v>
      </c>
      <c r="O3291" s="470">
        <v>480531.08000000025</v>
      </c>
      <c r="P3291" s="463">
        <v>120068.00833333336</v>
      </c>
      <c r="Q3291" s="434">
        <v>1.4216688860188217E-2</v>
      </c>
      <c r="R3291" s="434">
        <v>1.2566870738867524E-3</v>
      </c>
    </row>
    <row r="3292" spans="1:18" ht="15" x14ac:dyDescent="0.25">
      <c r="A3292" s="16" t="s">
        <v>1071</v>
      </c>
      <c r="B3292" s="199" t="s">
        <v>122</v>
      </c>
      <c r="C3292" s="200" t="s">
        <v>241</v>
      </c>
      <c r="D3292" s="243">
        <v>631006.25000000035</v>
      </c>
      <c r="E3292" s="243">
        <v>561249.87999999977</v>
      </c>
      <c r="F3292" s="243">
        <v>611906.06999999995</v>
      </c>
      <c r="G3292" s="243">
        <v>603963.56999999983</v>
      </c>
      <c r="H3292" s="243">
        <v>343657.14999999997</v>
      </c>
      <c r="I3292" s="243">
        <v>51956.080000000024</v>
      </c>
      <c r="J3292" s="243">
        <v>106252.87000000002</v>
      </c>
      <c r="K3292" s="243">
        <v>369238.80999999982</v>
      </c>
      <c r="L3292" s="243">
        <v>252135.02999999991</v>
      </c>
      <c r="M3292" s="243">
        <v>1808000.3000000007</v>
      </c>
      <c r="N3292" s="243">
        <v>264656.05000000005</v>
      </c>
      <c r="O3292" s="243">
        <v>528088.00999999943</v>
      </c>
      <c r="P3292" s="236">
        <v>511009.17249999993</v>
      </c>
      <c r="Q3292" s="105">
        <v>4.9660652774110109E-2</v>
      </c>
      <c r="R3292" s="105">
        <v>5.3484573504000866E-3</v>
      </c>
    </row>
    <row r="3293" spans="1:18" ht="15" x14ac:dyDescent="0.25">
      <c r="A3293" s="16" t="s">
        <v>1072</v>
      </c>
      <c r="B3293" s="199"/>
      <c r="C3293" s="200" t="s">
        <v>242</v>
      </c>
      <c r="D3293" s="243">
        <v>903474.57000000041</v>
      </c>
      <c r="E3293" s="243">
        <v>800556.86999999965</v>
      </c>
      <c r="F3293" s="243">
        <v>683625.68999999959</v>
      </c>
      <c r="G3293" s="243">
        <v>373472.47999999975</v>
      </c>
      <c r="H3293" s="243">
        <v>657418.17000000004</v>
      </c>
      <c r="I3293" s="243">
        <v>106141.67999999996</v>
      </c>
      <c r="J3293" s="243">
        <v>237972.79000000007</v>
      </c>
      <c r="K3293" s="243">
        <v>823976.55000000016</v>
      </c>
      <c r="L3293" s="243">
        <v>613864.32999999996</v>
      </c>
      <c r="M3293" s="243">
        <v>3908483.6900000004</v>
      </c>
      <c r="N3293" s="243">
        <v>2132748.5800000015</v>
      </c>
      <c r="O3293" s="243">
        <v>1705421.87</v>
      </c>
      <c r="P3293" s="236">
        <v>1078929.7725000002</v>
      </c>
      <c r="Q3293" s="105">
        <v>0.10485204509665065</v>
      </c>
      <c r="R3293" s="105">
        <v>1.1292575912212456E-2</v>
      </c>
    </row>
    <row r="3294" spans="1:18" ht="15" x14ac:dyDescent="0.25">
      <c r="A3294" s="16" t="s">
        <v>1073</v>
      </c>
      <c r="B3294" s="199"/>
      <c r="C3294" s="200" t="s">
        <v>243</v>
      </c>
      <c r="D3294" s="243">
        <v>4189283.2000000007</v>
      </c>
      <c r="E3294" s="243">
        <v>2510369.6700000009</v>
      </c>
      <c r="F3294" s="243">
        <v>3155316.4200000009</v>
      </c>
      <c r="G3294" s="243">
        <v>1261593.639999999</v>
      </c>
      <c r="H3294" s="243">
        <v>1754512.33</v>
      </c>
      <c r="I3294" s="243">
        <v>1270580.8500000006</v>
      </c>
      <c r="J3294" s="243">
        <v>1960059.1400000008</v>
      </c>
      <c r="K3294" s="243">
        <v>4876563.9500000058</v>
      </c>
      <c r="L3294" s="243">
        <v>2572862.0899999994</v>
      </c>
      <c r="M3294" s="243">
        <v>10481051.309999987</v>
      </c>
      <c r="N3294" s="243">
        <v>5701292.7900000019</v>
      </c>
      <c r="O3294" s="243">
        <v>6522612.3499999987</v>
      </c>
      <c r="P3294" s="236">
        <v>3854674.8116666661</v>
      </c>
      <c r="Q3294" s="105">
        <v>0.37460319242955781</v>
      </c>
      <c r="R3294" s="105">
        <v>4.0344801892691372E-2</v>
      </c>
    </row>
    <row r="3295" spans="1:18" ht="15" x14ac:dyDescent="0.25">
      <c r="A3295" s="16" t="s">
        <v>1074</v>
      </c>
      <c r="B3295" s="199"/>
      <c r="C3295" s="382" t="s">
        <v>244</v>
      </c>
      <c r="D3295" s="478">
        <v>2573915.9000000027</v>
      </c>
      <c r="E3295" s="478">
        <v>2771203.2899999986</v>
      </c>
      <c r="F3295" s="478">
        <v>3149732.6800000025</v>
      </c>
      <c r="G3295" s="478">
        <v>2740723.3300000029</v>
      </c>
      <c r="H3295" s="478">
        <v>1579775.2699999979</v>
      </c>
      <c r="I3295" s="478">
        <v>980008.84000000113</v>
      </c>
      <c r="J3295" s="478">
        <v>1425774.080000001</v>
      </c>
      <c r="K3295" s="478">
        <v>2236796.5900000012</v>
      </c>
      <c r="L3295" s="478">
        <v>1169399.1700000004</v>
      </c>
      <c r="M3295" s="478">
        <v>8592431.2500000056</v>
      </c>
      <c r="N3295" s="478">
        <v>1786447.6299999985</v>
      </c>
      <c r="O3295" s="478">
        <v>2915140.4899999988</v>
      </c>
      <c r="P3295" s="460">
        <v>2660112.3766666674</v>
      </c>
      <c r="Q3295" s="395">
        <v>0.25851378837579708</v>
      </c>
      <c r="R3295" s="395">
        <v>2.7841961278832199E-2</v>
      </c>
    </row>
    <row r="3296" spans="1:18" ht="15" x14ac:dyDescent="0.25">
      <c r="A3296" s="16" t="s">
        <v>1075</v>
      </c>
      <c r="B3296" s="199"/>
      <c r="C3296" s="382" t="s">
        <v>40</v>
      </c>
      <c r="D3296" s="478">
        <v>1514826.6400000004</v>
      </c>
      <c r="E3296" s="478">
        <v>1325418.8599999999</v>
      </c>
      <c r="F3296" s="478">
        <v>1518696.1499999992</v>
      </c>
      <c r="G3296" s="478">
        <v>1882253.3399999987</v>
      </c>
      <c r="H3296" s="478">
        <v>929066.86999999941</v>
      </c>
      <c r="I3296" s="478">
        <v>111660.90000000005</v>
      </c>
      <c r="J3296" s="478">
        <v>270491.61000000039</v>
      </c>
      <c r="K3296" s="478">
        <v>1424014.1700000023</v>
      </c>
      <c r="L3296" s="478">
        <v>947281.64999999921</v>
      </c>
      <c r="M3296" s="478">
        <v>8367290.2400000077</v>
      </c>
      <c r="N3296" s="478">
        <v>1475462.300000001</v>
      </c>
      <c r="O3296" s="478">
        <v>4823533.5399999954</v>
      </c>
      <c r="P3296" s="460">
        <v>2049166.3558333337</v>
      </c>
      <c r="Q3296" s="395">
        <v>0.19914111986596045</v>
      </c>
      <c r="R3296" s="395">
        <v>2.1447518846737245E-2</v>
      </c>
    </row>
    <row r="3297" spans="1:18" ht="15" x14ac:dyDescent="0.25">
      <c r="A3297" s="16" t="s">
        <v>1076</v>
      </c>
      <c r="B3297" s="204"/>
      <c r="C3297" s="438" t="s">
        <v>41</v>
      </c>
      <c r="D3297" s="470">
        <v>110078.54000000002</v>
      </c>
      <c r="E3297" s="470">
        <v>345009.5199999999</v>
      </c>
      <c r="F3297" s="470">
        <v>142731.04000000004</v>
      </c>
      <c r="G3297" s="470">
        <v>209172.83999999994</v>
      </c>
      <c r="H3297" s="470">
        <v>112615.62000000007</v>
      </c>
      <c r="I3297" s="470">
        <v>57020.839999999975</v>
      </c>
      <c r="J3297" s="470">
        <v>130565.77999999993</v>
      </c>
      <c r="K3297" s="470">
        <v>246573.64999999997</v>
      </c>
      <c r="L3297" s="470">
        <v>76521.37999999999</v>
      </c>
      <c r="M3297" s="470">
        <v>125548.90000000005</v>
      </c>
      <c r="N3297" s="470">
        <v>33829.519999999997</v>
      </c>
      <c r="O3297" s="470">
        <v>43877.540000000008</v>
      </c>
      <c r="P3297" s="463">
        <v>136128.76416666666</v>
      </c>
      <c r="Q3297" s="434">
        <v>1.3229201457924038E-2</v>
      </c>
      <c r="R3297" s="434">
        <v>1.4247863413999449E-3</v>
      </c>
    </row>
    <row r="3298" spans="1:18" ht="15" x14ac:dyDescent="0.25">
      <c r="A3298" s="16" t="s">
        <v>1077</v>
      </c>
      <c r="B3298" s="199" t="s">
        <v>123</v>
      </c>
      <c r="C3298" s="200" t="s">
        <v>241</v>
      </c>
      <c r="D3298" s="243">
        <v>416703.07999999996</v>
      </c>
      <c r="E3298" s="243">
        <v>547550.19000000018</v>
      </c>
      <c r="F3298" s="243">
        <v>744440.3899999999</v>
      </c>
      <c r="G3298" s="243">
        <v>497047.70999999996</v>
      </c>
      <c r="H3298" s="243">
        <v>818719.5900000002</v>
      </c>
      <c r="I3298" s="243">
        <v>285974.6700000001</v>
      </c>
      <c r="J3298" s="243">
        <v>119315.56</v>
      </c>
      <c r="K3298" s="243">
        <v>181317.86999999994</v>
      </c>
      <c r="L3298" s="243">
        <v>564606.45000000007</v>
      </c>
      <c r="M3298" s="243">
        <v>130467.97999999998</v>
      </c>
      <c r="N3298" s="243">
        <v>313764.40999999997</v>
      </c>
      <c r="O3298" s="243">
        <v>139573.55000000002</v>
      </c>
      <c r="P3298" s="236">
        <v>396623.45416666666</v>
      </c>
      <c r="Q3298" s="105">
        <v>3.9238547072568866E-2</v>
      </c>
      <c r="R3298" s="105">
        <v>4.1512437406958291E-3</v>
      </c>
    </row>
    <row r="3299" spans="1:18" ht="15" x14ac:dyDescent="0.25">
      <c r="A3299" s="16" t="s">
        <v>1078</v>
      </c>
      <c r="B3299" s="199"/>
      <c r="C3299" s="200" t="s">
        <v>242</v>
      </c>
      <c r="D3299" s="243">
        <v>938910.01</v>
      </c>
      <c r="E3299" s="243">
        <v>914811.80999999971</v>
      </c>
      <c r="F3299" s="243">
        <v>1110286.9599999995</v>
      </c>
      <c r="G3299" s="243">
        <v>960358.38999999966</v>
      </c>
      <c r="H3299" s="243">
        <v>529998.44999999995</v>
      </c>
      <c r="I3299" s="243">
        <v>231503.34999999992</v>
      </c>
      <c r="J3299" s="243">
        <v>298794.83999999985</v>
      </c>
      <c r="K3299" s="243">
        <v>524001.61999999976</v>
      </c>
      <c r="L3299" s="243">
        <v>2894757.3899999997</v>
      </c>
      <c r="M3299" s="243">
        <v>647449.35000000021</v>
      </c>
      <c r="N3299" s="243">
        <v>2648792.5500000007</v>
      </c>
      <c r="O3299" s="243">
        <v>1946126.3399999999</v>
      </c>
      <c r="P3299" s="236">
        <v>1137149.2549999999</v>
      </c>
      <c r="Q3299" s="105">
        <v>0.11249986379298722</v>
      </c>
      <c r="R3299" s="105">
        <v>1.1901927829694159E-2</v>
      </c>
    </row>
    <row r="3300" spans="1:18" ht="15" x14ac:dyDescent="0.25">
      <c r="A3300" s="16" t="s">
        <v>1079</v>
      </c>
      <c r="B3300" s="199"/>
      <c r="C3300" s="200" t="s">
        <v>243</v>
      </c>
      <c r="D3300" s="243">
        <v>4324388.4799999986</v>
      </c>
      <c r="E3300" s="243">
        <v>4141111.3100000005</v>
      </c>
      <c r="F3300" s="243">
        <v>3916436.649999998</v>
      </c>
      <c r="G3300" s="243">
        <v>2739766.1199999996</v>
      </c>
      <c r="H3300" s="243">
        <v>1427113.0199999998</v>
      </c>
      <c r="I3300" s="243">
        <v>864284.88999999932</v>
      </c>
      <c r="J3300" s="243">
        <v>1322058.3500000006</v>
      </c>
      <c r="K3300" s="243">
        <v>2748986.949999996</v>
      </c>
      <c r="L3300" s="243">
        <v>7926010.8799999952</v>
      </c>
      <c r="M3300" s="243">
        <v>2437547.6400000011</v>
      </c>
      <c r="N3300" s="243">
        <v>8593245.6899999995</v>
      </c>
      <c r="O3300" s="243">
        <v>4907045.29</v>
      </c>
      <c r="P3300" s="236">
        <v>3778999.6058333325</v>
      </c>
      <c r="Q3300" s="105">
        <v>0.3738620405902674</v>
      </c>
      <c r="R3300" s="105">
        <v>3.9552750335373518E-2</v>
      </c>
    </row>
    <row r="3301" spans="1:18" ht="15" x14ac:dyDescent="0.25">
      <c r="A3301" s="16" t="s">
        <v>1080</v>
      </c>
      <c r="B3301" s="199"/>
      <c r="C3301" s="382" t="s">
        <v>244</v>
      </c>
      <c r="D3301" s="478">
        <v>3629516.5599999982</v>
      </c>
      <c r="E3301" s="478">
        <v>2749692.8700000015</v>
      </c>
      <c r="F3301" s="478">
        <v>4068253.0199999958</v>
      </c>
      <c r="G3301" s="478">
        <v>2116455.7700000019</v>
      </c>
      <c r="H3301" s="478">
        <v>3120352.220000003</v>
      </c>
      <c r="I3301" s="478">
        <v>1381711.2100000004</v>
      </c>
      <c r="J3301" s="478">
        <v>1247966.7800000012</v>
      </c>
      <c r="K3301" s="478">
        <v>1257244.7899999991</v>
      </c>
      <c r="L3301" s="478">
        <v>4491219.3900000015</v>
      </c>
      <c r="M3301" s="478">
        <v>1151274.6799999997</v>
      </c>
      <c r="N3301" s="478">
        <v>4179467.8899999959</v>
      </c>
      <c r="O3301" s="478">
        <v>1520285.2899999998</v>
      </c>
      <c r="P3301" s="460">
        <v>2576120.0391666661</v>
      </c>
      <c r="Q3301" s="395">
        <v>0.25485937949335846</v>
      </c>
      <c r="R3301" s="395">
        <v>2.6962858790942575E-2</v>
      </c>
    </row>
    <row r="3302" spans="1:18" ht="15" x14ac:dyDescent="0.25">
      <c r="A3302" s="16" t="s">
        <v>1081</v>
      </c>
      <c r="B3302" s="199"/>
      <c r="C3302" s="382" t="s">
        <v>40</v>
      </c>
      <c r="D3302" s="478">
        <v>2461107.7199999983</v>
      </c>
      <c r="E3302" s="478">
        <v>1671718.9900000005</v>
      </c>
      <c r="F3302" s="478">
        <v>1867867.199999999</v>
      </c>
      <c r="G3302" s="478">
        <v>923720.23000000045</v>
      </c>
      <c r="H3302" s="478">
        <v>1296396.9399999983</v>
      </c>
      <c r="I3302" s="478">
        <v>699848.66999999981</v>
      </c>
      <c r="J3302" s="478">
        <v>206584.43999999989</v>
      </c>
      <c r="K3302" s="478">
        <v>616409.20000000007</v>
      </c>
      <c r="L3302" s="478">
        <v>3143717.3399999966</v>
      </c>
      <c r="M3302" s="478">
        <v>989229.25000000023</v>
      </c>
      <c r="N3302" s="478">
        <v>10278595.690000005</v>
      </c>
      <c r="O3302" s="478">
        <v>1575827.5199999986</v>
      </c>
      <c r="P3302" s="460">
        <v>2144251.9324999996</v>
      </c>
      <c r="Q3302" s="395">
        <v>0.21213402663144657</v>
      </c>
      <c r="R3302" s="395">
        <v>2.2442728284861099E-2</v>
      </c>
    </row>
    <row r="3303" spans="1:18" ht="15" x14ac:dyDescent="0.25">
      <c r="A3303" s="16" t="s">
        <v>1082</v>
      </c>
      <c r="B3303" s="204"/>
      <c r="C3303" s="438" t="s">
        <v>41</v>
      </c>
      <c r="D3303" s="470">
        <v>88346.26</v>
      </c>
      <c r="E3303" s="470">
        <v>189835.27999999994</v>
      </c>
      <c r="F3303" s="470">
        <v>73411.72</v>
      </c>
      <c r="G3303" s="470">
        <v>104975.65000000001</v>
      </c>
      <c r="H3303" s="470">
        <v>123224</v>
      </c>
      <c r="I3303" s="470">
        <v>23388.019999999997</v>
      </c>
      <c r="J3303" s="470">
        <v>56429.080000000009</v>
      </c>
      <c r="K3303" s="470">
        <v>64156.28</v>
      </c>
      <c r="L3303" s="470">
        <v>84723.920000000013</v>
      </c>
      <c r="M3303" s="470">
        <v>37020.5</v>
      </c>
      <c r="N3303" s="470">
        <v>27417.299999999996</v>
      </c>
      <c r="O3303" s="470">
        <v>25407.940000000002</v>
      </c>
      <c r="P3303" s="463">
        <v>74861.329166666663</v>
      </c>
      <c r="Q3303" s="434">
        <v>7.4061424193713095E-3</v>
      </c>
      <c r="R3303" s="434">
        <v>7.835331492844754E-4</v>
      </c>
    </row>
    <row r="3304" spans="1:18" ht="15" x14ac:dyDescent="0.25">
      <c r="A3304" s="16" t="s">
        <v>1083</v>
      </c>
      <c r="B3304" s="199" t="s">
        <v>40</v>
      </c>
      <c r="C3304" s="200" t="s">
        <v>241</v>
      </c>
      <c r="D3304" s="243">
        <v>622783.60999999975</v>
      </c>
      <c r="E3304" s="243">
        <v>626604.06000000006</v>
      </c>
      <c r="F3304" s="243">
        <v>878783.7</v>
      </c>
      <c r="G3304" s="243">
        <v>999058.55000000028</v>
      </c>
      <c r="H3304" s="243">
        <v>1440866.3100000003</v>
      </c>
      <c r="I3304" s="243">
        <v>540823.19999999995</v>
      </c>
      <c r="J3304" s="243">
        <v>205135.11</v>
      </c>
      <c r="K3304" s="243">
        <v>148565.62999999998</v>
      </c>
      <c r="L3304" s="243">
        <v>170268.63</v>
      </c>
      <c r="M3304" s="243">
        <v>84678.860000000015</v>
      </c>
      <c r="N3304" s="243">
        <v>59525.87000000001</v>
      </c>
      <c r="O3304" s="243">
        <v>271396.23000000004</v>
      </c>
      <c r="P3304" s="236">
        <v>504040.81333333347</v>
      </c>
      <c r="Q3304" s="105">
        <v>5.8520295473755306E-2</v>
      </c>
      <c r="R3304" s="105">
        <v>5.2755232940056582E-3</v>
      </c>
    </row>
    <row r="3305" spans="1:18" ht="15" x14ac:dyDescent="0.25">
      <c r="A3305" s="16" t="s">
        <v>1084</v>
      </c>
      <c r="B3305" s="199"/>
      <c r="C3305" s="200" t="s">
        <v>242</v>
      </c>
      <c r="D3305" s="243">
        <v>909871.54999999993</v>
      </c>
      <c r="E3305" s="243">
        <v>982562.2699999999</v>
      </c>
      <c r="F3305" s="243">
        <v>1266372.6699999995</v>
      </c>
      <c r="G3305" s="243">
        <v>1921329.2899999996</v>
      </c>
      <c r="H3305" s="243">
        <v>1148715.4000000001</v>
      </c>
      <c r="I3305" s="243">
        <v>253717.63999999996</v>
      </c>
      <c r="J3305" s="243">
        <v>160759.29999999999</v>
      </c>
      <c r="K3305" s="243">
        <v>380223.87000000023</v>
      </c>
      <c r="L3305" s="243">
        <v>775971.85</v>
      </c>
      <c r="M3305" s="243">
        <v>179353.11</v>
      </c>
      <c r="N3305" s="243">
        <v>527888.32999999996</v>
      </c>
      <c r="O3305" s="243">
        <v>1934627.07</v>
      </c>
      <c r="P3305" s="236">
        <v>870116.02916666667</v>
      </c>
      <c r="Q3305" s="105">
        <v>0.10102246837223844</v>
      </c>
      <c r="R3305" s="105">
        <v>9.1070351029704753E-3</v>
      </c>
    </row>
    <row r="3306" spans="1:18" ht="15" x14ac:dyDescent="0.25">
      <c r="A3306" s="16" t="s">
        <v>1085</v>
      </c>
      <c r="B3306" s="199"/>
      <c r="C3306" s="200" t="s">
        <v>243</v>
      </c>
      <c r="D3306" s="243">
        <v>3747450.6599999997</v>
      </c>
      <c r="E3306" s="243">
        <v>4294256.7799999956</v>
      </c>
      <c r="F3306" s="243">
        <v>4730601.6599999992</v>
      </c>
      <c r="G3306" s="243">
        <v>5192962.0399999982</v>
      </c>
      <c r="H3306" s="243">
        <v>2977826.66</v>
      </c>
      <c r="I3306" s="243">
        <v>866608.67999999959</v>
      </c>
      <c r="J3306" s="243">
        <v>730383.13000000059</v>
      </c>
      <c r="K3306" s="243">
        <v>1653670.6999999993</v>
      </c>
      <c r="L3306" s="243">
        <v>3205677.4099999988</v>
      </c>
      <c r="M3306" s="243">
        <v>755986.9800000001</v>
      </c>
      <c r="N3306" s="243">
        <v>1966798.26</v>
      </c>
      <c r="O3306" s="243">
        <v>4794653.6899999985</v>
      </c>
      <c r="P3306" s="236">
        <v>2909739.7208333327</v>
      </c>
      <c r="Q3306" s="105">
        <v>0.33782746101212979</v>
      </c>
      <c r="R3306" s="105">
        <v>3.0454676031558194E-2</v>
      </c>
    </row>
    <row r="3307" spans="1:18" ht="15" x14ac:dyDescent="0.25">
      <c r="A3307" s="16" t="s">
        <v>1086</v>
      </c>
      <c r="B3307" s="199"/>
      <c r="C3307" s="382" t="s">
        <v>244</v>
      </c>
      <c r="D3307" s="478">
        <v>3626947.4300000025</v>
      </c>
      <c r="E3307" s="478">
        <v>4000018.4800000009</v>
      </c>
      <c r="F3307" s="478">
        <v>3892624.3499999996</v>
      </c>
      <c r="G3307" s="478">
        <v>4407623.04</v>
      </c>
      <c r="H3307" s="478">
        <v>4924070.9100000057</v>
      </c>
      <c r="I3307" s="478">
        <v>1537672.86</v>
      </c>
      <c r="J3307" s="478">
        <v>1332082.6099999996</v>
      </c>
      <c r="K3307" s="478">
        <v>1532335.07</v>
      </c>
      <c r="L3307" s="478">
        <v>1507116.4299999997</v>
      </c>
      <c r="M3307" s="478">
        <v>650936.37</v>
      </c>
      <c r="N3307" s="478">
        <v>915135.57999999984</v>
      </c>
      <c r="O3307" s="478">
        <v>1880784.4899999998</v>
      </c>
      <c r="P3307" s="460">
        <v>2517278.9683333337</v>
      </c>
      <c r="Q3307" s="395">
        <v>0.2922618667375968</v>
      </c>
      <c r="R3307" s="395">
        <v>2.6347001043684724E-2</v>
      </c>
    </row>
    <row r="3308" spans="1:18" ht="15" x14ac:dyDescent="0.25">
      <c r="A3308" s="16" t="s">
        <v>1087</v>
      </c>
      <c r="B3308" s="199"/>
      <c r="C3308" s="382" t="s">
        <v>40</v>
      </c>
      <c r="D3308" s="478">
        <v>3513946.1199999973</v>
      </c>
      <c r="E3308" s="478">
        <v>2933491.1299999985</v>
      </c>
      <c r="F3308" s="478">
        <v>1955177.7099999997</v>
      </c>
      <c r="G3308" s="478">
        <v>1819036.8000000005</v>
      </c>
      <c r="H3308" s="478">
        <v>2108240.089999998</v>
      </c>
      <c r="I3308" s="478">
        <v>1018315.7399999996</v>
      </c>
      <c r="J3308" s="478">
        <v>682329.12999999931</v>
      </c>
      <c r="K3308" s="478">
        <v>301802.34000000003</v>
      </c>
      <c r="L3308" s="478">
        <v>962390.03999999946</v>
      </c>
      <c r="M3308" s="478">
        <v>250815.44</v>
      </c>
      <c r="N3308" s="478">
        <v>1381188.76</v>
      </c>
      <c r="O3308" s="478">
        <v>3485928.4500000011</v>
      </c>
      <c r="P3308" s="460">
        <v>1701055.1458333328</v>
      </c>
      <c r="Q3308" s="395">
        <v>0.19749640727106435</v>
      </c>
      <c r="R3308" s="395">
        <v>1.780402659634878E-2</v>
      </c>
    </row>
    <row r="3309" spans="1:18" ht="15" x14ac:dyDescent="0.25">
      <c r="A3309" s="16" t="s">
        <v>1088</v>
      </c>
      <c r="B3309" s="204"/>
      <c r="C3309" s="438" t="s">
        <v>41</v>
      </c>
      <c r="D3309" s="470">
        <v>72265.550000000017</v>
      </c>
      <c r="E3309" s="470">
        <v>206912.22999999989</v>
      </c>
      <c r="F3309" s="470">
        <v>333389.42999999988</v>
      </c>
      <c r="G3309" s="470">
        <v>134519.97999999998</v>
      </c>
      <c r="H3309" s="470">
        <v>224377.17000000004</v>
      </c>
      <c r="I3309" s="470">
        <v>109314.2</v>
      </c>
      <c r="J3309" s="470">
        <v>24855.210000000003</v>
      </c>
      <c r="K3309" s="470">
        <v>38380.360000000008</v>
      </c>
      <c r="L3309" s="470">
        <v>116775.37000000002</v>
      </c>
      <c r="M3309" s="470">
        <v>12359.02</v>
      </c>
      <c r="N3309" s="470">
        <v>32921.31</v>
      </c>
      <c r="O3309" s="470">
        <v>24291.58</v>
      </c>
      <c r="P3309" s="463">
        <v>110863.45083333335</v>
      </c>
      <c r="Q3309" s="434">
        <v>1.2871501133215396E-2</v>
      </c>
      <c r="R3309" s="434">
        <v>1.1603479358293916E-3</v>
      </c>
    </row>
    <row r="3310" spans="1:18" ht="15" x14ac:dyDescent="0.25">
      <c r="A3310" s="16" t="s">
        <v>1089</v>
      </c>
      <c r="B3310" s="199" t="s">
        <v>41</v>
      </c>
      <c r="C3310" s="200" t="s">
        <v>241</v>
      </c>
      <c r="D3310" s="243">
        <v>1369630.3700000006</v>
      </c>
      <c r="E3310" s="243">
        <v>1499829.4700000002</v>
      </c>
      <c r="F3310" s="243">
        <v>1704531.0899999999</v>
      </c>
      <c r="G3310" s="243">
        <v>2035464.7100000002</v>
      </c>
      <c r="H3310" s="243">
        <v>2535849.1799999988</v>
      </c>
      <c r="I3310" s="243">
        <v>1616153.6099999999</v>
      </c>
      <c r="J3310" s="243">
        <v>1876338.4200000002</v>
      </c>
      <c r="K3310" s="243">
        <v>1833619.6399999987</v>
      </c>
      <c r="L3310" s="243">
        <v>1720704.5599999984</v>
      </c>
      <c r="M3310" s="243">
        <v>1537847.8999999997</v>
      </c>
      <c r="N3310" s="243">
        <v>1535859.32</v>
      </c>
      <c r="O3310" s="243">
        <v>1482802.9100000001</v>
      </c>
      <c r="P3310" s="236">
        <v>1729052.5983333329</v>
      </c>
      <c r="Q3310" s="105">
        <v>5.8848085086924927E-2</v>
      </c>
      <c r="R3310" s="105">
        <v>1.8097060828755052E-2</v>
      </c>
    </row>
    <row r="3311" spans="1:18" ht="15" x14ac:dyDescent="0.25">
      <c r="A3311" s="16" t="s">
        <v>1090</v>
      </c>
      <c r="B3311" s="199"/>
      <c r="C3311" s="200" t="s">
        <v>242</v>
      </c>
      <c r="D3311" s="243">
        <v>1717646.0099999998</v>
      </c>
      <c r="E3311" s="243">
        <v>1858156.2000000002</v>
      </c>
      <c r="F3311" s="243">
        <v>1640185.0199999993</v>
      </c>
      <c r="G3311" s="243">
        <v>2606622.1999999997</v>
      </c>
      <c r="H3311" s="243">
        <v>2792420.7399999988</v>
      </c>
      <c r="I3311" s="243">
        <v>2596516.96</v>
      </c>
      <c r="J3311" s="243">
        <v>1686126.6699999995</v>
      </c>
      <c r="K3311" s="243">
        <v>1502307.6700000004</v>
      </c>
      <c r="L3311" s="243">
        <v>1214029.6599999999</v>
      </c>
      <c r="M3311" s="243">
        <v>885617.70999999973</v>
      </c>
      <c r="N3311" s="243">
        <v>1008620.5499999996</v>
      </c>
      <c r="O3311" s="243">
        <v>886108.89</v>
      </c>
      <c r="P3311" s="236">
        <v>1699529.8566666667</v>
      </c>
      <c r="Q3311" s="105">
        <v>5.7843282332356354E-2</v>
      </c>
      <c r="R3311" s="105">
        <v>1.7788062217441392E-2</v>
      </c>
    </row>
    <row r="3312" spans="1:18" ht="15" x14ac:dyDescent="0.25">
      <c r="A3312" s="16" t="s">
        <v>1091</v>
      </c>
      <c r="B3312" s="199"/>
      <c r="C3312" s="200" t="s">
        <v>243</v>
      </c>
      <c r="D3312" s="243">
        <v>7168164.6499999957</v>
      </c>
      <c r="E3312" s="243">
        <v>8237521.2899999861</v>
      </c>
      <c r="F3312" s="243">
        <v>8571186.6399999969</v>
      </c>
      <c r="G3312" s="243">
        <v>12312985.669999983</v>
      </c>
      <c r="H3312" s="243">
        <v>11691902.349999996</v>
      </c>
      <c r="I3312" s="243">
        <v>11366489.719999989</v>
      </c>
      <c r="J3312" s="243">
        <v>9260675.5700000152</v>
      </c>
      <c r="K3312" s="243">
        <v>8691839.6199999917</v>
      </c>
      <c r="L3312" s="243">
        <v>5662440.7899999963</v>
      </c>
      <c r="M3312" s="243">
        <v>4085103.9400000013</v>
      </c>
      <c r="N3312" s="243">
        <v>4422961.9900000021</v>
      </c>
      <c r="O3312" s="243">
        <v>4359461.1100000013</v>
      </c>
      <c r="P3312" s="236">
        <v>7985894.4449999938</v>
      </c>
      <c r="Q3312" s="105">
        <v>0.27179890088222824</v>
      </c>
      <c r="R3312" s="105">
        <v>8.3584049254770351E-2</v>
      </c>
    </row>
    <row r="3313" spans="1:18" ht="15" x14ac:dyDescent="0.25">
      <c r="A3313" s="16" t="s">
        <v>1092</v>
      </c>
      <c r="B3313" s="199"/>
      <c r="C3313" s="382" t="s">
        <v>244</v>
      </c>
      <c r="D3313" s="478">
        <v>10831594.529999997</v>
      </c>
      <c r="E3313" s="478">
        <v>11376982.580000022</v>
      </c>
      <c r="F3313" s="478">
        <v>11751856.810000004</v>
      </c>
      <c r="G3313" s="478">
        <v>12987310.96000001</v>
      </c>
      <c r="H3313" s="478">
        <v>14637508.809999978</v>
      </c>
      <c r="I3313" s="478">
        <v>12124491.39999998</v>
      </c>
      <c r="J3313" s="478">
        <v>12176025.590000004</v>
      </c>
      <c r="K3313" s="478">
        <v>12316478.999999983</v>
      </c>
      <c r="L3313" s="478">
        <v>10991889.770000014</v>
      </c>
      <c r="M3313" s="478">
        <v>9433492.4299999885</v>
      </c>
      <c r="N3313" s="478">
        <v>9546164.4799999967</v>
      </c>
      <c r="O3313" s="478">
        <v>9136595.6899999976</v>
      </c>
      <c r="P3313" s="460">
        <v>11442532.670833332</v>
      </c>
      <c r="Q3313" s="395">
        <v>0.38944514289050181</v>
      </c>
      <c r="R3313" s="395">
        <v>0.11976281691990896</v>
      </c>
    </row>
    <row r="3314" spans="1:18" ht="15" x14ac:dyDescent="0.25">
      <c r="A3314" s="16" t="s">
        <v>1093</v>
      </c>
      <c r="B3314" s="199"/>
      <c r="C3314" s="382" t="s">
        <v>40</v>
      </c>
      <c r="D3314" s="478">
        <v>7147338.0299999993</v>
      </c>
      <c r="E3314" s="478">
        <v>7548101.9800000042</v>
      </c>
      <c r="F3314" s="478">
        <v>8093030.9199999999</v>
      </c>
      <c r="G3314" s="478">
        <v>7616393.0500000007</v>
      </c>
      <c r="H3314" s="478">
        <v>8114903.1299999785</v>
      </c>
      <c r="I3314" s="478">
        <v>6814999.5400000019</v>
      </c>
      <c r="J3314" s="478">
        <v>7265804.1099999994</v>
      </c>
      <c r="K3314" s="478">
        <v>7135612.8000000045</v>
      </c>
      <c r="L3314" s="478">
        <v>4589039.629999999</v>
      </c>
      <c r="M3314" s="478">
        <v>3884060.3800000013</v>
      </c>
      <c r="N3314" s="478">
        <v>3697364.57</v>
      </c>
      <c r="O3314" s="478">
        <v>3637643.4899999974</v>
      </c>
      <c r="P3314" s="460">
        <v>6295357.6358333305</v>
      </c>
      <c r="Q3314" s="395">
        <v>0.21426169577677701</v>
      </c>
      <c r="R3314" s="395">
        <v>6.5890112414313057E-2</v>
      </c>
    </row>
    <row r="3315" spans="1:18" ht="15" x14ac:dyDescent="0.25">
      <c r="A3315" s="16" t="s">
        <v>1094</v>
      </c>
      <c r="B3315" s="204"/>
      <c r="C3315" s="438" t="s">
        <v>41</v>
      </c>
      <c r="D3315" s="470">
        <v>220827.71999999994</v>
      </c>
      <c r="E3315" s="470">
        <v>157379.93999999997</v>
      </c>
      <c r="F3315" s="470">
        <v>213950.72999999998</v>
      </c>
      <c r="G3315" s="470">
        <v>414035.31999999989</v>
      </c>
      <c r="H3315" s="470">
        <v>468473.6999999999</v>
      </c>
      <c r="I3315" s="470">
        <v>360611.38000000006</v>
      </c>
      <c r="J3315" s="470">
        <v>278282.15000000002</v>
      </c>
      <c r="K3315" s="470">
        <v>205963.03</v>
      </c>
      <c r="L3315" s="470">
        <v>158905.71000000002</v>
      </c>
      <c r="M3315" s="470">
        <v>83495.11</v>
      </c>
      <c r="N3315" s="470">
        <v>84092.309999999983</v>
      </c>
      <c r="O3315" s="470">
        <v>105123.39000000006</v>
      </c>
      <c r="P3315" s="463">
        <v>229261.70749999999</v>
      </c>
      <c r="Q3315" s="434">
        <v>7.8028930312117276E-3</v>
      </c>
      <c r="R3315" s="434">
        <v>2.3995586197499219E-3</v>
      </c>
    </row>
    <row r="3316" spans="1:18" ht="15" x14ac:dyDescent="0.25">
      <c r="B3316" s="36" t="s">
        <v>0</v>
      </c>
      <c r="C3316" s="249"/>
      <c r="D3316" s="238">
        <v>94155111.789999962</v>
      </c>
      <c r="E3316" s="238">
        <v>98655721.940000057</v>
      </c>
      <c r="F3316" s="238">
        <v>104492857.56</v>
      </c>
      <c r="G3316" s="238">
        <v>85007798.099999979</v>
      </c>
      <c r="H3316" s="238">
        <v>83207451.099999949</v>
      </c>
      <c r="I3316" s="238">
        <v>84053277.399999991</v>
      </c>
      <c r="J3316" s="238">
        <v>81575792.13000004</v>
      </c>
      <c r="K3316" s="238">
        <v>65534308.25999999</v>
      </c>
      <c r="L3316" s="238">
        <v>81438456.559999958</v>
      </c>
      <c r="M3316" s="238">
        <v>128077056.93999998</v>
      </c>
      <c r="N3316" s="238">
        <v>133630680.63000003</v>
      </c>
      <c r="O3316" s="238">
        <v>106690879.67999998</v>
      </c>
      <c r="P3316" s="238">
        <v>95543282.674166664</v>
      </c>
      <c r="Q3316" s="228"/>
      <c r="R3316" s="251">
        <v>1</v>
      </c>
    </row>
    <row r="3317" spans="1:18" ht="15" x14ac:dyDescent="0.2">
      <c r="B3317" s="38"/>
      <c r="C3317" s="49"/>
      <c r="D3317" s="11">
        <v>94155111.789999977</v>
      </c>
      <c r="E3317" s="11">
        <v>98655721.940000057</v>
      </c>
      <c r="F3317" s="11">
        <v>104492857.56</v>
      </c>
      <c r="G3317" s="11">
        <v>85007798.099999979</v>
      </c>
      <c r="H3317" s="11">
        <v>83207451.099999949</v>
      </c>
      <c r="I3317" s="49"/>
      <c r="J3317" s="49"/>
      <c r="K3317" s="49"/>
      <c r="L3317" s="49"/>
      <c r="M3317" s="49"/>
      <c r="N3317" s="49"/>
      <c r="O3317" s="49"/>
    </row>
    <row r="3318" spans="1:18" ht="15" x14ac:dyDescent="0.2">
      <c r="B3318" s="38"/>
      <c r="C3318" s="49"/>
      <c r="D3318" s="49"/>
      <c r="E3318" s="49"/>
      <c r="F3318" s="49"/>
      <c r="G3318" s="49"/>
      <c r="H3318" s="49"/>
      <c r="I3318" s="49"/>
      <c r="J3318" s="49"/>
      <c r="K3318" s="49"/>
      <c r="L3318" s="49"/>
      <c r="M3318" s="49"/>
      <c r="N3318" s="49"/>
      <c r="O3318" s="49"/>
    </row>
    <row r="3319" spans="1:18" ht="18" x14ac:dyDescent="0.25">
      <c r="B3319" s="332" t="s">
        <v>295</v>
      </c>
      <c r="C3319" s="49"/>
      <c r="D3319" s="49"/>
      <c r="E3319" s="49"/>
      <c r="F3319" s="49"/>
      <c r="G3319" s="49"/>
      <c r="H3319" s="49"/>
      <c r="I3319" s="49"/>
      <c r="J3319" s="49"/>
      <c r="K3319" s="49"/>
      <c r="L3319" s="49"/>
      <c r="M3319" s="49"/>
      <c r="N3319" s="49"/>
      <c r="O3319" s="49"/>
    </row>
    <row r="3320" spans="1:18" ht="15.75" x14ac:dyDescent="0.25">
      <c r="B3320" s="69"/>
      <c r="C3320" s="49"/>
    </row>
    <row r="3321" spans="1:18" ht="15" x14ac:dyDescent="0.2">
      <c r="B3321" s="42" t="s">
        <v>418</v>
      </c>
      <c r="C3321" s="49"/>
      <c r="D3321" s="11">
        <v>6</v>
      </c>
      <c r="E3321" s="11">
        <v>7</v>
      </c>
      <c r="F3321" s="11">
        <v>8</v>
      </c>
      <c r="G3321" s="11">
        <v>9</v>
      </c>
      <c r="H3321" s="11">
        <v>10</v>
      </c>
      <c r="I3321" s="11">
        <v>11</v>
      </c>
      <c r="J3321" s="11">
        <v>12</v>
      </c>
      <c r="K3321" s="11">
        <v>13</v>
      </c>
      <c r="L3321" s="11">
        <v>14</v>
      </c>
      <c r="M3321" s="11">
        <v>15</v>
      </c>
      <c r="N3321" s="11">
        <v>16</v>
      </c>
      <c r="O3321" s="11">
        <v>17</v>
      </c>
      <c r="P3321" s="9"/>
      <c r="Q3321" s="9"/>
      <c r="R3321" s="9"/>
    </row>
    <row r="3322" spans="1:18" ht="48" thickBot="1" x14ac:dyDescent="0.25">
      <c r="B3322" s="183" t="s">
        <v>42</v>
      </c>
      <c r="C3322" s="83" t="s">
        <v>245</v>
      </c>
      <c r="D3322" s="83" t="s">
        <v>339</v>
      </c>
      <c r="E3322" s="83" t="s">
        <v>340</v>
      </c>
      <c r="F3322" s="83" t="s">
        <v>341</v>
      </c>
      <c r="G3322" s="83" t="s">
        <v>342</v>
      </c>
      <c r="H3322" s="83" t="s">
        <v>343</v>
      </c>
      <c r="I3322" s="83" t="s">
        <v>344</v>
      </c>
      <c r="J3322" s="83" t="s">
        <v>345</v>
      </c>
      <c r="K3322" s="83" t="s">
        <v>346</v>
      </c>
      <c r="L3322" s="83" t="s">
        <v>347</v>
      </c>
      <c r="M3322" s="83" t="s">
        <v>348</v>
      </c>
      <c r="N3322" s="83" t="s">
        <v>349</v>
      </c>
      <c r="O3322" s="83" t="s">
        <v>350</v>
      </c>
      <c r="P3322" s="185" t="s">
        <v>1</v>
      </c>
      <c r="Q3322" s="96" t="s">
        <v>267</v>
      </c>
      <c r="R3322" s="96" t="s">
        <v>254</v>
      </c>
    </row>
    <row r="3323" spans="1:18" ht="15" x14ac:dyDescent="0.25">
      <c r="A3323" s="16" t="s">
        <v>1101</v>
      </c>
      <c r="B3323" s="199" t="s">
        <v>321</v>
      </c>
      <c r="C3323" s="200" t="s">
        <v>241</v>
      </c>
      <c r="D3323" s="243">
        <v>1267950.6800000002</v>
      </c>
      <c r="E3323" s="243">
        <v>1496249.1700000013</v>
      </c>
      <c r="F3323" s="243">
        <v>1963347.6300000043</v>
      </c>
      <c r="G3323" s="243">
        <v>1526391.41</v>
      </c>
      <c r="H3323" s="243">
        <v>1470643.7000000004</v>
      </c>
      <c r="I3323" s="243">
        <v>1582238.8400000008</v>
      </c>
      <c r="J3323" s="243">
        <v>1239392.1000000001</v>
      </c>
      <c r="K3323" s="243">
        <v>948412.82000000111</v>
      </c>
      <c r="L3323" s="243">
        <v>1279462.6599999999</v>
      </c>
      <c r="M3323" s="243">
        <v>2255660.5199999986</v>
      </c>
      <c r="N3323" s="243">
        <v>1821243.3600000017</v>
      </c>
      <c r="O3323" s="243">
        <v>1409243.9299999997</v>
      </c>
      <c r="P3323" s="253">
        <v>1521686.4016666673</v>
      </c>
      <c r="Q3323" s="105">
        <v>5.1333114091959196E-2</v>
      </c>
      <c r="R3323" s="105">
        <v>1.5926670709610295E-2</v>
      </c>
    </row>
    <row r="3324" spans="1:18" ht="15" x14ac:dyDescent="0.25">
      <c r="A3324" s="16" t="s">
        <v>1102</v>
      </c>
      <c r="B3324" s="199"/>
      <c r="C3324" s="200" t="s">
        <v>242</v>
      </c>
      <c r="D3324" s="243">
        <v>2816465.2599999993</v>
      </c>
      <c r="E3324" s="243">
        <v>2680462.2899999982</v>
      </c>
      <c r="F3324" s="243">
        <v>2470503.0100000002</v>
      </c>
      <c r="G3324" s="243">
        <v>2706467.8099999996</v>
      </c>
      <c r="H3324" s="243">
        <v>2285685.580000001</v>
      </c>
      <c r="I3324" s="243">
        <v>3411418.8700000024</v>
      </c>
      <c r="J3324" s="243">
        <v>2343431.27</v>
      </c>
      <c r="K3324" s="243">
        <v>1483476.15</v>
      </c>
      <c r="L3324" s="243">
        <v>2662279.0800000005</v>
      </c>
      <c r="M3324" s="243">
        <v>3445814.0100000007</v>
      </c>
      <c r="N3324" s="243">
        <v>3352377.680000002</v>
      </c>
      <c r="O3324" s="243">
        <v>3500514.6100000008</v>
      </c>
      <c r="P3324" s="254">
        <v>2763241.3016666672</v>
      </c>
      <c r="Q3324" s="105">
        <v>9.321617177278349E-2</v>
      </c>
      <c r="R3324" s="105">
        <v>2.8921356105067148E-2</v>
      </c>
    </row>
    <row r="3325" spans="1:18" ht="15" x14ac:dyDescent="0.25">
      <c r="A3325" s="16" t="s">
        <v>1103</v>
      </c>
      <c r="B3325" s="199"/>
      <c r="C3325" s="200" t="s">
        <v>243</v>
      </c>
      <c r="D3325" s="243">
        <v>10593933.000000013</v>
      </c>
      <c r="E3325" s="243">
        <v>10764165.210000008</v>
      </c>
      <c r="F3325" s="243">
        <v>11120275.290000023</v>
      </c>
      <c r="G3325" s="243">
        <v>9136534.7299999911</v>
      </c>
      <c r="H3325" s="243">
        <v>8480243.0700000059</v>
      </c>
      <c r="I3325" s="243">
        <v>9936600.8999999855</v>
      </c>
      <c r="J3325" s="243">
        <v>9385308.0599999968</v>
      </c>
      <c r="K3325" s="243">
        <v>7389299.0599999912</v>
      </c>
      <c r="L3325" s="243">
        <v>10091611.20000001</v>
      </c>
      <c r="M3325" s="243">
        <v>12301364.580000004</v>
      </c>
      <c r="N3325" s="243">
        <v>12960169.330000002</v>
      </c>
      <c r="O3325" s="243">
        <v>11625309.040000005</v>
      </c>
      <c r="P3325" s="254">
        <v>10315401.122500001</v>
      </c>
      <c r="Q3325" s="105">
        <v>0.34798343610460336</v>
      </c>
      <c r="R3325" s="105">
        <v>0.10796573902195547</v>
      </c>
    </row>
    <row r="3326" spans="1:18" ht="15" x14ac:dyDescent="0.25">
      <c r="A3326" s="16" t="s">
        <v>1104</v>
      </c>
      <c r="B3326" s="199"/>
      <c r="C3326" s="382" t="s">
        <v>244</v>
      </c>
      <c r="D3326" s="478">
        <v>8661889.7400000133</v>
      </c>
      <c r="E3326" s="478">
        <v>9627584.6700000018</v>
      </c>
      <c r="F3326" s="478">
        <v>9681557.7799999956</v>
      </c>
      <c r="G3326" s="478">
        <v>7761410.5100000203</v>
      </c>
      <c r="H3326" s="478">
        <v>8142626.4899999909</v>
      </c>
      <c r="I3326" s="478">
        <v>6158007.8099999968</v>
      </c>
      <c r="J3326" s="478">
        <v>6399379.7400000021</v>
      </c>
      <c r="K3326" s="478">
        <v>5693332.2199999923</v>
      </c>
      <c r="L3326" s="478">
        <v>6024886.8700000113</v>
      </c>
      <c r="M3326" s="478">
        <v>11564628.82</v>
      </c>
      <c r="N3326" s="478">
        <v>11769974.270000018</v>
      </c>
      <c r="O3326" s="478">
        <v>8417494.2199999876</v>
      </c>
      <c r="P3326" s="466">
        <v>8325231.0950000025</v>
      </c>
      <c r="Q3326" s="395">
        <v>0.28084632758332079</v>
      </c>
      <c r="R3326" s="395">
        <v>8.7135702918976696E-2</v>
      </c>
    </row>
    <row r="3327" spans="1:18" ht="15" x14ac:dyDescent="0.25">
      <c r="A3327" s="16" t="s">
        <v>1105</v>
      </c>
      <c r="B3327" s="199"/>
      <c r="C3327" s="382" t="s">
        <v>40</v>
      </c>
      <c r="D3327" s="478">
        <v>6929567.7499999925</v>
      </c>
      <c r="E3327" s="478">
        <v>6604989.1400000006</v>
      </c>
      <c r="F3327" s="478">
        <v>5809842.320000004</v>
      </c>
      <c r="G3327" s="478">
        <v>5161696.6500000013</v>
      </c>
      <c r="H3327" s="478">
        <v>4106095.8499999964</v>
      </c>
      <c r="I3327" s="478">
        <v>3117724.52</v>
      </c>
      <c r="J3327" s="478">
        <v>4075899.4999999884</v>
      </c>
      <c r="K3327" s="478">
        <v>3995275.290000001</v>
      </c>
      <c r="L3327" s="478">
        <v>4141960.2700000089</v>
      </c>
      <c r="M3327" s="478">
        <v>9797063.7699999977</v>
      </c>
      <c r="N3327" s="478">
        <v>13267791.390000029</v>
      </c>
      <c r="O3327" s="478">
        <v>8564709.6999999955</v>
      </c>
      <c r="P3327" s="466">
        <v>6297718.0125000002</v>
      </c>
      <c r="Q3327" s="395">
        <v>0.2124494750696112</v>
      </c>
      <c r="R3327" s="395">
        <v>6.5914817203604398E-2</v>
      </c>
    </row>
    <row r="3328" spans="1:18" ht="15" x14ac:dyDescent="0.25">
      <c r="A3328" s="16" t="s">
        <v>1106</v>
      </c>
      <c r="B3328" s="204"/>
      <c r="C3328" s="438" t="s">
        <v>41</v>
      </c>
      <c r="D3328" s="470">
        <v>227382.84000000005</v>
      </c>
      <c r="E3328" s="470">
        <v>683889.32000000088</v>
      </c>
      <c r="F3328" s="470">
        <v>624256.72999999975</v>
      </c>
      <c r="G3328" s="470">
        <v>491450.12999999983</v>
      </c>
      <c r="H3328" s="470">
        <v>416314.72000000003</v>
      </c>
      <c r="I3328" s="470">
        <v>118806.70999999992</v>
      </c>
      <c r="J3328" s="470">
        <v>235130.91999999998</v>
      </c>
      <c r="K3328" s="470">
        <v>362364.93000000017</v>
      </c>
      <c r="L3328" s="470">
        <v>185890.44999999987</v>
      </c>
      <c r="M3328" s="470">
        <v>516297.70000000048</v>
      </c>
      <c r="N3328" s="470">
        <v>682919.24000000022</v>
      </c>
      <c r="O3328" s="470">
        <v>496379.45999999973</v>
      </c>
      <c r="P3328" s="463">
        <v>420090.26250000013</v>
      </c>
      <c r="Q3328" s="434">
        <v>1.417147537772202E-2</v>
      </c>
      <c r="R3328" s="434">
        <v>4.3968581646147012E-3</v>
      </c>
    </row>
    <row r="3329" spans="1:18" ht="15" x14ac:dyDescent="0.25">
      <c r="A3329" s="16" t="s">
        <v>1095</v>
      </c>
      <c r="B3329" s="199" t="s">
        <v>327</v>
      </c>
      <c r="C3329" s="200" t="s">
        <v>241</v>
      </c>
      <c r="D3329" s="243">
        <v>2149753.2999999989</v>
      </c>
      <c r="E3329" s="243">
        <v>2391876.4299999988</v>
      </c>
      <c r="F3329" s="243">
        <v>3318229.870000002</v>
      </c>
      <c r="G3329" s="243">
        <v>2549894.2400000016</v>
      </c>
      <c r="H3329" s="243">
        <v>2662477.2500000005</v>
      </c>
      <c r="I3329" s="243">
        <v>2573528.3699999987</v>
      </c>
      <c r="J3329" s="243">
        <v>2513298.2799999993</v>
      </c>
      <c r="K3329" s="243">
        <v>1690410.8499999987</v>
      </c>
      <c r="L3329" s="243">
        <v>2477416.2999999984</v>
      </c>
      <c r="M3329" s="243">
        <v>3771097.879999998</v>
      </c>
      <c r="N3329" s="243">
        <v>2555570.350000002</v>
      </c>
      <c r="O3329" s="243">
        <v>2142416.2200000016</v>
      </c>
      <c r="P3329" s="236">
        <v>2566330.7783333333</v>
      </c>
      <c r="Q3329" s="105">
        <v>7.3088143557992952E-2</v>
      </c>
      <c r="R3329" s="105">
        <v>2.6860399878506858E-2</v>
      </c>
    </row>
    <row r="3330" spans="1:18" ht="15" x14ac:dyDescent="0.25">
      <c r="A3330" s="16" t="s">
        <v>1096</v>
      </c>
      <c r="B3330" s="199"/>
      <c r="C3330" s="200" t="s">
        <v>242</v>
      </c>
      <c r="D3330" s="243">
        <v>3464257.1700000018</v>
      </c>
      <c r="E3330" s="243">
        <v>3493801.3799999957</v>
      </c>
      <c r="F3330" s="243">
        <v>3503635.5900000026</v>
      </c>
      <c r="G3330" s="243">
        <v>3190909.9200000023</v>
      </c>
      <c r="H3330" s="243">
        <v>2960047.2400000012</v>
      </c>
      <c r="I3330" s="243">
        <v>3571345.4099999978</v>
      </c>
      <c r="J3330" s="243">
        <v>2872157.5199999991</v>
      </c>
      <c r="K3330" s="243">
        <v>1975508.23</v>
      </c>
      <c r="L3330" s="243">
        <v>3758708.0400000005</v>
      </c>
      <c r="M3330" s="243">
        <v>4919606.3399999961</v>
      </c>
      <c r="N3330" s="243">
        <v>4577438.9399999967</v>
      </c>
      <c r="O3330" s="243">
        <v>4397880.7800000021</v>
      </c>
      <c r="P3330" s="236">
        <v>3557108.0466666664</v>
      </c>
      <c r="Q3330" s="105">
        <v>0.10130511068994273</v>
      </c>
      <c r="R3330" s="105">
        <v>3.7230331082484872E-2</v>
      </c>
    </row>
    <row r="3331" spans="1:18" ht="15" x14ac:dyDescent="0.25">
      <c r="A3331" s="16" t="s">
        <v>1097</v>
      </c>
      <c r="B3331" s="199"/>
      <c r="C3331" s="200" t="s">
        <v>243</v>
      </c>
      <c r="D3331" s="243">
        <v>11486438.779999986</v>
      </c>
      <c r="E3331" s="243">
        <v>11801247.589999989</v>
      </c>
      <c r="F3331" s="243">
        <v>12554350.560000021</v>
      </c>
      <c r="G3331" s="243">
        <v>9424952.1700000148</v>
      </c>
      <c r="H3331" s="243">
        <v>8711083.2800000049</v>
      </c>
      <c r="I3331" s="243">
        <v>12868321.319999985</v>
      </c>
      <c r="J3331" s="243">
        <v>11357921.929999983</v>
      </c>
      <c r="K3331" s="243">
        <v>8130460.4200000027</v>
      </c>
      <c r="L3331" s="243">
        <v>12071479.179999975</v>
      </c>
      <c r="M3331" s="243">
        <v>15477207.169999979</v>
      </c>
      <c r="N3331" s="243">
        <v>15506716.530000016</v>
      </c>
      <c r="O3331" s="243">
        <v>14185103.830000004</v>
      </c>
      <c r="P3331" s="236">
        <v>11964606.896666663</v>
      </c>
      <c r="Q3331" s="105">
        <v>0.34074754270236285</v>
      </c>
      <c r="R3331" s="105">
        <v>0.12522708621463027</v>
      </c>
    </row>
    <row r="3332" spans="1:18" ht="15" x14ac:dyDescent="0.25">
      <c r="A3332" s="16" t="s">
        <v>1098</v>
      </c>
      <c r="B3332" s="199"/>
      <c r="C3332" s="382" t="s">
        <v>244</v>
      </c>
      <c r="D3332" s="478">
        <v>10263817.380000003</v>
      </c>
      <c r="E3332" s="478">
        <v>10796460.569999997</v>
      </c>
      <c r="F3332" s="478">
        <v>12069398.809999987</v>
      </c>
      <c r="G3332" s="478">
        <v>9896594.5099999979</v>
      </c>
      <c r="H3332" s="478">
        <v>10797153.940000014</v>
      </c>
      <c r="I3332" s="478">
        <v>9256367.5099999923</v>
      </c>
      <c r="J3332" s="478">
        <v>9433893.150000006</v>
      </c>
      <c r="K3332" s="478">
        <v>7861628.5699999984</v>
      </c>
      <c r="L3332" s="478">
        <v>8620695.3599999845</v>
      </c>
      <c r="M3332" s="478">
        <v>14637039.980000027</v>
      </c>
      <c r="N3332" s="478">
        <v>13816557.759999987</v>
      </c>
      <c r="O3332" s="478">
        <v>10605958.030000003</v>
      </c>
      <c r="P3332" s="460">
        <v>10671297.130833333</v>
      </c>
      <c r="Q3332" s="395">
        <v>0.3039145628588335</v>
      </c>
      <c r="R3332" s="395">
        <v>0.11169071055707691</v>
      </c>
    </row>
    <row r="3333" spans="1:18" ht="15" x14ac:dyDescent="0.25">
      <c r="A3333" s="16" t="s">
        <v>1099</v>
      </c>
      <c r="B3333" s="199"/>
      <c r="C3333" s="382" t="s">
        <v>40</v>
      </c>
      <c r="D3333" s="478">
        <v>6044230.4899999918</v>
      </c>
      <c r="E3333" s="478">
        <v>6071534.8899999959</v>
      </c>
      <c r="F3333" s="478">
        <v>5999499.6999999871</v>
      </c>
      <c r="G3333" s="478">
        <v>5138622.5899999971</v>
      </c>
      <c r="H3333" s="478">
        <v>4672680.3900000025</v>
      </c>
      <c r="I3333" s="478">
        <v>3439489.9499999946</v>
      </c>
      <c r="J3333" s="478">
        <v>4150694.5499999966</v>
      </c>
      <c r="K3333" s="478">
        <v>3821429.5499999961</v>
      </c>
      <c r="L3333" s="478">
        <v>3993227.899999992</v>
      </c>
      <c r="M3333" s="478">
        <v>8892865.489999989</v>
      </c>
      <c r="N3333" s="478">
        <v>11193739.249999993</v>
      </c>
      <c r="O3333" s="478">
        <v>7572741.2399999984</v>
      </c>
      <c r="P3333" s="460">
        <v>5915896.3324999949</v>
      </c>
      <c r="Q3333" s="395">
        <v>0.16848252145608753</v>
      </c>
      <c r="R3333" s="395">
        <v>6.191849564846022E-2</v>
      </c>
    </row>
    <row r="3334" spans="1:18" ht="15" x14ac:dyDescent="0.25">
      <c r="A3334" s="16" t="s">
        <v>1100</v>
      </c>
      <c r="B3334" s="204"/>
      <c r="C3334" s="438" t="s">
        <v>41</v>
      </c>
      <c r="D3334" s="470">
        <v>376699.30999999988</v>
      </c>
      <c r="E3334" s="470">
        <v>407667.99999999994</v>
      </c>
      <c r="F3334" s="470">
        <v>441507.61999999994</v>
      </c>
      <c r="G3334" s="470">
        <v>408659.4599999999</v>
      </c>
      <c r="H3334" s="470">
        <v>369109.12</v>
      </c>
      <c r="I3334" s="470">
        <v>631234.97</v>
      </c>
      <c r="J3334" s="470">
        <v>515415.73999999993</v>
      </c>
      <c r="K3334" s="470">
        <v>253676.93000000014</v>
      </c>
      <c r="L3334" s="470">
        <v>275112.63000000018</v>
      </c>
      <c r="M3334" s="470">
        <v>461310.16000000027</v>
      </c>
      <c r="N3334" s="470">
        <v>605635.21999999986</v>
      </c>
      <c r="O3334" s="470">
        <v>504932.32000000007</v>
      </c>
      <c r="P3334" s="463">
        <v>437580.12333333335</v>
      </c>
      <c r="Q3334" s="434">
        <v>1.2462118734780217E-2</v>
      </c>
      <c r="R3334" s="434">
        <v>4.5799151032482549E-3</v>
      </c>
    </row>
    <row r="3335" spans="1:18" ht="15" x14ac:dyDescent="0.25">
      <c r="A3335" s="16" t="s">
        <v>1107</v>
      </c>
      <c r="B3335" s="199" t="s">
        <v>334</v>
      </c>
      <c r="C3335" s="200" t="s">
        <v>241</v>
      </c>
      <c r="D3335" s="243">
        <v>209736.5100000001</v>
      </c>
      <c r="E3335" s="243">
        <v>230678.76000000018</v>
      </c>
      <c r="F3335" s="243">
        <v>328252.27999999991</v>
      </c>
      <c r="G3335" s="243">
        <v>295138.44000000012</v>
      </c>
      <c r="H3335" s="243">
        <v>349086.52000000031</v>
      </c>
      <c r="I3335" s="243">
        <v>234547.56999999998</v>
      </c>
      <c r="J3335" s="243">
        <v>215900.20000000016</v>
      </c>
      <c r="K3335" s="243">
        <v>134092.22999999986</v>
      </c>
      <c r="L3335" s="243">
        <v>194120.09000000005</v>
      </c>
      <c r="M3335" s="243">
        <v>194885.61</v>
      </c>
      <c r="N3335" s="243">
        <v>194507.43999999994</v>
      </c>
      <c r="O3335" s="243">
        <v>205410.50999999995</v>
      </c>
      <c r="P3335" s="236">
        <v>232196.34666666668</v>
      </c>
      <c r="Q3335" s="105">
        <v>3.7652224659543203E-2</v>
      </c>
      <c r="R3335" s="105">
        <v>2.4302739048492907E-3</v>
      </c>
    </row>
    <row r="3336" spans="1:18" ht="15" x14ac:dyDescent="0.25">
      <c r="A3336" s="16" t="s">
        <v>1108</v>
      </c>
      <c r="B3336" s="199"/>
      <c r="C3336" s="200" t="s">
        <v>242</v>
      </c>
      <c r="D3336" s="243">
        <v>496888.17000000004</v>
      </c>
      <c r="E3336" s="243">
        <v>519845.86000000022</v>
      </c>
      <c r="F3336" s="243">
        <v>490936.14000000042</v>
      </c>
      <c r="G3336" s="243">
        <v>515700.46999999974</v>
      </c>
      <c r="H3336" s="243">
        <v>473197.62000000011</v>
      </c>
      <c r="I3336" s="243">
        <v>500641.8299999999</v>
      </c>
      <c r="J3336" s="243">
        <v>337278.0900000002</v>
      </c>
      <c r="K3336" s="243">
        <v>283776.43000000011</v>
      </c>
      <c r="L3336" s="243">
        <v>503628.42000000016</v>
      </c>
      <c r="M3336" s="243">
        <v>708445.31999999937</v>
      </c>
      <c r="N3336" s="243">
        <v>678939.86999999976</v>
      </c>
      <c r="O3336" s="243">
        <v>623758.27000000014</v>
      </c>
      <c r="P3336" s="236">
        <v>511086.37416666676</v>
      </c>
      <c r="Q3336" s="105">
        <v>8.2876148814606795E-2</v>
      </c>
      <c r="R3336" s="105">
        <v>5.3492653785995152E-3</v>
      </c>
    </row>
    <row r="3337" spans="1:18" ht="15" x14ac:dyDescent="0.25">
      <c r="A3337" s="16" t="s">
        <v>1109</v>
      </c>
      <c r="B3337" s="199"/>
      <c r="C3337" s="200" t="s">
        <v>243</v>
      </c>
      <c r="D3337" s="243">
        <v>2041544.8100000005</v>
      </c>
      <c r="E3337" s="243">
        <v>2103706.8300000019</v>
      </c>
      <c r="F3337" s="243">
        <v>2071637.7500000007</v>
      </c>
      <c r="G3337" s="243">
        <v>1794889.1399999976</v>
      </c>
      <c r="H3337" s="243">
        <v>1825276.750000003</v>
      </c>
      <c r="I3337" s="243">
        <v>2333561.180000002</v>
      </c>
      <c r="J3337" s="243">
        <v>1914898.0999999975</v>
      </c>
      <c r="K3337" s="243">
        <v>1572445.6000000015</v>
      </c>
      <c r="L3337" s="243">
        <v>2100322.2699999986</v>
      </c>
      <c r="M3337" s="243">
        <v>2544032.4200000013</v>
      </c>
      <c r="N3337" s="243">
        <v>2608072.7099999995</v>
      </c>
      <c r="O3337" s="243">
        <v>2569867.8900000039</v>
      </c>
      <c r="P3337" s="236">
        <v>2123354.620833334</v>
      </c>
      <c r="Q3337" s="105">
        <v>0.34431646476448668</v>
      </c>
      <c r="R3337" s="105">
        <v>2.2224007396466121E-2</v>
      </c>
    </row>
    <row r="3338" spans="1:18" ht="15" x14ac:dyDescent="0.25">
      <c r="A3338" s="16" t="s">
        <v>1110</v>
      </c>
      <c r="B3338" s="199"/>
      <c r="C3338" s="382" t="s">
        <v>244</v>
      </c>
      <c r="D3338" s="478">
        <v>2059028.7899999991</v>
      </c>
      <c r="E3338" s="478">
        <v>2251518.3600000003</v>
      </c>
      <c r="F3338" s="478">
        <v>2496480.0299999975</v>
      </c>
      <c r="G3338" s="478">
        <v>2060425.7800000007</v>
      </c>
      <c r="H3338" s="478">
        <v>2327006.6899999981</v>
      </c>
      <c r="I3338" s="478">
        <v>1659670.2799999993</v>
      </c>
      <c r="J3338" s="478">
        <v>1694864.2899999982</v>
      </c>
      <c r="K3338" s="478">
        <v>1449892.2999999982</v>
      </c>
      <c r="L3338" s="478">
        <v>1643305.2899999998</v>
      </c>
      <c r="M3338" s="478">
        <v>2773135.4100000015</v>
      </c>
      <c r="N3338" s="478">
        <v>2662623.7200000035</v>
      </c>
      <c r="O3338" s="478">
        <v>2106672.37</v>
      </c>
      <c r="P3338" s="460">
        <v>2098718.6091666664</v>
      </c>
      <c r="Q3338" s="395">
        <v>0.34032156708713374</v>
      </c>
      <c r="R3338" s="395">
        <v>2.1966155551970842E-2</v>
      </c>
    </row>
    <row r="3339" spans="1:18" ht="15" x14ac:dyDescent="0.25">
      <c r="A3339" s="16" t="s">
        <v>1111</v>
      </c>
      <c r="B3339" s="199"/>
      <c r="C3339" s="382" t="s">
        <v>40</v>
      </c>
      <c r="D3339" s="478">
        <v>1226169.3599999987</v>
      </c>
      <c r="E3339" s="478">
        <v>1269717.5899999989</v>
      </c>
      <c r="F3339" s="478">
        <v>1131770.239999997</v>
      </c>
      <c r="G3339" s="478">
        <v>932464.34000000055</v>
      </c>
      <c r="H3339" s="478">
        <v>747586.72999999963</v>
      </c>
      <c r="I3339" s="478">
        <v>555860.1599999998</v>
      </c>
      <c r="J3339" s="478">
        <v>675851.83000000229</v>
      </c>
      <c r="K3339" s="478">
        <v>697249.2900000012</v>
      </c>
      <c r="L3339" s="478">
        <v>759117.50999999966</v>
      </c>
      <c r="M3339" s="478">
        <v>1769196.4900000028</v>
      </c>
      <c r="N3339" s="478">
        <v>2356908.1799999978</v>
      </c>
      <c r="O3339" s="478">
        <v>1648998.0599999994</v>
      </c>
      <c r="P3339" s="460">
        <v>1147574.148333333</v>
      </c>
      <c r="Q3339" s="395">
        <v>0.18608699174995894</v>
      </c>
      <c r="R3339" s="395">
        <v>1.2011039564622556E-2</v>
      </c>
    </row>
    <row r="3340" spans="1:18" ht="15" x14ac:dyDescent="0.25">
      <c r="A3340" s="16" t="s">
        <v>1112</v>
      </c>
      <c r="B3340" s="204"/>
      <c r="C3340" s="438" t="s">
        <v>41</v>
      </c>
      <c r="D3340" s="470">
        <v>32909.659999999982</v>
      </c>
      <c r="E3340" s="470">
        <v>80167.090000000011</v>
      </c>
      <c r="F3340" s="470">
        <v>42194.470000000038</v>
      </c>
      <c r="G3340" s="470">
        <v>43162.679999999993</v>
      </c>
      <c r="H3340" s="470">
        <v>50847.049999999981</v>
      </c>
      <c r="I3340" s="470">
        <v>25629.250000000007</v>
      </c>
      <c r="J3340" s="470">
        <v>29231.80999999999</v>
      </c>
      <c r="K3340" s="470">
        <v>29775.070000000007</v>
      </c>
      <c r="L3340" s="470">
        <v>26610.880000000012</v>
      </c>
      <c r="M3340" s="470">
        <v>91446.099999999977</v>
      </c>
      <c r="N3340" s="470">
        <v>114881.26999999995</v>
      </c>
      <c r="O3340" s="470">
        <v>80414.549999999945</v>
      </c>
      <c r="P3340" s="463">
        <v>53939.156666666655</v>
      </c>
      <c r="Q3340" s="434">
        <v>8.7466029242706592E-3</v>
      </c>
      <c r="R3340" s="434">
        <v>5.6455205595788997E-4</v>
      </c>
    </row>
    <row r="3341" spans="1:18" ht="15" x14ac:dyDescent="0.25">
      <c r="A3341" s="16" t="s">
        <v>1113</v>
      </c>
      <c r="B3341" s="199" t="s">
        <v>314</v>
      </c>
      <c r="C3341" s="200" t="s">
        <v>241</v>
      </c>
      <c r="D3341" s="243">
        <v>240620.61999999988</v>
      </c>
      <c r="E3341" s="243">
        <v>267251.36000000004</v>
      </c>
      <c r="F3341" s="243">
        <v>291381.08999999973</v>
      </c>
      <c r="G3341" s="243">
        <v>173448.33000000007</v>
      </c>
      <c r="H3341" s="243">
        <v>176890.65000000017</v>
      </c>
      <c r="I3341" s="243">
        <v>211222.80999999997</v>
      </c>
      <c r="J3341" s="243">
        <v>193467.20999999996</v>
      </c>
      <c r="K3341" s="243">
        <v>161368.32999999984</v>
      </c>
      <c r="L3341" s="243">
        <v>224729.77000000011</v>
      </c>
      <c r="M3341" s="243">
        <v>280703.25000000017</v>
      </c>
      <c r="N3341" s="243">
        <v>185196.44000000003</v>
      </c>
      <c r="O3341" s="243">
        <v>150293.33999999994</v>
      </c>
      <c r="P3341" s="236">
        <v>213047.76666666663</v>
      </c>
      <c r="Q3341" s="105">
        <v>4.7771198040855826E-2</v>
      </c>
      <c r="R3341" s="105">
        <v>2.2298560474756555E-3</v>
      </c>
    </row>
    <row r="3342" spans="1:18" ht="15" x14ac:dyDescent="0.25">
      <c r="A3342" s="16" t="s">
        <v>1114</v>
      </c>
      <c r="B3342" s="199"/>
      <c r="C3342" s="200" t="s">
        <v>242</v>
      </c>
      <c r="D3342" s="243">
        <v>253556.39999999991</v>
      </c>
      <c r="E3342" s="243">
        <v>356302.13000000006</v>
      </c>
      <c r="F3342" s="243">
        <v>443862.28999999992</v>
      </c>
      <c r="G3342" s="243">
        <v>397086.21000000008</v>
      </c>
      <c r="H3342" s="243">
        <v>319821.35000000009</v>
      </c>
      <c r="I3342" s="243">
        <v>412442.62999999989</v>
      </c>
      <c r="J3342" s="243">
        <v>307698.31000000006</v>
      </c>
      <c r="K3342" s="243">
        <v>253744.00000000006</v>
      </c>
      <c r="L3342" s="243">
        <v>307779.76000000007</v>
      </c>
      <c r="M3342" s="243">
        <v>338666.69000000024</v>
      </c>
      <c r="N3342" s="243">
        <v>328570.00999999989</v>
      </c>
      <c r="O3342" s="243">
        <v>351679.86000000004</v>
      </c>
      <c r="P3342" s="236">
        <v>339267.47000000003</v>
      </c>
      <c r="Q3342" s="105">
        <v>7.6073144308280077E-2</v>
      </c>
      <c r="R3342" s="105">
        <v>3.5509295944646485E-3</v>
      </c>
    </row>
    <row r="3343" spans="1:18" ht="15" x14ac:dyDescent="0.25">
      <c r="A3343" s="16" t="s">
        <v>1115</v>
      </c>
      <c r="B3343" s="199"/>
      <c r="C3343" s="200" t="s">
        <v>243</v>
      </c>
      <c r="D3343" s="243">
        <v>1164857.1900000011</v>
      </c>
      <c r="E3343" s="243">
        <v>1319149.1199999999</v>
      </c>
      <c r="F3343" s="243">
        <v>1648127.7099999997</v>
      </c>
      <c r="G3343" s="243">
        <v>1095215.0399999991</v>
      </c>
      <c r="H3343" s="243">
        <v>1209197.4399999992</v>
      </c>
      <c r="I3343" s="243">
        <v>1530885.1800000016</v>
      </c>
      <c r="J3343" s="243">
        <v>1333841.0400000019</v>
      </c>
      <c r="K3343" s="243">
        <v>1089854.8400000003</v>
      </c>
      <c r="L3343" s="243">
        <v>1286382.5300000021</v>
      </c>
      <c r="M3343" s="243">
        <v>1445738.580000001</v>
      </c>
      <c r="N3343" s="243">
        <v>1385332.1900000013</v>
      </c>
      <c r="O3343" s="243">
        <v>1336514.2499999984</v>
      </c>
      <c r="P3343" s="236">
        <v>1320424.5925000005</v>
      </c>
      <c r="Q3343" s="105">
        <v>0.29607569088027935</v>
      </c>
      <c r="R3343" s="105">
        <v>1.3820171921484766E-2</v>
      </c>
    </row>
    <row r="3344" spans="1:18" ht="15" x14ac:dyDescent="0.25">
      <c r="A3344" s="16" t="s">
        <v>1116</v>
      </c>
      <c r="B3344" s="199"/>
      <c r="C3344" s="382" t="s">
        <v>244</v>
      </c>
      <c r="D3344" s="478">
        <v>1394200.73</v>
      </c>
      <c r="E3344" s="478">
        <v>1576384.8900000018</v>
      </c>
      <c r="F3344" s="478">
        <v>1890127.1999999981</v>
      </c>
      <c r="G3344" s="478">
        <v>1262317.3299999994</v>
      </c>
      <c r="H3344" s="478">
        <v>1456146.2000000007</v>
      </c>
      <c r="I3344" s="478">
        <v>1409460.309999998</v>
      </c>
      <c r="J3344" s="478">
        <v>1315223.090000001</v>
      </c>
      <c r="K3344" s="478">
        <v>1057824.0700000015</v>
      </c>
      <c r="L3344" s="478">
        <v>1127066.4700000004</v>
      </c>
      <c r="M3344" s="478">
        <v>1743297.0900000022</v>
      </c>
      <c r="N3344" s="478">
        <v>1702482.1399999985</v>
      </c>
      <c r="O3344" s="478">
        <v>1433312.8099999982</v>
      </c>
      <c r="P3344" s="460">
        <v>1447320.1941666668</v>
      </c>
      <c r="Q3344" s="395">
        <v>0.32452919223622823</v>
      </c>
      <c r="R3344" s="395">
        <v>1.5148319731722992E-2</v>
      </c>
    </row>
    <row r="3345" spans="1:18" ht="15" x14ac:dyDescent="0.25">
      <c r="A3345" s="16" t="s">
        <v>1117</v>
      </c>
      <c r="B3345" s="199"/>
      <c r="C3345" s="382" t="s">
        <v>40</v>
      </c>
      <c r="D3345" s="478">
        <v>1162159.9099999997</v>
      </c>
      <c r="E3345" s="478">
        <v>1208304.42</v>
      </c>
      <c r="F3345" s="478">
        <v>1273012.0400000003</v>
      </c>
      <c r="G3345" s="478">
        <v>1031032.8599999989</v>
      </c>
      <c r="H3345" s="478">
        <v>921020.35000000079</v>
      </c>
      <c r="I3345" s="478">
        <v>678856.21999999962</v>
      </c>
      <c r="J3345" s="478">
        <v>804638.27999999991</v>
      </c>
      <c r="K3345" s="478">
        <v>740293.60000000009</v>
      </c>
      <c r="L3345" s="478">
        <v>828299.9999999993</v>
      </c>
      <c r="M3345" s="478">
        <v>1454356.1400000011</v>
      </c>
      <c r="N3345" s="478">
        <v>1835016.0600000008</v>
      </c>
      <c r="O3345" s="478">
        <v>1352396.7699999993</v>
      </c>
      <c r="P3345" s="460">
        <v>1107448.8875</v>
      </c>
      <c r="Q3345" s="395">
        <v>0.24832065105691306</v>
      </c>
      <c r="R3345" s="395">
        <v>1.1591070104601248E-2</v>
      </c>
    </row>
    <row r="3346" spans="1:18" ht="15" x14ac:dyDescent="0.25">
      <c r="A3346" s="16" t="s">
        <v>1118</v>
      </c>
      <c r="B3346" s="204"/>
      <c r="C3346" s="438" t="s">
        <v>41</v>
      </c>
      <c r="D3346" s="470">
        <v>8961.6200000000026</v>
      </c>
      <c r="E3346" s="470">
        <v>26583.30000000001</v>
      </c>
      <c r="F3346" s="470">
        <v>18256.169999999998</v>
      </c>
      <c r="G3346" s="470">
        <v>28582.260000000009</v>
      </c>
      <c r="H3346" s="470">
        <v>37429.160000000018</v>
      </c>
      <c r="I3346" s="470">
        <v>37833.240000000005</v>
      </c>
      <c r="J3346" s="470">
        <v>39532.429999999986</v>
      </c>
      <c r="K3346" s="470">
        <v>28354.910000000003</v>
      </c>
      <c r="L3346" s="470">
        <v>30374.180000000004</v>
      </c>
      <c r="M3346" s="470">
        <v>47731.340000000004</v>
      </c>
      <c r="N3346" s="470">
        <v>54710.47</v>
      </c>
      <c r="O3346" s="470">
        <v>28585.739999999994</v>
      </c>
      <c r="P3346" s="463">
        <v>32244.56833333334</v>
      </c>
      <c r="Q3346" s="434">
        <v>7.2301234774435202E-3</v>
      </c>
      <c r="R3346" s="434">
        <v>3.37486502774849E-4</v>
      </c>
    </row>
    <row r="3347" spans="1:18" ht="15" x14ac:dyDescent="0.25">
      <c r="A3347" s="16" t="s">
        <v>1119</v>
      </c>
      <c r="B3347" s="199" t="s">
        <v>319</v>
      </c>
      <c r="C3347" s="200" t="s">
        <v>241</v>
      </c>
      <c r="D3347" s="243">
        <v>216743.75999999983</v>
      </c>
      <c r="E3347" s="243">
        <v>253699.69999999995</v>
      </c>
      <c r="F3347" s="243">
        <v>326929.7300000001</v>
      </c>
      <c r="G3347" s="243">
        <v>245132.66999999981</v>
      </c>
      <c r="H3347" s="243">
        <v>255091.81999999986</v>
      </c>
      <c r="I3347" s="243">
        <v>261622.42999999979</v>
      </c>
      <c r="J3347" s="243">
        <v>229583.98999999976</v>
      </c>
      <c r="K3347" s="243">
        <v>172186.31</v>
      </c>
      <c r="L3347" s="243">
        <v>205861.01999999987</v>
      </c>
      <c r="M3347" s="243">
        <v>228380.95000000013</v>
      </c>
      <c r="N3347" s="243">
        <v>206657.41999999981</v>
      </c>
      <c r="O3347" s="243">
        <v>189503.06999999986</v>
      </c>
      <c r="P3347" s="236">
        <v>232616.07249999992</v>
      </c>
      <c r="Q3347" s="105">
        <v>5.961106465267807E-2</v>
      </c>
      <c r="R3347" s="105">
        <v>2.4346669487304044E-3</v>
      </c>
    </row>
    <row r="3348" spans="1:18" ht="15" x14ac:dyDescent="0.25">
      <c r="A3348" s="16" t="s">
        <v>1120</v>
      </c>
      <c r="B3348" s="199"/>
      <c r="C3348" s="200" t="s">
        <v>242</v>
      </c>
      <c r="D3348" s="243">
        <v>150793.0800000001</v>
      </c>
      <c r="E3348" s="243">
        <v>174512.24999999994</v>
      </c>
      <c r="F3348" s="243">
        <v>299993.11000000034</v>
      </c>
      <c r="G3348" s="243">
        <v>239490.29999999993</v>
      </c>
      <c r="H3348" s="243">
        <v>283090.53000000009</v>
      </c>
      <c r="I3348" s="243">
        <v>273642.80000000005</v>
      </c>
      <c r="J3348" s="243">
        <v>280575.85999999987</v>
      </c>
      <c r="K3348" s="243">
        <v>192723.43999999997</v>
      </c>
      <c r="L3348" s="243">
        <v>240130.07000000004</v>
      </c>
      <c r="M3348" s="243">
        <v>359133.86000000028</v>
      </c>
      <c r="N3348" s="243">
        <v>282442.95999999979</v>
      </c>
      <c r="O3348" s="243">
        <v>241515.37000000026</v>
      </c>
      <c r="P3348" s="236">
        <v>251503.63583333339</v>
      </c>
      <c r="Q3348" s="105">
        <v>6.4451262266258247E-2</v>
      </c>
      <c r="R3348" s="105">
        <v>2.6323528854565489E-3</v>
      </c>
    </row>
    <row r="3349" spans="1:18" ht="15" x14ac:dyDescent="0.25">
      <c r="A3349" s="16" t="s">
        <v>1121</v>
      </c>
      <c r="B3349" s="199"/>
      <c r="C3349" s="200" t="s">
        <v>243</v>
      </c>
      <c r="D3349" s="243">
        <v>963984.44000000088</v>
      </c>
      <c r="E3349" s="243">
        <v>1046967.6600000001</v>
      </c>
      <c r="F3349" s="243">
        <v>1289274.32</v>
      </c>
      <c r="G3349" s="243">
        <v>1010225.0499999984</v>
      </c>
      <c r="H3349" s="243">
        <v>1143748.24</v>
      </c>
      <c r="I3349" s="243">
        <v>1351642.3600000027</v>
      </c>
      <c r="J3349" s="243">
        <v>1280387.5199999991</v>
      </c>
      <c r="K3349" s="243">
        <v>949954.72999999986</v>
      </c>
      <c r="L3349" s="243">
        <v>1172062.0099999993</v>
      </c>
      <c r="M3349" s="243">
        <v>1448847.1199999996</v>
      </c>
      <c r="N3349" s="243">
        <v>1343384.9999999986</v>
      </c>
      <c r="O3349" s="243">
        <v>1263500.7400000002</v>
      </c>
      <c r="P3349" s="236">
        <v>1188664.9324999999</v>
      </c>
      <c r="Q3349" s="105">
        <v>0.30461172085015203</v>
      </c>
      <c r="R3349" s="105">
        <v>1.2441114636533156E-2</v>
      </c>
    </row>
    <row r="3350" spans="1:18" ht="15" x14ac:dyDescent="0.25">
      <c r="A3350" s="16" t="s">
        <v>1122</v>
      </c>
      <c r="B3350" s="199"/>
      <c r="C3350" s="382" t="s">
        <v>244</v>
      </c>
      <c r="D3350" s="478">
        <v>1362378.550000001</v>
      </c>
      <c r="E3350" s="478">
        <v>1511544.6299999994</v>
      </c>
      <c r="F3350" s="478">
        <v>1573014.0999999999</v>
      </c>
      <c r="G3350" s="478">
        <v>1236106.42</v>
      </c>
      <c r="H3350" s="478">
        <v>1425691.5400000014</v>
      </c>
      <c r="I3350" s="478">
        <v>1164446.9499999993</v>
      </c>
      <c r="J3350" s="478">
        <v>1165160.5100000005</v>
      </c>
      <c r="K3350" s="478">
        <v>946572.60000000033</v>
      </c>
      <c r="L3350" s="478">
        <v>1011123.8599999991</v>
      </c>
      <c r="M3350" s="478">
        <v>1651382.2600000009</v>
      </c>
      <c r="N3350" s="478">
        <v>1554572.02</v>
      </c>
      <c r="O3350" s="478">
        <v>1248652.9800000011</v>
      </c>
      <c r="P3350" s="460">
        <v>1320887.2016666669</v>
      </c>
      <c r="Q3350" s="395">
        <v>0.33849549401813894</v>
      </c>
      <c r="R3350" s="395">
        <v>1.3825013802082946E-2</v>
      </c>
    </row>
    <row r="3351" spans="1:18" ht="15" x14ac:dyDescent="0.25">
      <c r="A3351" s="16" t="s">
        <v>1123</v>
      </c>
      <c r="B3351" s="199"/>
      <c r="C3351" s="382" t="s">
        <v>40</v>
      </c>
      <c r="D3351" s="478">
        <v>905765.12</v>
      </c>
      <c r="E3351" s="478">
        <v>885686.7299999987</v>
      </c>
      <c r="F3351" s="478">
        <v>938573.98999999836</v>
      </c>
      <c r="G3351" s="478">
        <v>913947.53000000061</v>
      </c>
      <c r="H3351" s="478">
        <v>797975.99999999919</v>
      </c>
      <c r="I3351" s="478">
        <v>497746.75999999937</v>
      </c>
      <c r="J3351" s="478">
        <v>611265.40999999968</v>
      </c>
      <c r="K3351" s="478">
        <v>571855.58000000147</v>
      </c>
      <c r="L3351" s="478">
        <v>577556.5699999996</v>
      </c>
      <c r="M3351" s="478">
        <v>1215338.3799999987</v>
      </c>
      <c r="N3351" s="478">
        <v>1545716.3100000005</v>
      </c>
      <c r="O3351" s="478">
        <v>1058801.1300000004</v>
      </c>
      <c r="P3351" s="460">
        <v>876685.79249999998</v>
      </c>
      <c r="Q3351" s="395">
        <v>0.22466277972603044</v>
      </c>
      <c r="R3351" s="395">
        <v>9.1757972717954467E-3</v>
      </c>
    </row>
    <row r="3352" spans="1:18" ht="15" x14ac:dyDescent="0.25">
      <c r="A3352" s="16" t="s">
        <v>1124</v>
      </c>
      <c r="B3352" s="204"/>
      <c r="C3352" s="438" t="s">
        <v>41</v>
      </c>
      <c r="D3352" s="470">
        <v>18380.12</v>
      </c>
      <c r="E3352" s="470">
        <v>38175.05999999999</v>
      </c>
      <c r="F3352" s="470">
        <v>34165.770000000004</v>
      </c>
      <c r="G3352" s="470">
        <v>41858.730000000018</v>
      </c>
      <c r="H3352" s="470">
        <v>35735.26999999999</v>
      </c>
      <c r="I3352" s="470">
        <v>25578.109999999997</v>
      </c>
      <c r="J3352" s="470">
        <v>31230.750000000007</v>
      </c>
      <c r="K3352" s="470">
        <v>24825.279999999995</v>
      </c>
      <c r="L3352" s="470">
        <v>13757.53</v>
      </c>
      <c r="M3352" s="470">
        <v>37168.259999999987</v>
      </c>
      <c r="N3352" s="470">
        <v>45846.640000000036</v>
      </c>
      <c r="O3352" s="470">
        <v>35744.379999999983</v>
      </c>
      <c r="P3352" s="463">
        <v>31872.158333333336</v>
      </c>
      <c r="Q3352" s="434">
        <v>8.1676784867422535E-3</v>
      </c>
      <c r="R3352" s="434">
        <v>3.3358868819723981E-4</v>
      </c>
    </row>
    <row r="3353" spans="1:18" ht="15" x14ac:dyDescent="0.25">
      <c r="A3353" s="16" t="s">
        <v>1131</v>
      </c>
      <c r="B3353" s="199" t="s">
        <v>322</v>
      </c>
      <c r="C3353" s="200" t="s">
        <v>241</v>
      </c>
      <c r="D3353" s="243">
        <v>99762.929999999906</v>
      </c>
      <c r="E3353" s="243">
        <v>117455.67999999995</v>
      </c>
      <c r="F3353" s="243">
        <v>127879.60000000005</v>
      </c>
      <c r="G3353" s="243">
        <v>105771.38999999996</v>
      </c>
      <c r="H3353" s="243">
        <v>100418.11</v>
      </c>
      <c r="I3353" s="243">
        <v>127857.01999999996</v>
      </c>
      <c r="J3353" s="243">
        <v>99878.419999999867</v>
      </c>
      <c r="K3353" s="243">
        <v>88583.87000000001</v>
      </c>
      <c r="L3353" s="243">
        <v>97307.409999999945</v>
      </c>
      <c r="M3353" s="243">
        <v>166125.15999999995</v>
      </c>
      <c r="N3353" s="243">
        <v>148278.22000000012</v>
      </c>
      <c r="O3353" s="243">
        <v>110785.03999999996</v>
      </c>
      <c r="P3353" s="236">
        <v>115841.90416666666</v>
      </c>
      <c r="Q3353" s="105">
        <v>5.6285759310990176E-2</v>
      </c>
      <c r="R3353" s="105">
        <v>1.2124547212986683E-3</v>
      </c>
    </row>
    <row r="3354" spans="1:18" ht="15" x14ac:dyDescent="0.25">
      <c r="A3354" s="16" t="s">
        <v>1132</v>
      </c>
      <c r="B3354" s="199"/>
      <c r="C3354" s="200" t="s">
        <v>242</v>
      </c>
      <c r="D3354" s="243">
        <v>110984.40000000002</v>
      </c>
      <c r="E3354" s="243">
        <v>138750.01999999993</v>
      </c>
      <c r="F3354" s="243">
        <v>113761.45999999999</v>
      </c>
      <c r="G3354" s="243">
        <v>119002.28000000001</v>
      </c>
      <c r="H3354" s="243">
        <v>75160.23000000004</v>
      </c>
      <c r="I3354" s="243">
        <v>80329.27999999997</v>
      </c>
      <c r="J3354" s="243">
        <v>80472.789999999994</v>
      </c>
      <c r="K3354" s="243">
        <v>89880.209999999948</v>
      </c>
      <c r="L3354" s="243">
        <v>135840.35000000006</v>
      </c>
      <c r="M3354" s="243">
        <v>184261.92000000004</v>
      </c>
      <c r="N3354" s="243">
        <v>167668.51000000004</v>
      </c>
      <c r="O3354" s="243">
        <v>129721.56999999998</v>
      </c>
      <c r="P3354" s="236">
        <v>118819.41833333333</v>
      </c>
      <c r="Q3354" s="105">
        <v>5.7732486615204227E-2</v>
      </c>
      <c r="R3354" s="105">
        <v>1.2436187558946005E-3</v>
      </c>
    </row>
    <row r="3355" spans="1:18" ht="15" x14ac:dyDescent="0.25">
      <c r="A3355" s="16" t="s">
        <v>1133</v>
      </c>
      <c r="B3355" s="199"/>
      <c r="C3355" s="200" t="s">
        <v>243</v>
      </c>
      <c r="D3355" s="243">
        <v>675319.99000000034</v>
      </c>
      <c r="E3355" s="243">
        <v>679267.63000000012</v>
      </c>
      <c r="F3355" s="243">
        <v>685049.22</v>
      </c>
      <c r="G3355" s="243">
        <v>495559.39999999991</v>
      </c>
      <c r="H3355" s="243">
        <v>449825.71999999945</v>
      </c>
      <c r="I3355" s="243">
        <v>668376.04999999993</v>
      </c>
      <c r="J3355" s="243">
        <v>600786.69999999984</v>
      </c>
      <c r="K3355" s="243">
        <v>438937.95000000007</v>
      </c>
      <c r="L3355" s="243">
        <v>625125.50000000035</v>
      </c>
      <c r="M3355" s="243">
        <v>814089.94000000018</v>
      </c>
      <c r="N3355" s="243">
        <v>837089.69000000099</v>
      </c>
      <c r="O3355" s="243">
        <v>767012.08999999904</v>
      </c>
      <c r="P3355" s="236">
        <v>644703.32333333336</v>
      </c>
      <c r="Q3355" s="105">
        <v>0.31325120512458898</v>
      </c>
      <c r="R3355" s="105">
        <v>6.7477619073648427E-3</v>
      </c>
    </row>
    <row r="3356" spans="1:18" ht="15" x14ac:dyDescent="0.25">
      <c r="A3356" s="16" t="s">
        <v>1134</v>
      </c>
      <c r="B3356" s="199"/>
      <c r="C3356" s="382" t="s">
        <v>244</v>
      </c>
      <c r="D3356" s="478">
        <v>782669.35999999871</v>
      </c>
      <c r="E3356" s="478">
        <v>857342.51999999955</v>
      </c>
      <c r="F3356" s="478">
        <v>977712.81000000041</v>
      </c>
      <c r="G3356" s="478">
        <v>744878.50999999978</v>
      </c>
      <c r="H3356" s="478">
        <v>796648.15000000014</v>
      </c>
      <c r="I3356" s="478">
        <v>707234.83999999915</v>
      </c>
      <c r="J3356" s="478">
        <v>745339.40000000072</v>
      </c>
      <c r="K3356" s="478">
        <v>639242.19000000122</v>
      </c>
      <c r="L3356" s="478">
        <v>652341.97999999963</v>
      </c>
      <c r="M3356" s="478">
        <v>977538.51000000187</v>
      </c>
      <c r="N3356" s="478">
        <v>947477.70000000077</v>
      </c>
      <c r="O3356" s="478">
        <v>756249.3199999996</v>
      </c>
      <c r="P3356" s="460">
        <v>798722.94083333341</v>
      </c>
      <c r="Q3356" s="395">
        <v>0.38808691489765312</v>
      </c>
      <c r="R3356" s="395">
        <v>8.3598021595849437E-3</v>
      </c>
    </row>
    <row r="3357" spans="1:18" ht="15" x14ac:dyDescent="0.25">
      <c r="A3357" s="16" t="s">
        <v>1135</v>
      </c>
      <c r="B3357" s="199"/>
      <c r="C3357" s="382" t="s">
        <v>40</v>
      </c>
      <c r="D3357" s="478">
        <v>417317.9600000002</v>
      </c>
      <c r="E3357" s="478">
        <v>423743.04999999987</v>
      </c>
      <c r="F3357" s="478">
        <v>406718.43999999983</v>
      </c>
      <c r="G3357" s="478">
        <v>321976.51000000013</v>
      </c>
      <c r="H3357" s="478">
        <v>262195.83000000007</v>
      </c>
      <c r="I3357" s="478">
        <v>194713.33000000016</v>
      </c>
      <c r="J3357" s="478">
        <v>247911.78000000017</v>
      </c>
      <c r="K3357" s="478">
        <v>242032.41000000018</v>
      </c>
      <c r="L3357" s="478">
        <v>233319.66999999995</v>
      </c>
      <c r="M3357" s="478">
        <v>545527.44999999984</v>
      </c>
      <c r="N3357" s="478">
        <v>657260.02</v>
      </c>
      <c r="O3357" s="478">
        <v>449352.35</v>
      </c>
      <c r="P3357" s="460">
        <v>366839.06666666665</v>
      </c>
      <c r="Q3357" s="395">
        <v>0.17824133296843422</v>
      </c>
      <c r="R3357" s="395">
        <v>3.8395066235865664E-3</v>
      </c>
    </row>
    <row r="3358" spans="1:18" ht="15" x14ac:dyDescent="0.25">
      <c r="A3358" s="16" t="s">
        <v>1136</v>
      </c>
      <c r="B3358" s="204"/>
      <c r="C3358" s="438" t="s">
        <v>41</v>
      </c>
      <c r="D3358" s="470">
        <v>7421.6899999999987</v>
      </c>
      <c r="E3358" s="470">
        <v>17094.249999999989</v>
      </c>
      <c r="F3358" s="470">
        <v>11485.260000000002</v>
      </c>
      <c r="G3358" s="470">
        <v>10217.23</v>
      </c>
      <c r="H3358" s="470">
        <v>18529.66</v>
      </c>
      <c r="I3358" s="470">
        <v>4242.6399999999985</v>
      </c>
      <c r="J3358" s="470">
        <v>9687.7500000000036</v>
      </c>
      <c r="K3358" s="470">
        <v>5011.300000000002</v>
      </c>
      <c r="L3358" s="470">
        <v>5662.5099999999984</v>
      </c>
      <c r="M3358" s="470">
        <v>19794.32</v>
      </c>
      <c r="N3358" s="470">
        <v>25797.499999999985</v>
      </c>
      <c r="O3358" s="470">
        <v>23175.049999999992</v>
      </c>
      <c r="P3358" s="463">
        <v>13176.596666666665</v>
      </c>
      <c r="Q3358" s="434">
        <v>6.4023010831291693E-3</v>
      </c>
      <c r="R3358" s="434">
        <v>1.3791232934295437E-4</v>
      </c>
    </row>
    <row r="3359" spans="1:18" ht="15" x14ac:dyDescent="0.25">
      <c r="A3359" s="16" t="s">
        <v>1125</v>
      </c>
      <c r="B3359" s="199" t="s">
        <v>328</v>
      </c>
      <c r="C3359" s="200" t="s">
        <v>241</v>
      </c>
      <c r="D3359" s="243">
        <v>110417.64999999998</v>
      </c>
      <c r="E3359" s="243">
        <v>128227.94999999994</v>
      </c>
      <c r="F3359" s="243">
        <v>164755.48000000007</v>
      </c>
      <c r="G3359" s="243">
        <v>97118.020000000019</v>
      </c>
      <c r="H3359" s="243">
        <v>92647.830000000016</v>
      </c>
      <c r="I3359" s="243">
        <v>101750.02000000006</v>
      </c>
      <c r="J3359" s="243">
        <v>141860.59</v>
      </c>
      <c r="K3359" s="243">
        <v>106923.47999999997</v>
      </c>
      <c r="L3359" s="243">
        <v>114250.67</v>
      </c>
      <c r="M3359" s="243">
        <v>215057.59999999992</v>
      </c>
      <c r="N3359" s="243">
        <v>125687.41</v>
      </c>
      <c r="O3359" s="243">
        <v>120254.67999999993</v>
      </c>
      <c r="P3359" s="236">
        <v>126579.28166666663</v>
      </c>
      <c r="Q3359" s="105">
        <v>5.8602739864010128E-2</v>
      </c>
      <c r="R3359" s="105">
        <v>1.3248370594334995E-3</v>
      </c>
    </row>
    <row r="3360" spans="1:18" ht="15" x14ac:dyDescent="0.25">
      <c r="A3360" s="16" t="s">
        <v>1126</v>
      </c>
      <c r="B3360" s="199"/>
      <c r="C3360" s="200" t="s">
        <v>242</v>
      </c>
      <c r="D3360" s="243">
        <v>162372.81999999995</v>
      </c>
      <c r="E3360" s="243">
        <v>145784.36000000002</v>
      </c>
      <c r="F3360" s="243">
        <v>159009.3900000001</v>
      </c>
      <c r="G3360" s="243">
        <v>136065.83999999994</v>
      </c>
      <c r="H3360" s="243">
        <v>151427.62999999998</v>
      </c>
      <c r="I3360" s="243">
        <v>179149.84999999995</v>
      </c>
      <c r="J3360" s="243">
        <v>150969.94999999992</v>
      </c>
      <c r="K3360" s="243">
        <v>103565.22999999992</v>
      </c>
      <c r="L3360" s="243">
        <v>148691.0799999999</v>
      </c>
      <c r="M3360" s="243">
        <v>219364.85999999996</v>
      </c>
      <c r="N3360" s="243">
        <v>165070.62000000002</v>
      </c>
      <c r="O3360" s="243">
        <v>163011.65000000008</v>
      </c>
      <c r="P3360" s="236">
        <v>157040.27333333332</v>
      </c>
      <c r="Q3360" s="105">
        <v>7.2705344548893047E-2</v>
      </c>
      <c r="R3360" s="105">
        <v>1.6436558273687449E-3</v>
      </c>
    </row>
    <row r="3361" spans="1:18" ht="15" x14ac:dyDescent="0.25">
      <c r="A3361" s="16" t="s">
        <v>1127</v>
      </c>
      <c r="B3361" s="199"/>
      <c r="C3361" s="200" t="s">
        <v>243</v>
      </c>
      <c r="D3361" s="243">
        <v>602327.12999999954</v>
      </c>
      <c r="E3361" s="243">
        <v>616956.62999999931</v>
      </c>
      <c r="F3361" s="243">
        <v>723920.86000000022</v>
      </c>
      <c r="G3361" s="243">
        <v>474245.9599999999</v>
      </c>
      <c r="H3361" s="243">
        <v>526087.58000000054</v>
      </c>
      <c r="I3361" s="243">
        <v>693334.05999999982</v>
      </c>
      <c r="J3361" s="243">
        <v>597774.9099999998</v>
      </c>
      <c r="K3361" s="243">
        <v>444713.49999999948</v>
      </c>
      <c r="L3361" s="243">
        <v>593104.88</v>
      </c>
      <c r="M3361" s="243">
        <v>788475.18999999948</v>
      </c>
      <c r="N3361" s="243">
        <v>841494.48000000138</v>
      </c>
      <c r="O3361" s="243">
        <v>774606.23000000045</v>
      </c>
      <c r="P3361" s="236">
        <v>639753.45083333331</v>
      </c>
      <c r="Q3361" s="105">
        <v>0.2961883221538425</v>
      </c>
      <c r="R3361" s="105">
        <v>6.6959542620604554E-3</v>
      </c>
    </row>
    <row r="3362" spans="1:18" ht="15" x14ac:dyDescent="0.25">
      <c r="A3362" s="16" t="s">
        <v>1128</v>
      </c>
      <c r="B3362" s="199"/>
      <c r="C3362" s="382" t="s">
        <v>244</v>
      </c>
      <c r="D3362" s="478">
        <v>768830.22000000183</v>
      </c>
      <c r="E3362" s="478">
        <v>865732.24000000057</v>
      </c>
      <c r="F3362" s="478">
        <v>988409.13999999932</v>
      </c>
      <c r="G3362" s="478">
        <v>712180.35000000033</v>
      </c>
      <c r="H3362" s="478">
        <v>790342.97999999905</v>
      </c>
      <c r="I3362" s="478">
        <v>721935.47999999963</v>
      </c>
      <c r="J3362" s="478">
        <v>731823.4099999998</v>
      </c>
      <c r="K3362" s="478">
        <v>603107.58000000089</v>
      </c>
      <c r="L3362" s="478">
        <v>681618.61999999871</v>
      </c>
      <c r="M3362" s="478">
        <v>1043335.5499999995</v>
      </c>
      <c r="N3362" s="478">
        <v>968981.29999999981</v>
      </c>
      <c r="O3362" s="478">
        <v>773852.53000000026</v>
      </c>
      <c r="P3362" s="460">
        <v>804179.11666666681</v>
      </c>
      <c r="Q3362" s="395">
        <v>0.37231290111276222</v>
      </c>
      <c r="R3362" s="395">
        <v>8.4169090087596859E-3</v>
      </c>
    </row>
    <row r="3363" spans="1:18" ht="15" x14ac:dyDescent="0.25">
      <c r="A3363" s="16" t="s">
        <v>1129</v>
      </c>
      <c r="B3363" s="199"/>
      <c r="C3363" s="382" t="s">
        <v>40</v>
      </c>
      <c r="D3363" s="478">
        <v>473568.83</v>
      </c>
      <c r="E3363" s="478">
        <v>489927.1300000007</v>
      </c>
      <c r="F3363" s="478">
        <v>453470.59000000061</v>
      </c>
      <c r="G3363" s="478">
        <v>364484.52000000014</v>
      </c>
      <c r="H3363" s="478">
        <v>315952.82999999967</v>
      </c>
      <c r="I3363" s="478">
        <v>246213.30999999991</v>
      </c>
      <c r="J3363" s="478">
        <v>308948.04999999993</v>
      </c>
      <c r="K3363" s="478">
        <v>289936.01999999973</v>
      </c>
      <c r="L3363" s="478">
        <v>279111.54999999993</v>
      </c>
      <c r="M3363" s="478">
        <v>604492.04999999981</v>
      </c>
      <c r="N3363" s="478">
        <v>754869.81999999983</v>
      </c>
      <c r="O3363" s="478">
        <v>479649.08999999997</v>
      </c>
      <c r="P3363" s="460">
        <v>421718.64916666661</v>
      </c>
      <c r="Q3363" s="395">
        <v>0.19524418188750128</v>
      </c>
      <c r="R3363" s="395">
        <v>4.4139016094398046E-3</v>
      </c>
    </row>
    <row r="3364" spans="1:18" ht="15" x14ac:dyDescent="0.25">
      <c r="A3364" s="16" t="s">
        <v>1130</v>
      </c>
      <c r="B3364" s="204"/>
      <c r="C3364" s="438" t="s">
        <v>41</v>
      </c>
      <c r="D3364" s="470">
        <v>8801.19</v>
      </c>
      <c r="E3364" s="470">
        <v>13109.62</v>
      </c>
      <c r="F3364" s="470">
        <v>6139.3199999999943</v>
      </c>
      <c r="G3364" s="470">
        <v>8046.3099999999977</v>
      </c>
      <c r="H3364" s="470">
        <v>13056.939999999999</v>
      </c>
      <c r="I3364" s="470">
        <v>1415.64</v>
      </c>
      <c r="J3364" s="470">
        <v>5367.6799999999994</v>
      </c>
      <c r="K3364" s="470">
        <v>5565.2500000000018</v>
      </c>
      <c r="L3364" s="470">
        <v>17704.68</v>
      </c>
      <c r="M3364" s="470">
        <v>17865.919999999995</v>
      </c>
      <c r="N3364" s="470">
        <v>20245.670000000002</v>
      </c>
      <c r="O3364" s="470">
        <v>10892.66</v>
      </c>
      <c r="P3364" s="463">
        <v>10684.24</v>
      </c>
      <c r="Q3364" s="434">
        <v>4.946510432990831E-3</v>
      </c>
      <c r="R3364" s="434">
        <v>1.1182617658675903E-4</v>
      </c>
    </row>
    <row r="3365" spans="1:18" ht="15" x14ac:dyDescent="0.25">
      <c r="A3365" s="16" t="s">
        <v>1137</v>
      </c>
      <c r="B3365" s="199" t="s">
        <v>332</v>
      </c>
      <c r="C3365" s="200" t="s">
        <v>241</v>
      </c>
      <c r="D3365" s="243">
        <v>60836.219999999994</v>
      </c>
      <c r="E3365" s="243">
        <v>75406.40999999996</v>
      </c>
      <c r="F3365" s="243">
        <v>125888.93000000008</v>
      </c>
      <c r="G3365" s="243">
        <v>103917.59000000001</v>
      </c>
      <c r="H3365" s="243">
        <v>100997.38000000002</v>
      </c>
      <c r="I3365" s="243">
        <v>78024.460000000006</v>
      </c>
      <c r="J3365" s="243">
        <v>79590.840000000011</v>
      </c>
      <c r="K3365" s="243">
        <v>67525.750000000015</v>
      </c>
      <c r="L3365" s="243">
        <v>92639.37999999999</v>
      </c>
      <c r="M3365" s="243">
        <v>173176.7</v>
      </c>
      <c r="N3365" s="243">
        <v>114994.31999999999</v>
      </c>
      <c r="O3365" s="243">
        <v>92434.37</v>
      </c>
      <c r="P3365" s="236">
        <v>97119.362500000003</v>
      </c>
      <c r="Q3365" s="105">
        <v>5.1715040669275972E-2</v>
      </c>
      <c r="R3365" s="105">
        <v>1.0164959773384409E-3</v>
      </c>
    </row>
    <row r="3366" spans="1:18" ht="15" x14ac:dyDescent="0.25">
      <c r="A3366" s="16" t="s">
        <v>1138</v>
      </c>
      <c r="B3366" s="199"/>
      <c r="C3366" s="200" t="s">
        <v>242</v>
      </c>
      <c r="D3366" s="243">
        <v>139195.06000000006</v>
      </c>
      <c r="E3366" s="243">
        <v>151577.55999999994</v>
      </c>
      <c r="F3366" s="243">
        <v>144409.22000000006</v>
      </c>
      <c r="G3366" s="243">
        <v>133870.04999999999</v>
      </c>
      <c r="H3366" s="243">
        <v>108923.23999999996</v>
      </c>
      <c r="I3366" s="243">
        <v>128384.40999999999</v>
      </c>
      <c r="J3366" s="243">
        <v>100888.78000000001</v>
      </c>
      <c r="K3366" s="243">
        <v>111673.58000000002</v>
      </c>
      <c r="L3366" s="243">
        <v>141888.04999999999</v>
      </c>
      <c r="M3366" s="243">
        <v>279931.62999999995</v>
      </c>
      <c r="N3366" s="243">
        <v>229189.77999999997</v>
      </c>
      <c r="O3366" s="243">
        <v>221924.42</v>
      </c>
      <c r="P3366" s="236">
        <v>157654.64833333335</v>
      </c>
      <c r="Q3366" s="105">
        <v>8.3949444687291222E-2</v>
      </c>
      <c r="R3366" s="105">
        <v>1.6500861590760532E-3</v>
      </c>
    </row>
    <row r="3367" spans="1:18" ht="15" x14ac:dyDescent="0.25">
      <c r="A3367" s="16" t="s">
        <v>1139</v>
      </c>
      <c r="B3367" s="199"/>
      <c r="C3367" s="200" t="s">
        <v>243</v>
      </c>
      <c r="D3367" s="243">
        <v>523735.53999999963</v>
      </c>
      <c r="E3367" s="243">
        <v>535918.55000000016</v>
      </c>
      <c r="F3367" s="243">
        <v>561093.56000000006</v>
      </c>
      <c r="G3367" s="243">
        <v>461008.93999999971</v>
      </c>
      <c r="H3367" s="243">
        <v>458246.31999999972</v>
      </c>
      <c r="I3367" s="243">
        <v>599363.40999999992</v>
      </c>
      <c r="J3367" s="243">
        <v>538847.1599999998</v>
      </c>
      <c r="K3367" s="243">
        <v>440025.00999999995</v>
      </c>
      <c r="L3367" s="243">
        <v>571215.44999999995</v>
      </c>
      <c r="M3367" s="243">
        <v>800519.97999999986</v>
      </c>
      <c r="N3367" s="243">
        <v>796670.6399999999</v>
      </c>
      <c r="O3367" s="243">
        <v>714930.70999999985</v>
      </c>
      <c r="P3367" s="236">
        <v>583464.6058333331</v>
      </c>
      <c r="Q3367" s="105">
        <v>0.31068877557504454</v>
      </c>
      <c r="R3367" s="105">
        <v>6.1068092858305376E-3</v>
      </c>
    </row>
    <row r="3368" spans="1:18" ht="15" x14ac:dyDescent="0.25">
      <c r="A3368" s="16" t="s">
        <v>1140</v>
      </c>
      <c r="B3368" s="199"/>
      <c r="C3368" s="382" t="s">
        <v>244</v>
      </c>
      <c r="D3368" s="478">
        <v>606286.63000000012</v>
      </c>
      <c r="E3368" s="478">
        <v>631383.06999999902</v>
      </c>
      <c r="F3368" s="478">
        <v>740510.03000000061</v>
      </c>
      <c r="G3368" s="478">
        <v>568258.55000000063</v>
      </c>
      <c r="H3368" s="478">
        <v>592746.86000000034</v>
      </c>
      <c r="I3368" s="478">
        <v>468451.50999999995</v>
      </c>
      <c r="J3368" s="478">
        <v>500243.53999999986</v>
      </c>
      <c r="K3368" s="478">
        <v>427968.76000000024</v>
      </c>
      <c r="L3368" s="478">
        <v>499942.90000000043</v>
      </c>
      <c r="M3368" s="478">
        <v>902717.3899999999</v>
      </c>
      <c r="N3368" s="478">
        <v>919919.83999999962</v>
      </c>
      <c r="O3368" s="478">
        <v>655469.66999999981</v>
      </c>
      <c r="P3368" s="460">
        <v>626158.22916666674</v>
      </c>
      <c r="Q3368" s="395">
        <v>0.33342268166922939</v>
      </c>
      <c r="R3368" s="395">
        <v>6.5536604106650551E-3</v>
      </c>
    </row>
    <row r="3369" spans="1:18" ht="15" x14ac:dyDescent="0.25">
      <c r="A3369" s="16" t="s">
        <v>1141</v>
      </c>
      <c r="B3369" s="199"/>
      <c r="C3369" s="382" t="s">
        <v>40</v>
      </c>
      <c r="D3369" s="478">
        <v>490057.69000000018</v>
      </c>
      <c r="E3369" s="478">
        <v>454455.65</v>
      </c>
      <c r="F3369" s="478">
        <v>425515.65000000014</v>
      </c>
      <c r="G3369" s="478">
        <v>343597.99999999988</v>
      </c>
      <c r="H3369" s="478">
        <v>281982.50000000012</v>
      </c>
      <c r="I3369" s="478">
        <v>192895.65999999995</v>
      </c>
      <c r="J3369" s="478">
        <v>223106.83999999997</v>
      </c>
      <c r="K3369" s="478">
        <v>220504.53999999983</v>
      </c>
      <c r="L3369" s="478">
        <v>245461.18000000023</v>
      </c>
      <c r="M3369" s="478">
        <v>610912.15000000014</v>
      </c>
      <c r="N3369" s="478">
        <v>780816.06000000052</v>
      </c>
      <c r="O3369" s="478">
        <v>516468.79999999987</v>
      </c>
      <c r="P3369" s="460">
        <v>398814.56000000006</v>
      </c>
      <c r="Q3369" s="395">
        <v>0.21236456520088262</v>
      </c>
      <c r="R3369" s="395">
        <v>4.1741768634859016E-3</v>
      </c>
    </row>
    <row r="3370" spans="1:18" ht="15" x14ac:dyDescent="0.25">
      <c r="A3370" s="16" t="s">
        <v>1142</v>
      </c>
      <c r="B3370" s="204"/>
      <c r="C3370" s="438" t="s">
        <v>41</v>
      </c>
      <c r="D3370" s="470">
        <v>10546.459999999997</v>
      </c>
      <c r="E3370" s="470">
        <v>21834.75</v>
      </c>
      <c r="F3370" s="470">
        <v>10007.569999999998</v>
      </c>
      <c r="G3370" s="470">
        <v>12109.030000000002</v>
      </c>
      <c r="H3370" s="470">
        <v>11327.479999999998</v>
      </c>
      <c r="I3370" s="470">
        <v>7296.4000000000015</v>
      </c>
      <c r="J3370" s="470">
        <v>11711.810000000003</v>
      </c>
      <c r="K3370" s="470">
        <v>9877.5599999999977</v>
      </c>
      <c r="L3370" s="470">
        <v>6721.7200000000012</v>
      </c>
      <c r="M3370" s="470">
        <v>23960.649999999998</v>
      </c>
      <c r="N3370" s="470">
        <v>30884.320000000007</v>
      </c>
      <c r="O3370" s="470">
        <v>20841.060000000005</v>
      </c>
      <c r="P3370" s="463">
        <v>14759.900833333333</v>
      </c>
      <c r="Q3370" s="434">
        <v>7.8594921982762557E-3</v>
      </c>
      <c r="R3370" s="434">
        <v>1.5448391995980857E-4</v>
      </c>
    </row>
    <row r="3371" spans="1:18" ht="15" x14ac:dyDescent="0.25">
      <c r="A3371" s="16" t="s">
        <v>1149</v>
      </c>
      <c r="B3371" s="199" t="s">
        <v>323</v>
      </c>
      <c r="C3371" s="200" t="s">
        <v>241</v>
      </c>
      <c r="D3371" s="243">
        <v>51828.010000000024</v>
      </c>
      <c r="E3371" s="243">
        <v>65272.700000000019</v>
      </c>
      <c r="F3371" s="243">
        <v>86890.980000000054</v>
      </c>
      <c r="G3371" s="243">
        <v>59122.180000000022</v>
      </c>
      <c r="H3371" s="243">
        <v>78402.359999999942</v>
      </c>
      <c r="I3371" s="243">
        <v>62959.700000000004</v>
      </c>
      <c r="J3371" s="243">
        <v>45937.670000000006</v>
      </c>
      <c r="K3371" s="243">
        <v>40232.470000000008</v>
      </c>
      <c r="L3371" s="243">
        <v>39870.75</v>
      </c>
      <c r="M3371" s="243">
        <v>49139.910000000011</v>
      </c>
      <c r="N3371" s="243">
        <v>43344.409999999967</v>
      </c>
      <c r="O3371" s="243">
        <v>58972.770000000011</v>
      </c>
      <c r="P3371" s="236">
        <v>56831.159166666672</v>
      </c>
      <c r="Q3371" s="105">
        <v>3.6226911762992434E-2</v>
      </c>
      <c r="R3371" s="105">
        <v>5.9482108606713035E-4</v>
      </c>
    </row>
    <row r="3372" spans="1:18" ht="15" x14ac:dyDescent="0.25">
      <c r="A3372" s="16" t="s">
        <v>1150</v>
      </c>
      <c r="B3372" s="199"/>
      <c r="C3372" s="200" t="s">
        <v>242</v>
      </c>
      <c r="D3372" s="243">
        <v>58709.489999999991</v>
      </c>
      <c r="E3372" s="243">
        <v>62955.010000000024</v>
      </c>
      <c r="F3372" s="243">
        <v>64256.849999999991</v>
      </c>
      <c r="G3372" s="243">
        <v>52259.789999999994</v>
      </c>
      <c r="H3372" s="243">
        <v>54361.439999999995</v>
      </c>
      <c r="I3372" s="243">
        <v>66074.01999999999</v>
      </c>
      <c r="J3372" s="243">
        <v>63939.660000000018</v>
      </c>
      <c r="K3372" s="243">
        <v>33522.340000000011</v>
      </c>
      <c r="L3372" s="243">
        <v>36836.259999999987</v>
      </c>
      <c r="M3372" s="243">
        <v>37191.179999999986</v>
      </c>
      <c r="N3372" s="243">
        <v>44624.459999999977</v>
      </c>
      <c r="O3372" s="243">
        <v>48416.420000000006</v>
      </c>
      <c r="P3372" s="236">
        <v>51928.91</v>
      </c>
      <c r="Q3372" s="105">
        <v>3.3101982576167033E-2</v>
      </c>
      <c r="R3372" s="105">
        <v>5.4351188850287131E-4</v>
      </c>
    </row>
    <row r="3373" spans="1:18" ht="15" x14ac:dyDescent="0.25">
      <c r="A3373" s="16" t="s">
        <v>1151</v>
      </c>
      <c r="B3373" s="199"/>
      <c r="C3373" s="200" t="s">
        <v>243</v>
      </c>
      <c r="D3373" s="243">
        <v>373545.52000000014</v>
      </c>
      <c r="E3373" s="243">
        <v>386803.53999999975</v>
      </c>
      <c r="F3373" s="243">
        <v>437746.58</v>
      </c>
      <c r="G3373" s="243">
        <v>314079.50999999972</v>
      </c>
      <c r="H3373" s="243">
        <v>313519.95999999996</v>
      </c>
      <c r="I3373" s="243">
        <v>407092.20999999996</v>
      </c>
      <c r="J3373" s="243">
        <v>346256.82999999967</v>
      </c>
      <c r="K3373" s="243">
        <v>254966.95999999988</v>
      </c>
      <c r="L3373" s="243">
        <v>402691.74999999994</v>
      </c>
      <c r="M3373" s="243">
        <v>424020.73999999958</v>
      </c>
      <c r="N3373" s="243">
        <v>458708.12999999995</v>
      </c>
      <c r="O3373" s="243">
        <v>385283.81999999966</v>
      </c>
      <c r="P3373" s="236">
        <v>375392.96249999985</v>
      </c>
      <c r="Q3373" s="105">
        <v>0.23929351307182684</v>
      </c>
      <c r="R3373" s="105">
        <v>3.9290356369710523E-3</v>
      </c>
    </row>
    <row r="3374" spans="1:18" ht="15" x14ac:dyDescent="0.25">
      <c r="A3374" s="16" t="s">
        <v>1152</v>
      </c>
      <c r="B3374" s="199"/>
      <c r="C3374" s="382" t="s">
        <v>244</v>
      </c>
      <c r="D3374" s="478">
        <v>547075.9300000004</v>
      </c>
      <c r="E3374" s="478">
        <v>563234.78000000142</v>
      </c>
      <c r="F3374" s="478">
        <v>691132.30999999889</v>
      </c>
      <c r="G3374" s="478">
        <v>533256.91000000015</v>
      </c>
      <c r="H3374" s="478">
        <v>565651.73000000045</v>
      </c>
      <c r="I3374" s="478">
        <v>591509.71</v>
      </c>
      <c r="J3374" s="478">
        <v>623382.27999999945</v>
      </c>
      <c r="K3374" s="478">
        <v>530065.33000000054</v>
      </c>
      <c r="L3374" s="478">
        <v>520694.14000000007</v>
      </c>
      <c r="M3374" s="478">
        <v>648055.61000000045</v>
      </c>
      <c r="N3374" s="478">
        <v>645239.52000000048</v>
      </c>
      <c r="O3374" s="478">
        <v>470326.64000000025</v>
      </c>
      <c r="P3374" s="460">
        <v>577468.74083333346</v>
      </c>
      <c r="Q3374" s="395">
        <v>0.36810632453764425</v>
      </c>
      <c r="R3374" s="395">
        <v>6.0440538012775579E-3</v>
      </c>
    </row>
    <row r="3375" spans="1:18" ht="15" x14ac:dyDescent="0.25">
      <c r="A3375" s="16" t="s">
        <v>1153</v>
      </c>
      <c r="B3375" s="199"/>
      <c r="C3375" s="382" t="s">
        <v>40</v>
      </c>
      <c r="D3375" s="478">
        <v>487609.52999999997</v>
      </c>
      <c r="E3375" s="478">
        <v>486064.9499999996</v>
      </c>
      <c r="F3375" s="478">
        <v>471708.22</v>
      </c>
      <c r="G3375" s="478">
        <v>419523.07999999938</v>
      </c>
      <c r="H3375" s="478">
        <v>393961.42000000016</v>
      </c>
      <c r="I3375" s="478">
        <v>502100.80999999976</v>
      </c>
      <c r="J3375" s="478">
        <v>585013.58999999939</v>
      </c>
      <c r="K3375" s="478">
        <v>510469.48999999935</v>
      </c>
      <c r="L3375" s="478">
        <v>515339.17000000045</v>
      </c>
      <c r="M3375" s="478">
        <v>558311.09999999951</v>
      </c>
      <c r="N3375" s="478">
        <v>609669.13</v>
      </c>
      <c r="O3375" s="478">
        <v>440027.45</v>
      </c>
      <c r="P3375" s="460">
        <v>498316.49499999982</v>
      </c>
      <c r="Q3375" s="395">
        <v>0.31765087953717147</v>
      </c>
      <c r="R3375" s="395">
        <v>5.2156099419298713E-3</v>
      </c>
    </row>
    <row r="3376" spans="1:18" ht="15" x14ac:dyDescent="0.25">
      <c r="A3376" s="16" t="s">
        <v>1154</v>
      </c>
      <c r="B3376" s="204"/>
      <c r="C3376" s="438" t="s">
        <v>41</v>
      </c>
      <c r="D3376" s="470">
        <v>3488.4999999999991</v>
      </c>
      <c r="E3376" s="470">
        <v>7922.6799999999994</v>
      </c>
      <c r="F3376" s="470">
        <v>4381.8799999999992</v>
      </c>
      <c r="G3376" s="470">
        <v>8669.81</v>
      </c>
      <c r="H3376" s="470">
        <v>9955.07</v>
      </c>
      <c r="I3376" s="470">
        <v>8948.6999999999971</v>
      </c>
      <c r="J3376" s="470">
        <v>12925.369999999999</v>
      </c>
      <c r="K3376" s="470">
        <v>10023.469999999999</v>
      </c>
      <c r="L3376" s="470">
        <v>9206.159999999998</v>
      </c>
      <c r="M3376" s="470">
        <v>8770.51</v>
      </c>
      <c r="N3376" s="470">
        <v>12216.480000000005</v>
      </c>
      <c r="O3376" s="470">
        <v>9295.5399999999991</v>
      </c>
      <c r="P3376" s="463">
        <v>8817.0141666666659</v>
      </c>
      <c r="Q3376" s="434">
        <v>5.6203885141979269E-3</v>
      </c>
      <c r="R3376" s="434">
        <v>9.2282931043258354E-5</v>
      </c>
    </row>
    <row r="3377" spans="1:18" ht="15" x14ac:dyDescent="0.25">
      <c r="A3377" s="16" t="s">
        <v>1161</v>
      </c>
      <c r="B3377" s="199" t="s">
        <v>320</v>
      </c>
      <c r="C3377" s="200" t="s">
        <v>241</v>
      </c>
      <c r="D3377" s="243">
        <v>51409.500000000022</v>
      </c>
      <c r="E3377" s="243">
        <v>66643.540000000008</v>
      </c>
      <c r="F3377" s="243">
        <v>90657.189999999915</v>
      </c>
      <c r="G3377" s="243">
        <v>77693.979999999952</v>
      </c>
      <c r="H3377" s="243">
        <v>72276.070000000007</v>
      </c>
      <c r="I3377" s="243">
        <v>65905.45</v>
      </c>
      <c r="J3377" s="243">
        <v>56255.519999999975</v>
      </c>
      <c r="K3377" s="243">
        <v>30942.820000000018</v>
      </c>
      <c r="L3377" s="243">
        <v>70587.299999999974</v>
      </c>
      <c r="M3377" s="243">
        <v>113895.89</v>
      </c>
      <c r="N3377" s="243">
        <v>112734.31999999999</v>
      </c>
      <c r="O3377" s="243">
        <v>82822.160000000018</v>
      </c>
      <c r="P3377" s="236">
        <v>74318.64499999999</v>
      </c>
      <c r="Q3377" s="105">
        <v>4.1256845925940505E-2</v>
      </c>
      <c r="R3377" s="105">
        <v>7.7785316685685224E-4</v>
      </c>
    </row>
    <row r="3378" spans="1:18" ht="15" x14ac:dyDescent="0.25">
      <c r="A3378" s="16" t="s">
        <v>1162</v>
      </c>
      <c r="B3378" s="199"/>
      <c r="C3378" s="200" t="s">
        <v>242</v>
      </c>
      <c r="D3378" s="243">
        <v>69276.440000000017</v>
      </c>
      <c r="E3378" s="243">
        <v>71106.649999999994</v>
      </c>
      <c r="F3378" s="243">
        <v>102568.53999999995</v>
      </c>
      <c r="G3378" s="243">
        <v>109370.68</v>
      </c>
      <c r="H3378" s="243">
        <v>79775.640000000014</v>
      </c>
      <c r="I3378" s="243">
        <v>90602.01999999999</v>
      </c>
      <c r="J3378" s="243">
        <v>100374.80000000002</v>
      </c>
      <c r="K3378" s="243">
        <v>72135.130000000019</v>
      </c>
      <c r="L3378" s="243">
        <v>90396.58</v>
      </c>
      <c r="M3378" s="243">
        <v>151408.12</v>
      </c>
      <c r="N3378" s="243">
        <v>131824.00999999998</v>
      </c>
      <c r="O3378" s="243">
        <v>146364.9</v>
      </c>
      <c r="P3378" s="236">
        <v>101266.95916666665</v>
      </c>
      <c r="Q3378" s="105">
        <v>5.6216785595696414E-2</v>
      </c>
      <c r="R3378" s="105">
        <v>1.0599066342740131E-3</v>
      </c>
    </row>
    <row r="3379" spans="1:18" ht="15" x14ac:dyDescent="0.25">
      <c r="A3379" s="16" t="s">
        <v>1163</v>
      </c>
      <c r="B3379" s="199"/>
      <c r="C3379" s="200" t="s">
        <v>243</v>
      </c>
      <c r="D3379" s="243">
        <v>562741.81999999972</v>
      </c>
      <c r="E3379" s="243">
        <v>553538.24000000092</v>
      </c>
      <c r="F3379" s="243">
        <v>562964.52</v>
      </c>
      <c r="G3379" s="243">
        <v>422722.09000000026</v>
      </c>
      <c r="H3379" s="243">
        <v>447581.84000000026</v>
      </c>
      <c r="I3379" s="243">
        <v>661873.7700000006</v>
      </c>
      <c r="J3379" s="243">
        <v>598276.73000000021</v>
      </c>
      <c r="K3379" s="243">
        <v>435018.73000000016</v>
      </c>
      <c r="L3379" s="243">
        <v>561917.84999999963</v>
      </c>
      <c r="M3379" s="243">
        <v>711652.56000000075</v>
      </c>
      <c r="N3379" s="243">
        <v>760643.25999999954</v>
      </c>
      <c r="O3379" s="243">
        <v>768300.60000000009</v>
      </c>
      <c r="P3379" s="236">
        <v>587269.33416666684</v>
      </c>
      <c r="Q3379" s="105">
        <v>0.32601348472841302</v>
      </c>
      <c r="R3379" s="105">
        <v>6.1466313248775854E-3</v>
      </c>
    </row>
    <row r="3380" spans="1:18" ht="15" x14ac:dyDescent="0.25">
      <c r="A3380" s="16" t="s">
        <v>1164</v>
      </c>
      <c r="B3380" s="199"/>
      <c r="C3380" s="382" t="s">
        <v>244</v>
      </c>
      <c r="D3380" s="478">
        <v>556548.64000000083</v>
      </c>
      <c r="E3380" s="478">
        <v>627213.82000000076</v>
      </c>
      <c r="F3380" s="478">
        <v>722383.22999999928</v>
      </c>
      <c r="G3380" s="478">
        <v>580649.36999999941</v>
      </c>
      <c r="H3380" s="478">
        <v>595767.02999999933</v>
      </c>
      <c r="I3380" s="478">
        <v>477002.62000000075</v>
      </c>
      <c r="J3380" s="478">
        <v>535650.7000000003</v>
      </c>
      <c r="K3380" s="478">
        <v>402973.69000000006</v>
      </c>
      <c r="L3380" s="478">
        <v>482336.7100000002</v>
      </c>
      <c r="M3380" s="478">
        <v>883023.36999999953</v>
      </c>
      <c r="N3380" s="478">
        <v>890677.79</v>
      </c>
      <c r="O3380" s="478">
        <v>705289.12</v>
      </c>
      <c r="P3380" s="460">
        <v>621626.34083333332</v>
      </c>
      <c r="Q3380" s="395">
        <v>0.34508624541347621</v>
      </c>
      <c r="R3380" s="395">
        <v>6.5062275801563039E-3</v>
      </c>
    </row>
    <row r="3381" spans="1:18" ht="15" x14ac:dyDescent="0.25">
      <c r="A3381" s="16" t="s">
        <v>1165</v>
      </c>
      <c r="B3381" s="199"/>
      <c r="C3381" s="382" t="s">
        <v>40</v>
      </c>
      <c r="D3381" s="478">
        <v>480865.80999999988</v>
      </c>
      <c r="E3381" s="478">
        <v>473649.86</v>
      </c>
      <c r="F3381" s="478">
        <v>459784.05999999959</v>
      </c>
      <c r="G3381" s="478">
        <v>435121.64000000007</v>
      </c>
      <c r="H3381" s="478">
        <v>404367.05999999994</v>
      </c>
      <c r="I3381" s="478">
        <v>192120.32999999993</v>
      </c>
      <c r="J3381" s="478">
        <v>236634.21999999997</v>
      </c>
      <c r="K3381" s="478">
        <v>217517.61999999979</v>
      </c>
      <c r="L3381" s="478">
        <v>228105.78000000026</v>
      </c>
      <c r="M3381" s="478">
        <v>505553.41000000044</v>
      </c>
      <c r="N3381" s="478">
        <v>634725.68999999959</v>
      </c>
      <c r="O3381" s="478">
        <v>474701.24000000017</v>
      </c>
      <c r="P3381" s="460">
        <v>395262.22666666663</v>
      </c>
      <c r="Q3381" s="395">
        <v>0.21942370970206521</v>
      </c>
      <c r="R3381" s="395">
        <v>4.1369965067522109E-3</v>
      </c>
    </row>
    <row r="3382" spans="1:18" ht="15" x14ac:dyDescent="0.25">
      <c r="A3382" s="16" t="s">
        <v>1166</v>
      </c>
      <c r="B3382" s="204"/>
      <c r="C3382" s="438" t="s">
        <v>41</v>
      </c>
      <c r="D3382" s="470">
        <v>10557.509999999998</v>
      </c>
      <c r="E3382" s="470">
        <v>31927.189999999995</v>
      </c>
      <c r="F3382" s="470">
        <v>17092.480000000007</v>
      </c>
      <c r="G3382" s="470">
        <v>15739.370000000008</v>
      </c>
      <c r="H3382" s="470">
        <v>15827.879999999996</v>
      </c>
      <c r="I3382" s="470">
        <v>9798.860000000006</v>
      </c>
      <c r="J3382" s="470">
        <v>15407.650000000001</v>
      </c>
      <c r="K3382" s="470">
        <v>14278.519999999999</v>
      </c>
      <c r="L3382" s="470">
        <v>10243.839999999997</v>
      </c>
      <c r="M3382" s="470">
        <v>39517.060000000012</v>
      </c>
      <c r="N3382" s="470">
        <v>46662.640000000014</v>
      </c>
      <c r="O3382" s="470">
        <v>32406.889999999989</v>
      </c>
      <c r="P3382" s="463">
        <v>21621.657499999998</v>
      </c>
      <c r="Q3382" s="434">
        <v>1.2002928634408714E-2</v>
      </c>
      <c r="R3382" s="434">
        <v>2.2630222549225988E-4</v>
      </c>
    </row>
    <row r="3383" spans="1:18" ht="15" x14ac:dyDescent="0.25">
      <c r="A3383" s="16" t="s">
        <v>1143</v>
      </c>
      <c r="B3383" s="199" t="s">
        <v>336</v>
      </c>
      <c r="C3383" s="200" t="s">
        <v>241</v>
      </c>
      <c r="D3383" s="243">
        <v>51343.86000000003</v>
      </c>
      <c r="E3383" s="243">
        <v>41653.799999999967</v>
      </c>
      <c r="F3383" s="243">
        <v>79784.81</v>
      </c>
      <c r="G3383" s="243">
        <v>76662.360000000044</v>
      </c>
      <c r="H3383" s="243">
        <v>87737.98000000004</v>
      </c>
      <c r="I3383" s="243">
        <v>24827.689999999977</v>
      </c>
      <c r="J3383" s="243">
        <v>43711.940000000031</v>
      </c>
      <c r="K3383" s="243">
        <v>37977.570000000007</v>
      </c>
      <c r="L3383" s="243">
        <v>33133.120000000003</v>
      </c>
      <c r="M3383" s="243">
        <v>92127.570000000022</v>
      </c>
      <c r="N3383" s="243">
        <v>44003.19000000001</v>
      </c>
      <c r="O3383" s="243">
        <v>39040.050000000003</v>
      </c>
      <c r="P3383" s="236">
        <v>54333.661666666681</v>
      </c>
      <c r="Q3383" s="105">
        <v>3.6166286441479158E-2</v>
      </c>
      <c r="R3383" s="105">
        <v>5.6868112698159985E-4</v>
      </c>
    </row>
    <row r="3384" spans="1:18" ht="15" x14ac:dyDescent="0.25">
      <c r="A3384" s="16" t="s">
        <v>1144</v>
      </c>
      <c r="B3384" s="199"/>
      <c r="C3384" s="200" t="s">
        <v>242</v>
      </c>
      <c r="D3384" s="243">
        <v>77341.859999999986</v>
      </c>
      <c r="E3384" s="243">
        <v>75026.839999999967</v>
      </c>
      <c r="F3384" s="243">
        <v>58328.22</v>
      </c>
      <c r="G3384" s="243">
        <v>45413.000000000051</v>
      </c>
      <c r="H3384" s="243">
        <v>47241.390000000029</v>
      </c>
      <c r="I3384" s="243">
        <v>68561.519999999946</v>
      </c>
      <c r="J3384" s="243">
        <v>91701.069999999963</v>
      </c>
      <c r="K3384" s="243">
        <v>53453.020000000011</v>
      </c>
      <c r="L3384" s="243">
        <v>63536.839999999982</v>
      </c>
      <c r="M3384" s="243">
        <v>94032.870000000054</v>
      </c>
      <c r="N3384" s="243">
        <v>94714.959999999977</v>
      </c>
      <c r="O3384" s="243">
        <v>90867.489999999947</v>
      </c>
      <c r="P3384" s="236">
        <v>71684.92333333334</v>
      </c>
      <c r="Q3384" s="105">
        <v>4.7715861425171251E-2</v>
      </c>
      <c r="R3384" s="105">
        <v>7.5028742290341821E-4</v>
      </c>
    </row>
    <row r="3385" spans="1:18" ht="15" x14ac:dyDescent="0.25">
      <c r="A3385" s="16" t="s">
        <v>1145</v>
      </c>
      <c r="B3385" s="199"/>
      <c r="C3385" s="200" t="s">
        <v>243</v>
      </c>
      <c r="D3385" s="243">
        <v>522633.29000000021</v>
      </c>
      <c r="E3385" s="243">
        <v>489118.44</v>
      </c>
      <c r="F3385" s="243">
        <v>591537.23000000056</v>
      </c>
      <c r="G3385" s="243">
        <v>437789.59</v>
      </c>
      <c r="H3385" s="243">
        <v>380780.02999999921</v>
      </c>
      <c r="I3385" s="243">
        <v>617386.68999999983</v>
      </c>
      <c r="J3385" s="243">
        <v>628091.61999999918</v>
      </c>
      <c r="K3385" s="243">
        <v>424196.37999999925</v>
      </c>
      <c r="L3385" s="243">
        <v>517756.0799999999</v>
      </c>
      <c r="M3385" s="243">
        <v>639551.93000000005</v>
      </c>
      <c r="N3385" s="243">
        <v>620027.35000000114</v>
      </c>
      <c r="O3385" s="243">
        <v>564296.89000000013</v>
      </c>
      <c r="P3385" s="236">
        <v>536097.12666666659</v>
      </c>
      <c r="Q3385" s="105">
        <v>0.35684401987166997</v>
      </c>
      <c r="R3385" s="105">
        <v>5.611039433247548E-3</v>
      </c>
    </row>
    <row r="3386" spans="1:18" ht="15" x14ac:dyDescent="0.25">
      <c r="A3386" s="16" t="s">
        <v>1146</v>
      </c>
      <c r="B3386" s="199"/>
      <c r="C3386" s="382" t="s">
        <v>244</v>
      </c>
      <c r="D3386" s="478">
        <v>488457.16999999923</v>
      </c>
      <c r="E3386" s="478">
        <v>515674.65000000061</v>
      </c>
      <c r="F3386" s="478">
        <v>614855.14999999956</v>
      </c>
      <c r="G3386" s="478">
        <v>482211.9000000002</v>
      </c>
      <c r="H3386" s="478">
        <v>524086.80999999982</v>
      </c>
      <c r="I3386" s="478">
        <v>326473.96000000008</v>
      </c>
      <c r="J3386" s="478">
        <v>397222.93000000046</v>
      </c>
      <c r="K3386" s="478">
        <v>306976.08</v>
      </c>
      <c r="L3386" s="478">
        <v>318505.26000000013</v>
      </c>
      <c r="M3386" s="478">
        <v>749934.04000000074</v>
      </c>
      <c r="N3386" s="478">
        <v>735699.56000000087</v>
      </c>
      <c r="O3386" s="478">
        <v>498130.1100000008</v>
      </c>
      <c r="P3386" s="460">
        <v>496518.96833333356</v>
      </c>
      <c r="Q3386" s="395">
        <v>0.33049948561423215</v>
      </c>
      <c r="R3386" s="395">
        <v>5.1967961999654427E-3</v>
      </c>
    </row>
    <row r="3387" spans="1:18" ht="15" x14ac:dyDescent="0.25">
      <c r="A3387" s="16" t="s">
        <v>1147</v>
      </c>
      <c r="B3387" s="199"/>
      <c r="C3387" s="382" t="s">
        <v>40</v>
      </c>
      <c r="D3387" s="478">
        <v>362408.97000000032</v>
      </c>
      <c r="E3387" s="478">
        <v>317149.32000000036</v>
      </c>
      <c r="F3387" s="478">
        <v>275749.57000000036</v>
      </c>
      <c r="G3387" s="478">
        <v>227122.9299999997</v>
      </c>
      <c r="H3387" s="478">
        <v>156634.60000000021</v>
      </c>
      <c r="I3387" s="478">
        <v>90595.320000000065</v>
      </c>
      <c r="J3387" s="478">
        <v>161167.06000000014</v>
      </c>
      <c r="K3387" s="478">
        <v>152748.55000000016</v>
      </c>
      <c r="L3387" s="478">
        <v>217579.82999999973</v>
      </c>
      <c r="M3387" s="478">
        <v>583114.23000000021</v>
      </c>
      <c r="N3387" s="478">
        <v>819938.00000000012</v>
      </c>
      <c r="O3387" s="478">
        <v>549051.70000000042</v>
      </c>
      <c r="P3387" s="460">
        <v>326105.00666666677</v>
      </c>
      <c r="Q3387" s="395">
        <v>0.21706630327001653</v>
      </c>
      <c r="R3387" s="395">
        <v>3.413165191097627E-3</v>
      </c>
    </row>
    <row r="3388" spans="1:18" ht="15" x14ac:dyDescent="0.25">
      <c r="A3388" s="16" t="s">
        <v>1148</v>
      </c>
      <c r="B3388" s="204"/>
      <c r="C3388" s="438" t="s">
        <v>41</v>
      </c>
      <c r="D3388" s="470">
        <v>10645.370000000006</v>
      </c>
      <c r="E3388" s="470">
        <v>38413.900000000009</v>
      </c>
      <c r="F3388" s="470">
        <v>18460.639999999996</v>
      </c>
      <c r="G3388" s="470">
        <v>12945.009999999998</v>
      </c>
      <c r="H3388" s="470">
        <v>11635.65</v>
      </c>
      <c r="I3388" s="470">
        <v>1609.6599999999996</v>
      </c>
      <c r="J3388" s="470">
        <v>3955.4599999999991</v>
      </c>
      <c r="K3388" s="470">
        <v>2482.4600000000009</v>
      </c>
      <c r="L3388" s="470">
        <v>2848.56</v>
      </c>
      <c r="M3388" s="470">
        <v>33396.090000000026</v>
      </c>
      <c r="N3388" s="470">
        <v>44719.960000000006</v>
      </c>
      <c r="O3388" s="470">
        <v>29959.239999999994</v>
      </c>
      <c r="P3388" s="463">
        <v>17589.333333333339</v>
      </c>
      <c r="Q3388" s="434">
        <v>1.1708043377430954E-2</v>
      </c>
      <c r="R3388" s="434">
        <v>1.8409806363173245E-4</v>
      </c>
    </row>
    <row r="3389" spans="1:18" ht="15" x14ac:dyDescent="0.25">
      <c r="A3389" s="16" t="s">
        <v>1155</v>
      </c>
      <c r="B3389" s="199" t="s">
        <v>318</v>
      </c>
      <c r="C3389" s="200" t="s">
        <v>241</v>
      </c>
      <c r="D3389" s="243">
        <v>67911.499999999942</v>
      </c>
      <c r="E3389" s="243">
        <v>59900.94999999999</v>
      </c>
      <c r="F3389" s="243">
        <v>102762.70999999992</v>
      </c>
      <c r="G3389" s="243">
        <v>74201.029999999984</v>
      </c>
      <c r="H3389" s="243">
        <v>77033.31</v>
      </c>
      <c r="I3389" s="243">
        <v>27955.130000000019</v>
      </c>
      <c r="J3389" s="243">
        <v>57063.57999999998</v>
      </c>
      <c r="K3389" s="243">
        <v>43741.140000000007</v>
      </c>
      <c r="L3389" s="243">
        <v>37549.580000000009</v>
      </c>
      <c r="M3389" s="243">
        <v>80373.12999999999</v>
      </c>
      <c r="N3389" s="243">
        <v>68105.020000000019</v>
      </c>
      <c r="O3389" s="243">
        <v>68852.469999999972</v>
      </c>
      <c r="P3389" s="236">
        <v>63787.462499999987</v>
      </c>
      <c r="Q3389" s="105">
        <v>6.2312663718794951E-2</v>
      </c>
      <c r="R3389" s="105">
        <v>6.6762896055744432E-4</v>
      </c>
    </row>
    <row r="3390" spans="1:18" ht="15" x14ac:dyDescent="0.25">
      <c r="A3390" s="16" t="s">
        <v>1156</v>
      </c>
      <c r="B3390" s="199"/>
      <c r="C3390" s="200" t="s">
        <v>242</v>
      </c>
      <c r="D3390" s="243">
        <v>83151.909999999974</v>
      </c>
      <c r="E3390" s="243">
        <v>67239.28999999995</v>
      </c>
      <c r="F3390" s="243">
        <v>62445.53</v>
      </c>
      <c r="G3390" s="243">
        <v>75484.329999999973</v>
      </c>
      <c r="H3390" s="243">
        <v>64764.870000000046</v>
      </c>
      <c r="I3390" s="243">
        <v>113728.11000000003</v>
      </c>
      <c r="J3390" s="243">
        <v>76606.039999999979</v>
      </c>
      <c r="K3390" s="243">
        <v>52979.129999999983</v>
      </c>
      <c r="L3390" s="243">
        <v>75542.27999999997</v>
      </c>
      <c r="M3390" s="243">
        <v>88139.870000000024</v>
      </c>
      <c r="N3390" s="243">
        <v>61900.540000000015</v>
      </c>
      <c r="O3390" s="243">
        <v>54066.380000000005</v>
      </c>
      <c r="P3390" s="236">
        <v>73004.023333333331</v>
      </c>
      <c r="Q3390" s="105">
        <v>7.1316132948368346E-2</v>
      </c>
      <c r="R3390" s="105">
        <v>7.6409373102974193E-4</v>
      </c>
    </row>
    <row r="3391" spans="1:18" ht="15" x14ac:dyDescent="0.25">
      <c r="A3391" s="16" t="s">
        <v>1157</v>
      </c>
      <c r="B3391" s="199"/>
      <c r="C3391" s="200" t="s">
        <v>243</v>
      </c>
      <c r="D3391" s="243">
        <v>321532.15000000014</v>
      </c>
      <c r="E3391" s="243">
        <v>333031.97999999992</v>
      </c>
      <c r="F3391" s="243">
        <v>338751.75000000017</v>
      </c>
      <c r="G3391" s="243">
        <v>219423.71999999983</v>
      </c>
      <c r="H3391" s="243">
        <v>237856.97000000012</v>
      </c>
      <c r="I3391" s="243">
        <v>329836.23000000004</v>
      </c>
      <c r="J3391" s="243">
        <v>263815.39</v>
      </c>
      <c r="K3391" s="243">
        <v>191348.53000000014</v>
      </c>
      <c r="L3391" s="243">
        <v>252416.20000000004</v>
      </c>
      <c r="M3391" s="243">
        <v>308642.47999999992</v>
      </c>
      <c r="N3391" s="243">
        <v>308391.96999999997</v>
      </c>
      <c r="O3391" s="243">
        <v>260797.69999999975</v>
      </c>
      <c r="P3391" s="236">
        <v>280487.08916666673</v>
      </c>
      <c r="Q3391" s="105">
        <v>0.2740020841040065</v>
      </c>
      <c r="R3391" s="105">
        <v>2.935707056698249E-3</v>
      </c>
    </row>
    <row r="3392" spans="1:18" ht="15" x14ac:dyDescent="0.25">
      <c r="A3392" s="16" t="s">
        <v>1158</v>
      </c>
      <c r="B3392" s="199"/>
      <c r="C3392" s="382" t="s">
        <v>244</v>
      </c>
      <c r="D3392" s="478">
        <v>373302.2099999999</v>
      </c>
      <c r="E3392" s="478">
        <v>387532.7600000003</v>
      </c>
      <c r="F3392" s="478">
        <v>445825.73000000027</v>
      </c>
      <c r="G3392" s="478">
        <v>306857</v>
      </c>
      <c r="H3392" s="478">
        <v>320926.62</v>
      </c>
      <c r="I3392" s="478">
        <v>310152.24999999983</v>
      </c>
      <c r="J3392" s="478">
        <v>286716.79999999976</v>
      </c>
      <c r="K3392" s="478">
        <v>209003.2499999998</v>
      </c>
      <c r="L3392" s="478">
        <v>292270.53999999992</v>
      </c>
      <c r="M3392" s="478">
        <v>489810.60000000009</v>
      </c>
      <c r="N3392" s="478">
        <v>507727.75000000064</v>
      </c>
      <c r="O3392" s="478">
        <v>325164.25999999983</v>
      </c>
      <c r="P3392" s="460">
        <v>354607.48083333339</v>
      </c>
      <c r="Q3392" s="395">
        <v>0.34640877437845302</v>
      </c>
      <c r="R3392" s="395">
        <v>3.711485212860635E-3</v>
      </c>
    </row>
    <row r="3393" spans="1:18" ht="15" x14ac:dyDescent="0.25">
      <c r="A3393" s="16" t="s">
        <v>1159</v>
      </c>
      <c r="B3393" s="199"/>
      <c r="C3393" s="382" t="s">
        <v>40</v>
      </c>
      <c r="D3393" s="478">
        <v>278691.96000000008</v>
      </c>
      <c r="E3393" s="478">
        <v>276366.65000000008</v>
      </c>
      <c r="F3393" s="478">
        <v>278316.47000000003</v>
      </c>
      <c r="G3393" s="478">
        <v>246650.12000000002</v>
      </c>
      <c r="H3393" s="478">
        <v>197808.79999999978</v>
      </c>
      <c r="I3393" s="478">
        <v>118604.19000000002</v>
      </c>
      <c r="J3393" s="478">
        <v>158376.97000000003</v>
      </c>
      <c r="K3393" s="478">
        <v>138500.38000000003</v>
      </c>
      <c r="L3393" s="478">
        <v>137124.96000000002</v>
      </c>
      <c r="M3393" s="478">
        <v>333105.93999999989</v>
      </c>
      <c r="N3393" s="478">
        <v>456602.82999999967</v>
      </c>
      <c r="O3393" s="478">
        <v>336047.47</v>
      </c>
      <c r="P3393" s="460">
        <v>246349.72833333327</v>
      </c>
      <c r="Q3393" s="395">
        <v>0.24065399652559452</v>
      </c>
      <c r="R3393" s="395">
        <v>2.5784097158715494E-3</v>
      </c>
    </row>
    <row r="3394" spans="1:18" ht="15" x14ac:dyDescent="0.25">
      <c r="A3394" s="16" t="s">
        <v>1160</v>
      </c>
      <c r="B3394" s="204"/>
      <c r="C3394" s="438" t="s">
        <v>41</v>
      </c>
      <c r="D3394" s="470">
        <v>4143.26</v>
      </c>
      <c r="E3394" s="470">
        <v>9249</v>
      </c>
      <c r="F3394" s="470">
        <v>5662.470000000003</v>
      </c>
      <c r="G3394" s="470">
        <v>5783.2300000000005</v>
      </c>
      <c r="H3394" s="470">
        <v>2921.6800000000003</v>
      </c>
      <c r="I3394" s="470">
        <v>1844.5799999999997</v>
      </c>
      <c r="J3394" s="470">
        <v>2866.8</v>
      </c>
      <c r="K3394" s="470">
        <v>1658.8699999999994</v>
      </c>
      <c r="L3394" s="470">
        <v>2181.8900000000008</v>
      </c>
      <c r="M3394" s="470">
        <v>11579.579999999998</v>
      </c>
      <c r="N3394" s="470">
        <v>10564.710000000001</v>
      </c>
      <c r="O3394" s="470">
        <v>6727.1799999999985</v>
      </c>
      <c r="P3394" s="463">
        <v>5431.9375</v>
      </c>
      <c r="Q3394" s="434">
        <v>5.3063483247826606E-3</v>
      </c>
      <c r="R3394" s="434">
        <v>5.6853159614838158E-5</v>
      </c>
    </row>
    <row r="3395" spans="1:18" ht="15" x14ac:dyDescent="0.25">
      <c r="A3395" s="16" t="s">
        <v>1167</v>
      </c>
      <c r="B3395" s="199" t="s">
        <v>317</v>
      </c>
      <c r="C3395" s="200" t="s">
        <v>241</v>
      </c>
      <c r="D3395" s="243">
        <v>63913.27999999997</v>
      </c>
      <c r="E3395" s="243">
        <v>74211.910000000018</v>
      </c>
      <c r="F3395" s="243">
        <v>112002.44999999995</v>
      </c>
      <c r="G3395" s="243">
        <v>91894.109999999913</v>
      </c>
      <c r="H3395" s="243">
        <v>96720.719999999987</v>
      </c>
      <c r="I3395" s="243">
        <v>58872.430000000022</v>
      </c>
      <c r="J3395" s="243">
        <v>72240.669999999984</v>
      </c>
      <c r="K3395" s="243">
        <v>66099.12</v>
      </c>
      <c r="L3395" s="243">
        <v>50109.750000000007</v>
      </c>
      <c r="M3395" s="243">
        <v>77336.499999999985</v>
      </c>
      <c r="N3395" s="243">
        <v>53676.319999999978</v>
      </c>
      <c r="O3395" s="243">
        <v>54946.039999999994</v>
      </c>
      <c r="P3395" s="236">
        <v>72668.608333333323</v>
      </c>
      <c r="Q3395" s="105">
        <v>7.1302139666071879E-2</v>
      </c>
      <c r="R3395" s="105">
        <v>7.6058312316059555E-4</v>
      </c>
    </row>
    <row r="3396" spans="1:18" ht="15" x14ac:dyDescent="0.25">
      <c r="A3396" s="16" t="s">
        <v>1168</v>
      </c>
      <c r="B3396" s="199"/>
      <c r="C3396" s="200" t="s">
        <v>242</v>
      </c>
      <c r="D3396" s="243">
        <v>62956.929999999964</v>
      </c>
      <c r="E3396" s="243">
        <v>47909.46</v>
      </c>
      <c r="F3396" s="243">
        <v>66469.110000000015</v>
      </c>
      <c r="G3396" s="243">
        <v>61982.900000000038</v>
      </c>
      <c r="H3396" s="243">
        <v>41483.479999999996</v>
      </c>
      <c r="I3396" s="243">
        <v>78299.870000000024</v>
      </c>
      <c r="J3396" s="243">
        <v>59265.000000000022</v>
      </c>
      <c r="K3396" s="243">
        <v>37012.519999999997</v>
      </c>
      <c r="L3396" s="243">
        <v>79728.559999999983</v>
      </c>
      <c r="M3396" s="243">
        <v>80650.739999999976</v>
      </c>
      <c r="N3396" s="243">
        <v>64421.440000000002</v>
      </c>
      <c r="O3396" s="243">
        <v>50497.41</v>
      </c>
      <c r="P3396" s="236">
        <v>60889.785000000003</v>
      </c>
      <c r="Q3396" s="105">
        <v>5.9744806648727243E-2</v>
      </c>
      <c r="R3396" s="105">
        <v>6.3730053328451923E-4</v>
      </c>
    </row>
    <row r="3397" spans="1:18" ht="15" x14ac:dyDescent="0.25">
      <c r="A3397" s="16" t="s">
        <v>1169</v>
      </c>
      <c r="B3397" s="199"/>
      <c r="C3397" s="200" t="s">
        <v>243</v>
      </c>
      <c r="D3397" s="243">
        <v>361722.93000000017</v>
      </c>
      <c r="E3397" s="243">
        <v>404707.47000000026</v>
      </c>
      <c r="F3397" s="243">
        <v>403899.68000000017</v>
      </c>
      <c r="G3397" s="243">
        <v>333674.93000000011</v>
      </c>
      <c r="H3397" s="243">
        <v>283754.59000000003</v>
      </c>
      <c r="I3397" s="243">
        <v>398955.24000000022</v>
      </c>
      <c r="J3397" s="243">
        <v>360544.26000000036</v>
      </c>
      <c r="K3397" s="243">
        <v>245757.29999999981</v>
      </c>
      <c r="L3397" s="243">
        <v>290485.04000000027</v>
      </c>
      <c r="M3397" s="243">
        <v>349018.21000000008</v>
      </c>
      <c r="N3397" s="243">
        <v>346478.56999999983</v>
      </c>
      <c r="O3397" s="243">
        <v>302150.10000000021</v>
      </c>
      <c r="P3397" s="236">
        <v>340095.69333333342</v>
      </c>
      <c r="Q3397" s="105">
        <v>0.33370049574431637</v>
      </c>
      <c r="R3397" s="105">
        <v>3.5595981613188764E-3</v>
      </c>
    </row>
    <row r="3398" spans="1:18" ht="15" x14ac:dyDescent="0.25">
      <c r="A3398" s="16" t="s">
        <v>1170</v>
      </c>
      <c r="B3398" s="199"/>
      <c r="C3398" s="382" t="s">
        <v>244</v>
      </c>
      <c r="D3398" s="478">
        <v>339797.55000000016</v>
      </c>
      <c r="E3398" s="478">
        <v>366881.19000000006</v>
      </c>
      <c r="F3398" s="478">
        <v>459118.19</v>
      </c>
      <c r="G3398" s="478">
        <v>323070.51</v>
      </c>
      <c r="H3398" s="478">
        <v>349992.10999999987</v>
      </c>
      <c r="I3398" s="478">
        <v>281907.2300000001</v>
      </c>
      <c r="J3398" s="478">
        <v>290411.20000000036</v>
      </c>
      <c r="K3398" s="478">
        <v>221384.32000000012</v>
      </c>
      <c r="L3398" s="478">
        <v>274728.06</v>
      </c>
      <c r="M3398" s="478">
        <v>404048.43999999977</v>
      </c>
      <c r="N3398" s="478">
        <v>408124.75000000017</v>
      </c>
      <c r="O3398" s="478">
        <v>301480.92000000016</v>
      </c>
      <c r="P3398" s="460">
        <v>335078.70583333337</v>
      </c>
      <c r="Q3398" s="395">
        <v>0.32877784824036171</v>
      </c>
      <c r="R3398" s="395">
        <v>3.5070880595139218E-3</v>
      </c>
    </row>
    <row r="3399" spans="1:18" ht="15" x14ac:dyDescent="0.25">
      <c r="A3399" s="16" t="s">
        <v>1171</v>
      </c>
      <c r="B3399" s="199"/>
      <c r="C3399" s="382" t="s">
        <v>40</v>
      </c>
      <c r="D3399" s="478">
        <v>210313.85999999984</v>
      </c>
      <c r="E3399" s="478">
        <v>221756.11999999997</v>
      </c>
      <c r="F3399" s="478">
        <v>223172.67000000025</v>
      </c>
      <c r="G3399" s="478">
        <v>236239.39999999991</v>
      </c>
      <c r="H3399" s="478">
        <v>213189.48999999996</v>
      </c>
      <c r="I3399" s="478">
        <v>122285.90999999999</v>
      </c>
      <c r="J3399" s="478">
        <v>136183.30000000005</v>
      </c>
      <c r="K3399" s="478">
        <v>130366.01999999993</v>
      </c>
      <c r="L3399" s="478">
        <v>154850.62000000014</v>
      </c>
      <c r="M3399" s="478">
        <v>299552.89000000019</v>
      </c>
      <c r="N3399" s="478">
        <v>301695.89000000013</v>
      </c>
      <c r="O3399" s="478">
        <v>192722.31999999983</v>
      </c>
      <c r="P3399" s="460">
        <v>203527.37416666665</v>
      </c>
      <c r="Q3399" s="444">
        <v>0.19970022257938114</v>
      </c>
      <c r="R3399" s="444">
        <v>2.1302112348469374E-3</v>
      </c>
    </row>
    <row r="3400" spans="1:18" ht="15" x14ac:dyDescent="0.25">
      <c r="A3400" s="16" t="s">
        <v>1172</v>
      </c>
      <c r="B3400" s="204"/>
      <c r="C3400" s="438" t="s">
        <v>41</v>
      </c>
      <c r="D3400" s="470">
        <v>6523.8699999999981</v>
      </c>
      <c r="E3400" s="470">
        <v>8430.340000000002</v>
      </c>
      <c r="F3400" s="470">
        <v>6632.0599999999986</v>
      </c>
      <c r="G3400" s="470">
        <v>7356.2400000000016</v>
      </c>
      <c r="H3400" s="470">
        <v>7535.4800000000032</v>
      </c>
      <c r="I3400" s="470">
        <v>3188.1400000000008</v>
      </c>
      <c r="J3400" s="470">
        <v>4899.0399999999991</v>
      </c>
      <c r="K3400" s="470">
        <v>5088.9800000000014</v>
      </c>
      <c r="L3400" s="470">
        <v>4734.0500000000011</v>
      </c>
      <c r="M3400" s="470">
        <v>11395.239999999994</v>
      </c>
      <c r="N3400" s="470">
        <v>11137.46</v>
      </c>
      <c r="O3400" s="470">
        <v>5930.899999999996</v>
      </c>
      <c r="P3400" s="463">
        <v>6904.3166666666657</v>
      </c>
      <c r="Q3400" s="434">
        <v>6.7744871211416645E-3</v>
      </c>
      <c r="R3400" s="434">
        <v>7.2263758093937434E-5</v>
      </c>
    </row>
    <row r="3401" spans="1:18" ht="15" x14ac:dyDescent="0.25">
      <c r="A3401" s="16" t="s">
        <v>1173</v>
      </c>
      <c r="B3401" s="199" t="s">
        <v>333</v>
      </c>
      <c r="C3401" s="200" t="s">
        <v>241</v>
      </c>
      <c r="D3401" s="243">
        <v>29441.340000000026</v>
      </c>
      <c r="E3401" s="243">
        <v>34636.350000000013</v>
      </c>
      <c r="F3401" s="243">
        <v>40461.39</v>
      </c>
      <c r="G3401" s="243">
        <v>12470.149999999996</v>
      </c>
      <c r="H3401" s="243">
        <v>23708.900000000005</v>
      </c>
      <c r="I3401" s="243">
        <v>10480.639999999996</v>
      </c>
      <c r="J3401" s="243">
        <v>4790.579999999999</v>
      </c>
      <c r="K3401" s="243">
        <v>405.47999999999996</v>
      </c>
      <c r="L3401" s="243">
        <v>346.28999999999991</v>
      </c>
      <c r="M3401" s="243">
        <v>8464.8299999999963</v>
      </c>
      <c r="N3401" s="243">
        <v>11926.22</v>
      </c>
      <c r="O3401" s="243">
        <v>7426.6500000000015</v>
      </c>
      <c r="P3401" s="236">
        <v>15379.901666666667</v>
      </c>
      <c r="Q3401" s="105">
        <v>2.4650663992438971E-2</v>
      </c>
      <c r="R3401" s="105">
        <v>1.6097313422982413E-4</v>
      </c>
    </row>
    <row r="3402" spans="1:18" ht="15" x14ac:dyDescent="0.25">
      <c r="A3402" s="16" t="s">
        <v>1174</v>
      </c>
      <c r="B3402" s="199"/>
      <c r="C3402" s="200" t="s">
        <v>242</v>
      </c>
      <c r="D3402" s="243">
        <v>4900.5300000000007</v>
      </c>
      <c r="E3402" s="243">
        <v>6633.43</v>
      </c>
      <c r="F3402" s="243">
        <v>11192.43</v>
      </c>
      <c r="G3402" s="243">
        <v>2464.2999999999988</v>
      </c>
      <c r="H3402" s="243">
        <v>1240.6599999999999</v>
      </c>
      <c r="I3402" s="243">
        <v>2801.5399999999995</v>
      </c>
      <c r="J3402" s="243">
        <v>2576.7200000000003</v>
      </c>
      <c r="K3402" s="243">
        <v>4248.6599999999989</v>
      </c>
      <c r="L3402" s="243">
        <v>6345.17</v>
      </c>
      <c r="M3402" s="243">
        <v>9205.0499999999993</v>
      </c>
      <c r="N3402" s="243">
        <v>11604.130000000001</v>
      </c>
      <c r="O3402" s="243">
        <v>9427.1999999999989</v>
      </c>
      <c r="P3402" s="236">
        <v>6053.3183333333327</v>
      </c>
      <c r="Q3402" s="105">
        <v>9.7021632197867753E-3</v>
      </c>
      <c r="R3402" s="105">
        <v>6.3356817600428218E-5</v>
      </c>
    </row>
    <row r="3403" spans="1:18" ht="15" x14ac:dyDescent="0.25">
      <c r="A3403" s="16" t="s">
        <v>1175</v>
      </c>
      <c r="B3403" s="199"/>
      <c r="C3403" s="200" t="s">
        <v>243</v>
      </c>
      <c r="D3403" s="243">
        <v>195966.42999999996</v>
      </c>
      <c r="E3403" s="243">
        <v>186162.88999999987</v>
      </c>
      <c r="F3403" s="243">
        <v>160233.64000000007</v>
      </c>
      <c r="G3403" s="243">
        <v>135999.34999999998</v>
      </c>
      <c r="H3403" s="243">
        <v>120720.90999999997</v>
      </c>
      <c r="I3403" s="243">
        <v>117055.92999999992</v>
      </c>
      <c r="J3403" s="243">
        <v>129820.68000000009</v>
      </c>
      <c r="K3403" s="243">
        <v>134118.98000000004</v>
      </c>
      <c r="L3403" s="243">
        <v>82287.370000000083</v>
      </c>
      <c r="M3403" s="243">
        <v>162177.48000000004</v>
      </c>
      <c r="N3403" s="243">
        <v>186333.73000000004</v>
      </c>
      <c r="O3403" s="243">
        <v>123590.39999999997</v>
      </c>
      <c r="P3403" s="236">
        <v>144538.98250000001</v>
      </c>
      <c r="Q3403" s="105">
        <v>0.23166480310720561</v>
      </c>
      <c r="R3403" s="105">
        <v>1.5128115598971453E-3</v>
      </c>
    </row>
    <row r="3404" spans="1:18" ht="15" x14ac:dyDescent="0.25">
      <c r="A3404" s="16" t="s">
        <v>1176</v>
      </c>
      <c r="B3404" s="199"/>
      <c r="C3404" s="382" t="s">
        <v>244</v>
      </c>
      <c r="D3404" s="478">
        <v>197100.7100000002</v>
      </c>
      <c r="E3404" s="478">
        <v>223089.66000000015</v>
      </c>
      <c r="F3404" s="478">
        <v>207264.69000000009</v>
      </c>
      <c r="G3404" s="478">
        <v>138133.74000000005</v>
      </c>
      <c r="H3404" s="478">
        <v>121967.1400000001</v>
      </c>
      <c r="I3404" s="478">
        <v>110611.01999999997</v>
      </c>
      <c r="J3404" s="478">
        <v>100535.29999999997</v>
      </c>
      <c r="K3404" s="478">
        <v>104898.61999999995</v>
      </c>
      <c r="L3404" s="478">
        <v>87041.270000000048</v>
      </c>
      <c r="M3404" s="478">
        <v>232204.45000000013</v>
      </c>
      <c r="N3404" s="478">
        <v>290708.6300000003</v>
      </c>
      <c r="O3404" s="478">
        <v>177195.15000000017</v>
      </c>
      <c r="P3404" s="460">
        <v>165895.86500000011</v>
      </c>
      <c r="Q3404" s="395">
        <v>0.26589527777756827</v>
      </c>
      <c r="R3404" s="395">
        <v>1.7363425282943055E-3</v>
      </c>
    </row>
    <row r="3405" spans="1:18" ht="15" x14ac:dyDescent="0.25">
      <c r="A3405" s="16" t="s">
        <v>1177</v>
      </c>
      <c r="B3405" s="199"/>
      <c r="C3405" s="382" t="s">
        <v>40</v>
      </c>
      <c r="D3405" s="478">
        <v>336496.17000000022</v>
      </c>
      <c r="E3405" s="478">
        <v>308053.43999999971</v>
      </c>
      <c r="F3405" s="478">
        <v>233971.09000000035</v>
      </c>
      <c r="G3405" s="478">
        <v>167545.26999999996</v>
      </c>
      <c r="H3405" s="478">
        <v>127665.60999999991</v>
      </c>
      <c r="I3405" s="478">
        <v>125536.26999999993</v>
      </c>
      <c r="J3405" s="478">
        <v>198687.80000000013</v>
      </c>
      <c r="K3405" s="478">
        <v>196696.94000000003</v>
      </c>
      <c r="L3405" s="478">
        <v>187115.32000000004</v>
      </c>
      <c r="M3405" s="478">
        <v>459359.94999999995</v>
      </c>
      <c r="N3405" s="478">
        <v>637500.73000000021</v>
      </c>
      <c r="O3405" s="478">
        <v>431871.15999999992</v>
      </c>
      <c r="P3405" s="460">
        <v>284208.31250000006</v>
      </c>
      <c r="Q3405" s="395">
        <v>0.45552460393682148</v>
      </c>
      <c r="R3405" s="395">
        <v>2.9746550939561264E-3</v>
      </c>
    </row>
    <row r="3406" spans="1:18" ht="15" x14ac:dyDescent="0.25">
      <c r="A3406" s="16" t="s">
        <v>1178</v>
      </c>
      <c r="B3406" s="204"/>
      <c r="C3406" s="438" t="s">
        <v>41</v>
      </c>
      <c r="D3406" s="470">
        <v>3886.33</v>
      </c>
      <c r="E3406" s="470">
        <v>15978.079999999998</v>
      </c>
      <c r="F3406" s="470">
        <v>2879.1399999999994</v>
      </c>
      <c r="G3406" s="470">
        <v>1937.6200000000003</v>
      </c>
      <c r="H3406" s="470">
        <v>18.000000000000007</v>
      </c>
      <c r="I3406" s="470">
        <v>251.32</v>
      </c>
      <c r="J3406" s="470">
        <v>250.32</v>
      </c>
      <c r="K3406" s="470">
        <v>526.79000000000008</v>
      </c>
      <c r="L3406" s="470">
        <v>839.45</v>
      </c>
      <c r="M3406" s="470">
        <v>20816.159999999996</v>
      </c>
      <c r="N3406" s="470">
        <v>29198.68</v>
      </c>
      <c r="O3406" s="470">
        <v>17473.099999999999</v>
      </c>
      <c r="P3406" s="463">
        <v>7837.9158333333326</v>
      </c>
      <c r="Q3406" s="434">
        <v>1.2562487966179059E-2</v>
      </c>
      <c r="R3406" s="434">
        <v>8.2035236951855052E-5</v>
      </c>
    </row>
    <row r="3407" spans="1:18" ht="15" x14ac:dyDescent="0.25">
      <c r="A3407" s="16" t="s">
        <v>1185</v>
      </c>
      <c r="B3407" s="199" t="s">
        <v>316</v>
      </c>
      <c r="C3407" s="200" t="s">
        <v>241</v>
      </c>
      <c r="D3407" s="243">
        <v>3269.8500000000004</v>
      </c>
      <c r="E3407" s="243">
        <v>9875.6400000000067</v>
      </c>
      <c r="F3407" s="243">
        <v>23833.760000000002</v>
      </c>
      <c r="G3407" s="243">
        <v>25150.969999999994</v>
      </c>
      <c r="H3407" s="243">
        <v>34159.14999999998</v>
      </c>
      <c r="I3407" s="243">
        <v>48136.669999999991</v>
      </c>
      <c r="J3407" s="243">
        <v>34354.479999999996</v>
      </c>
      <c r="K3407" s="243">
        <v>40998.280000000013</v>
      </c>
      <c r="L3407" s="243">
        <v>61049.180000000008</v>
      </c>
      <c r="M3407" s="243">
        <v>76396.130000000034</v>
      </c>
      <c r="N3407" s="243">
        <v>39497.490000000013</v>
      </c>
      <c r="O3407" s="243">
        <v>22069.310000000005</v>
      </c>
      <c r="P3407" s="236">
        <v>34899.2425</v>
      </c>
      <c r="Q3407" s="105">
        <v>8.6506332471211936E-2</v>
      </c>
      <c r="R3407" s="105">
        <v>3.6527154524319241E-4</v>
      </c>
    </row>
    <row r="3408" spans="1:18" ht="15" x14ac:dyDescent="0.25">
      <c r="A3408" s="16" t="s">
        <v>1186</v>
      </c>
      <c r="B3408" s="199"/>
      <c r="C3408" s="200" t="s">
        <v>242</v>
      </c>
      <c r="D3408" s="243">
        <v>20800.959999999995</v>
      </c>
      <c r="E3408" s="243">
        <v>20559.169999999998</v>
      </c>
      <c r="F3408" s="243">
        <v>29483.01</v>
      </c>
      <c r="G3408" s="243">
        <v>34076.04</v>
      </c>
      <c r="H3408" s="243">
        <v>51392.830000000009</v>
      </c>
      <c r="I3408" s="243">
        <v>33592.17</v>
      </c>
      <c r="J3408" s="243">
        <v>34447.010000000031</v>
      </c>
      <c r="K3408" s="243">
        <v>30954.880000000016</v>
      </c>
      <c r="L3408" s="243">
        <v>35318.769999999982</v>
      </c>
      <c r="M3408" s="243">
        <v>18835.849999999999</v>
      </c>
      <c r="N3408" s="243">
        <v>24361.399999999987</v>
      </c>
      <c r="O3408" s="243">
        <v>29561.869999999992</v>
      </c>
      <c r="P3408" s="236">
        <v>30281.996666666662</v>
      </c>
      <c r="Q3408" s="105">
        <v>7.5061356175246438E-2</v>
      </c>
      <c r="R3408" s="105">
        <v>3.169453238270869E-4</v>
      </c>
    </row>
    <row r="3409" spans="1:18" ht="15" x14ac:dyDescent="0.25">
      <c r="A3409" s="16" t="s">
        <v>1187</v>
      </c>
      <c r="B3409" s="199"/>
      <c r="C3409" s="200" t="s">
        <v>243</v>
      </c>
      <c r="D3409" s="243">
        <v>100475.58000000002</v>
      </c>
      <c r="E3409" s="243">
        <v>88795.72000000003</v>
      </c>
      <c r="F3409" s="243">
        <v>139624.67000000001</v>
      </c>
      <c r="G3409" s="243">
        <v>118486.04</v>
      </c>
      <c r="H3409" s="243">
        <v>119167.78000000004</v>
      </c>
      <c r="I3409" s="243">
        <v>160714.31999999998</v>
      </c>
      <c r="J3409" s="243">
        <v>145337.42000000004</v>
      </c>
      <c r="K3409" s="243">
        <v>116661.45999999998</v>
      </c>
      <c r="L3409" s="243">
        <v>121716.06999999999</v>
      </c>
      <c r="M3409" s="243">
        <v>161727.51</v>
      </c>
      <c r="N3409" s="243">
        <v>148606.0499999999</v>
      </c>
      <c r="O3409" s="243">
        <v>120246.19999999998</v>
      </c>
      <c r="P3409" s="236">
        <v>128463.23499999999</v>
      </c>
      <c r="Q3409" s="105">
        <v>0.31842763685307579</v>
      </c>
      <c r="R3409" s="105">
        <v>1.3445553826960386E-3</v>
      </c>
    </row>
    <row r="3410" spans="1:18" ht="15" x14ac:dyDescent="0.25">
      <c r="A3410" s="16" t="s">
        <v>1188</v>
      </c>
      <c r="B3410" s="199"/>
      <c r="C3410" s="382" t="s">
        <v>244</v>
      </c>
      <c r="D3410" s="478">
        <v>126920.25000000009</v>
      </c>
      <c r="E3410" s="478">
        <v>148082.03000000017</v>
      </c>
      <c r="F3410" s="478">
        <v>170863.00999999992</v>
      </c>
      <c r="G3410" s="478">
        <v>122315.11000000002</v>
      </c>
      <c r="H3410" s="478">
        <v>142804.82000000015</v>
      </c>
      <c r="I3410" s="478">
        <v>145259.81000000003</v>
      </c>
      <c r="J3410" s="478">
        <v>127954.24000000002</v>
      </c>
      <c r="K3410" s="478">
        <v>102387.20999999998</v>
      </c>
      <c r="L3410" s="478">
        <v>89599.259999999966</v>
      </c>
      <c r="M3410" s="478">
        <v>143549.97999999995</v>
      </c>
      <c r="N3410" s="478">
        <v>156252.40000000005</v>
      </c>
      <c r="O3410" s="478">
        <v>119076.59</v>
      </c>
      <c r="P3410" s="460">
        <v>132922.05916666673</v>
      </c>
      <c r="Q3410" s="395">
        <v>0.32947992619122829</v>
      </c>
      <c r="R3410" s="395">
        <v>1.3912234899859331E-3</v>
      </c>
    </row>
    <row r="3411" spans="1:18" ht="15" x14ac:dyDescent="0.25">
      <c r="A3411" s="16" t="s">
        <v>1189</v>
      </c>
      <c r="B3411" s="199"/>
      <c r="C3411" s="382" t="s">
        <v>40</v>
      </c>
      <c r="D3411" s="478">
        <v>98964.310000000041</v>
      </c>
      <c r="E3411" s="478">
        <v>75713.23000000001</v>
      </c>
      <c r="F3411" s="478">
        <v>69407.129999999932</v>
      </c>
      <c r="G3411" s="478">
        <v>74235.399999999994</v>
      </c>
      <c r="H3411" s="478">
        <v>71357.950000000026</v>
      </c>
      <c r="I3411" s="478">
        <v>34070.430000000029</v>
      </c>
      <c r="J3411" s="478">
        <v>44695.26</v>
      </c>
      <c r="K3411" s="478">
        <v>49417.650000000016</v>
      </c>
      <c r="L3411" s="478">
        <v>42555.609999999971</v>
      </c>
      <c r="M3411" s="478">
        <v>114316.13999999998</v>
      </c>
      <c r="N3411" s="478">
        <v>125800.44000000003</v>
      </c>
      <c r="O3411" s="478">
        <v>71980.190000000031</v>
      </c>
      <c r="P3411" s="460">
        <v>72709.478333333347</v>
      </c>
      <c r="Q3411" s="444">
        <v>0.18022827591492038</v>
      </c>
      <c r="R3411" s="444">
        <v>7.610108874037334E-4</v>
      </c>
    </row>
    <row r="3412" spans="1:18" ht="15" x14ac:dyDescent="0.25">
      <c r="A3412" s="16" t="s">
        <v>1190</v>
      </c>
      <c r="B3412" s="204"/>
      <c r="C3412" s="438" t="s">
        <v>41</v>
      </c>
      <c r="D3412" s="470">
        <v>1895.98</v>
      </c>
      <c r="E3412" s="470">
        <v>6055.46</v>
      </c>
      <c r="F3412" s="470">
        <v>6141.0899999999992</v>
      </c>
      <c r="G3412" s="470">
        <v>4343.3300000000017</v>
      </c>
      <c r="H3412" s="470">
        <v>3706.28</v>
      </c>
      <c r="I3412" s="470">
        <v>2017.35</v>
      </c>
      <c r="J3412" s="470">
        <v>4231.66</v>
      </c>
      <c r="K3412" s="470">
        <v>2055.7900000000004</v>
      </c>
      <c r="L3412" s="470">
        <v>2278.0399999999995</v>
      </c>
      <c r="M3412" s="470">
        <v>4558.82</v>
      </c>
      <c r="N3412" s="470">
        <v>7537.800000000002</v>
      </c>
      <c r="O3412" s="470">
        <v>5025.2599999999993</v>
      </c>
      <c r="P3412" s="463">
        <v>4153.9050000000007</v>
      </c>
      <c r="Q3412" s="434">
        <v>1.0296472394317146E-2</v>
      </c>
      <c r="R3412" s="434">
        <v>4.3476682857612837E-5</v>
      </c>
    </row>
    <row r="3413" spans="1:18" ht="15" x14ac:dyDescent="0.25">
      <c r="A3413" s="16" t="s">
        <v>1209</v>
      </c>
      <c r="B3413" s="199" t="s">
        <v>326</v>
      </c>
      <c r="C3413" s="200" t="s">
        <v>241</v>
      </c>
      <c r="D3413" s="243">
        <v>138.91</v>
      </c>
      <c r="E3413" s="243">
        <v>1982.2900000000009</v>
      </c>
      <c r="F3413" s="243">
        <v>2785.62</v>
      </c>
      <c r="G3413" s="243">
        <v>3114.59</v>
      </c>
      <c r="H3413" s="243">
        <v>11560.069999999996</v>
      </c>
      <c r="I3413" s="243">
        <v>2942.41</v>
      </c>
      <c r="J3413" s="243">
        <v>3354.37</v>
      </c>
      <c r="K3413" s="243">
        <v>3760.01</v>
      </c>
      <c r="L3413" s="243">
        <v>1546.16</v>
      </c>
      <c r="M3413" s="243">
        <v>5629.3500000000013</v>
      </c>
      <c r="N3413" s="243">
        <v>10617.389999999998</v>
      </c>
      <c r="O3413" s="243">
        <v>9982.8399999999965</v>
      </c>
      <c r="P3413" s="236">
        <v>4784.5008333333326</v>
      </c>
      <c r="Q3413" s="105">
        <v>2.0984980514699336E-2</v>
      </c>
      <c r="R3413" s="105">
        <v>5.0076789277274661E-5</v>
      </c>
    </row>
    <row r="3414" spans="1:18" ht="15" x14ac:dyDescent="0.25">
      <c r="A3414" s="16" t="s">
        <v>1210</v>
      </c>
      <c r="B3414" s="199"/>
      <c r="C3414" s="200" t="s">
        <v>242</v>
      </c>
      <c r="D3414" s="243">
        <v>12709.47</v>
      </c>
      <c r="E3414" s="243">
        <v>12640.039999999999</v>
      </c>
      <c r="F3414" s="243">
        <v>15422.499999999998</v>
      </c>
      <c r="G3414" s="243">
        <v>18730.54</v>
      </c>
      <c r="H3414" s="243">
        <v>21161.989999999998</v>
      </c>
      <c r="I3414" s="243">
        <v>5254.1</v>
      </c>
      <c r="J3414" s="243">
        <v>10003.450000000001</v>
      </c>
      <c r="K3414" s="243">
        <v>5111.1699999999983</v>
      </c>
      <c r="L3414" s="243">
        <v>4068.19</v>
      </c>
      <c r="M3414" s="243">
        <v>5928.02</v>
      </c>
      <c r="N3414" s="243">
        <v>2844.4499999999989</v>
      </c>
      <c r="O3414" s="243">
        <v>2449.2699999999995</v>
      </c>
      <c r="P3414" s="236">
        <v>9693.5991666666669</v>
      </c>
      <c r="Q3414" s="105">
        <v>4.2516449827449239E-2</v>
      </c>
      <c r="R3414" s="105">
        <v>1.0145767337432769E-4</v>
      </c>
    </row>
    <row r="3415" spans="1:18" ht="15" x14ac:dyDescent="0.25">
      <c r="A3415" s="16" t="s">
        <v>1211</v>
      </c>
      <c r="B3415" s="199"/>
      <c r="C3415" s="200" t="s">
        <v>243</v>
      </c>
      <c r="D3415" s="243">
        <v>25458.18</v>
      </c>
      <c r="E3415" s="243">
        <v>58413.060000000005</v>
      </c>
      <c r="F3415" s="243">
        <v>60467.59</v>
      </c>
      <c r="G3415" s="243">
        <v>39955.060000000005</v>
      </c>
      <c r="H3415" s="243">
        <v>62919.849999999962</v>
      </c>
      <c r="I3415" s="243">
        <v>75372.72000000003</v>
      </c>
      <c r="J3415" s="243">
        <v>68853.850000000006</v>
      </c>
      <c r="K3415" s="243">
        <v>51357.88</v>
      </c>
      <c r="L3415" s="243">
        <v>61838.180000000037</v>
      </c>
      <c r="M3415" s="243">
        <v>52509.859999999986</v>
      </c>
      <c r="N3415" s="243">
        <v>50784.770000000004</v>
      </c>
      <c r="O3415" s="243">
        <v>39219.349999999991</v>
      </c>
      <c r="P3415" s="236">
        <v>53929.195833333339</v>
      </c>
      <c r="Q3415" s="105">
        <v>0.23653525480681212</v>
      </c>
      <c r="R3415" s="105">
        <v>5.6444780128864984E-4</v>
      </c>
    </row>
    <row r="3416" spans="1:18" ht="15" x14ac:dyDescent="0.25">
      <c r="A3416" s="16" t="s">
        <v>1212</v>
      </c>
      <c r="B3416" s="199"/>
      <c r="C3416" s="382" t="s">
        <v>244</v>
      </c>
      <c r="D3416" s="478">
        <v>93385.199999999924</v>
      </c>
      <c r="E3416" s="478">
        <v>98799.640000000058</v>
      </c>
      <c r="F3416" s="478">
        <v>118095.45000000006</v>
      </c>
      <c r="G3416" s="478">
        <v>89766.560000000012</v>
      </c>
      <c r="H3416" s="478">
        <v>108328.80000000003</v>
      </c>
      <c r="I3416" s="478">
        <v>88089.67</v>
      </c>
      <c r="J3416" s="478">
        <v>100722.14000000003</v>
      </c>
      <c r="K3416" s="478">
        <v>78033.920000000027</v>
      </c>
      <c r="L3416" s="478">
        <v>74579.75</v>
      </c>
      <c r="M3416" s="478">
        <v>133311.12000000008</v>
      </c>
      <c r="N3416" s="478">
        <v>127048.26000000002</v>
      </c>
      <c r="O3416" s="478">
        <v>75294.429999999949</v>
      </c>
      <c r="P3416" s="460">
        <v>98787.911666666681</v>
      </c>
      <c r="Q3416" s="395">
        <v>0.43328708127082705</v>
      </c>
      <c r="R3416" s="395">
        <v>1.0339597813858376E-3</v>
      </c>
    </row>
    <row r="3417" spans="1:18" ht="15" x14ac:dyDescent="0.25">
      <c r="A3417" s="16" t="s">
        <v>1213</v>
      </c>
      <c r="B3417" s="199"/>
      <c r="C3417" s="382" t="s">
        <v>40</v>
      </c>
      <c r="D3417" s="478">
        <v>72272.020000000019</v>
      </c>
      <c r="E3417" s="478">
        <v>77287.819999999963</v>
      </c>
      <c r="F3417" s="478">
        <v>75123.589999999967</v>
      </c>
      <c r="G3417" s="478">
        <v>63393.159999999989</v>
      </c>
      <c r="H3417" s="478">
        <v>45793.04</v>
      </c>
      <c r="I3417" s="478">
        <v>26813.409999999989</v>
      </c>
      <c r="J3417" s="478">
        <v>29987.05999999999</v>
      </c>
      <c r="K3417" s="478">
        <v>26241.03</v>
      </c>
      <c r="L3417" s="478">
        <v>30062.210000000021</v>
      </c>
      <c r="M3417" s="478">
        <v>84386.35000000002</v>
      </c>
      <c r="N3417" s="478">
        <v>116088.77000000002</v>
      </c>
      <c r="O3417" s="478">
        <v>64578.210000000014</v>
      </c>
      <c r="P3417" s="460">
        <v>59335.555833333325</v>
      </c>
      <c r="Q3417" s="444">
        <v>0.26024773040406435</v>
      </c>
      <c r="R3417" s="444">
        <v>6.2103325500848286E-4</v>
      </c>
    </row>
    <row r="3418" spans="1:18" ht="15" x14ac:dyDescent="0.25">
      <c r="A3418" s="16" t="s">
        <v>1214</v>
      </c>
      <c r="B3418" s="204"/>
      <c r="C3418" s="438" t="s">
        <v>41</v>
      </c>
      <c r="D3418" s="470">
        <v>1913.4999999999998</v>
      </c>
      <c r="E3418" s="470">
        <v>2574.7399999999993</v>
      </c>
      <c r="F3418" s="470">
        <v>968.04</v>
      </c>
      <c r="G3418" s="470">
        <v>801.69000000000017</v>
      </c>
      <c r="H3418" s="470">
        <v>973.62999999999977</v>
      </c>
      <c r="I3418" s="470">
        <v>809.68</v>
      </c>
      <c r="J3418" s="470">
        <v>855.07</v>
      </c>
      <c r="K3418" s="470">
        <v>147.60999999999999</v>
      </c>
      <c r="L3418" s="470">
        <v>308.43</v>
      </c>
      <c r="M3418" s="470">
        <v>2395.5900000000006</v>
      </c>
      <c r="N3418" s="470">
        <v>3590.1</v>
      </c>
      <c r="O3418" s="470">
        <v>2250.0299999999997</v>
      </c>
      <c r="P3418" s="463">
        <v>1465.6758333333335</v>
      </c>
      <c r="Q3418" s="434">
        <v>6.428503176147923E-3</v>
      </c>
      <c r="R3418" s="434">
        <v>1.5340438305137152E-5</v>
      </c>
    </row>
    <row r="3419" spans="1:18" ht="15" x14ac:dyDescent="0.25">
      <c r="A3419" s="16" t="s">
        <v>1191</v>
      </c>
      <c r="B3419" s="199" t="s">
        <v>335</v>
      </c>
      <c r="C3419" s="200" t="s">
        <v>241</v>
      </c>
      <c r="D3419" s="243">
        <v>11350.939999999995</v>
      </c>
      <c r="E3419" s="243">
        <v>14344.769999999999</v>
      </c>
      <c r="F3419" s="243">
        <v>21236.779999999995</v>
      </c>
      <c r="G3419" s="243">
        <v>6434.71</v>
      </c>
      <c r="H3419" s="243">
        <v>8638.4100000000017</v>
      </c>
      <c r="I3419" s="243">
        <v>1487.5900000000001</v>
      </c>
      <c r="J3419" s="243">
        <v>19994.569999999992</v>
      </c>
      <c r="K3419" s="243">
        <v>11942.489999999998</v>
      </c>
      <c r="L3419" s="243">
        <v>7467.02</v>
      </c>
      <c r="M3419" s="243">
        <v>14834.249999999995</v>
      </c>
      <c r="N3419" s="243">
        <v>12869.820000000003</v>
      </c>
      <c r="O3419" s="243">
        <v>1905.2399999999998</v>
      </c>
      <c r="P3419" s="236">
        <v>11042.215833333334</v>
      </c>
      <c r="Q3419" s="105">
        <v>3.668760342984289E-2</v>
      </c>
      <c r="R3419" s="105">
        <v>1.1557291652821726E-4</v>
      </c>
    </row>
    <row r="3420" spans="1:18" ht="15" x14ac:dyDescent="0.25">
      <c r="A3420" s="16" t="s">
        <v>1192</v>
      </c>
      <c r="B3420" s="199"/>
      <c r="C3420" s="200" t="s">
        <v>242</v>
      </c>
      <c r="D3420" s="243">
        <v>2438.1499999999992</v>
      </c>
      <c r="E3420" s="243">
        <v>2911.5600000000004</v>
      </c>
      <c r="F3420" s="243">
        <v>11054.179999999997</v>
      </c>
      <c r="G3420" s="243">
        <v>12119.520000000004</v>
      </c>
      <c r="H3420" s="243">
        <v>8355.2800000000025</v>
      </c>
      <c r="I3420" s="243">
        <v>20825.600000000006</v>
      </c>
      <c r="J3420" s="243">
        <v>26292.68</v>
      </c>
      <c r="K3420" s="243">
        <v>16590.939999999995</v>
      </c>
      <c r="L3420" s="243">
        <v>16853.200000000004</v>
      </c>
      <c r="M3420" s="243">
        <v>13706.770000000004</v>
      </c>
      <c r="N3420" s="243">
        <v>14004.899999999996</v>
      </c>
      <c r="O3420" s="243">
        <v>9758.1599999999962</v>
      </c>
      <c r="P3420" s="236">
        <v>12909.245000000001</v>
      </c>
      <c r="Q3420" s="105">
        <v>4.2890781006923395E-2</v>
      </c>
      <c r="R3420" s="105">
        <v>1.3511410366780755E-4</v>
      </c>
    </row>
    <row r="3421" spans="1:18" ht="15" x14ac:dyDescent="0.25">
      <c r="A3421" s="16" t="s">
        <v>1193</v>
      </c>
      <c r="B3421" s="199"/>
      <c r="C3421" s="200" t="s">
        <v>243</v>
      </c>
      <c r="D3421" s="243">
        <v>74247.860000000015</v>
      </c>
      <c r="E3421" s="243">
        <v>80921.650000000009</v>
      </c>
      <c r="F3421" s="243">
        <v>108237.10999999999</v>
      </c>
      <c r="G3421" s="243">
        <v>79660.250000000015</v>
      </c>
      <c r="H3421" s="243">
        <v>90584.249999999971</v>
      </c>
      <c r="I3421" s="243">
        <v>133217.43</v>
      </c>
      <c r="J3421" s="243">
        <v>173303.44999999984</v>
      </c>
      <c r="K3421" s="243">
        <v>87778.330000000045</v>
      </c>
      <c r="L3421" s="243">
        <v>127405.17999999998</v>
      </c>
      <c r="M3421" s="243">
        <v>186176.50999999981</v>
      </c>
      <c r="N3421" s="243">
        <v>136283.84000000008</v>
      </c>
      <c r="O3421" s="243">
        <v>115568.41</v>
      </c>
      <c r="P3421" s="236">
        <v>116115.35583333332</v>
      </c>
      <c r="Q3421" s="105">
        <v>0.3857916011810516</v>
      </c>
      <c r="R3421" s="105">
        <v>1.2153167923832386E-3</v>
      </c>
    </row>
    <row r="3422" spans="1:18" ht="15" x14ac:dyDescent="0.25">
      <c r="A3422" s="16" t="s">
        <v>1194</v>
      </c>
      <c r="B3422" s="199"/>
      <c r="C3422" s="382" t="s">
        <v>244</v>
      </c>
      <c r="D3422" s="478">
        <v>98316.269999999975</v>
      </c>
      <c r="E3422" s="478">
        <v>110987.23000000013</v>
      </c>
      <c r="F3422" s="478">
        <v>140943.03000000003</v>
      </c>
      <c r="G3422" s="478">
        <v>79991.470000000045</v>
      </c>
      <c r="H3422" s="478">
        <v>119383.58000000012</v>
      </c>
      <c r="I3422" s="478">
        <v>91571.959999999977</v>
      </c>
      <c r="J3422" s="478">
        <v>115260.73999999995</v>
      </c>
      <c r="K3422" s="478">
        <v>68361.240000000034</v>
      </c>
      <c r="L3422" s="478">
        <v>80516.169999999955</v>
      </c>
      <c r="M3422" s="478">
        <v>117401.74000000003</v>
      </c>
      <c r="N3422" s="478">
        <v>104801.55999999997</v>
      </c>
      <c r="O3422" s="478">
        <v>82837.699999999939</v>
      </c>
      <c r="P3422" s="460">
        <v>100864.39083333335</v>
      </c>
      <c r="Q3422" s="395">
        <v>0.33512048912459502</v>
      </c>
      <c r="R3422" s="395">
        <v>1.0556931686899783E-3</v>
      </c>
    </row>
    <row r="3423" spans="1:18" ht="15" x14ac:dyDescent="0.25">
      <c r="A3423" s="16" t="s">
        <v>1195</v>
      </c>
      <c r="B3423" s="199"/>
      <c r="C3423" s="382" t="s">
        <v>40</v>
      </c>
      <c r="D3423" s="478">
        <v>53934.600000000028</v>
      </c>
      <c r="E3423" s="478">
        <v>58331.609999999986</v>
      </c>
      <c r="F3423" s="478">
        <v>57511.369999999959</v>
      </c>
      <c r="G3423" s="478">
        <v>52326.209999999992</v>
      </c>
      <c r="H3423" s="478">
        <v>50396.05</v>
      </c>
      <c r="I3423" s="478">
        <v>32776.21</v>
      </c>
      <c r="J3423" s="478">
        <v>40107.100000000006</v>
      </c>
      <c r="K3423" s="478">
        <v>48400.35000000002</v>
      </c>
      <c r="L3423" s="478">
        <v>45963.45</v>
      </c>
      <c r="M3423" s="478">
        <v>81721.340000000011</v>
      </c>
      <c r="N3423" s="478">
        <v>88791.299999999959</v>
      </c>
      <c r="O3423" s="478">
        <v>57930.89</v>
      </c>
      <c r="P3423" s="460">
        <v>55682.540000000008</v>
      </c>
      <c r="Q3423" s="395">
        <v>0.18500443899308228</v>
      </c>
      <c r="R3423" s="395">
        <v>5.8279910885933621E-4</v>
      </c>
    </row>
    <row r="3424" spans="1:18" ht="15" x14ac:dyDescent="0.25">
      <c r="A3424" s="16" t="s">
        <v>1196</v>
      </c>
      <c r="B3424" s="204"/>
      <c r="C3424" s="438" t="s">
        <v>41</v>
      </c>
      <c r="D3424" s="470">
        <v>3501.9900000000002</v>
      </c>
      <c r="E3424" s="470">
        <v>3569.3400000000011</v>
      </c>
      <c r="F3424" s="470">
        <v>3536.82</v>
      </c>
      <c r="G3424" s="470">
        <v>4807.7499999999991</v>
      </c>
      <c r="H3424" s="470">
        <v>6937.630000000001</v>
      </c>
      <c r="I3424" s="470">
        <v>3350.7299999999996</v>
      </c>
      <c r="J3424" s="470">
        <v>7621.3899999999994</v>
      </c>
      <c r="K3424" s="470">
        <v>4136.4000000000015</v>
      </c>
      <c r="L3424" s="470">
        <v>5198.93</v>
      </c>
      <c r="M3424" s="470">
        <v>3240.5900000000015</v>
      </c>
      <c r="N3424" s="470">
        <v>4419.8100000000004</v>
      </c>
      <c r="O3424" s="470">
        <v>2067.42</v>
      </c>
      <c r="P3424" s="463">
        <v>4365.7333333333336</v>
      </c>
      <c r="Q3424" s="434">
        <v>1.4505086264504679E-2</v>
      </c>
      <c r="R3424" s="434">
        <v>4.56937757541981E-5</v>
      </c>
    </row>
    <row r="3425" spans="1:18" ht="15" x14ac:dyDescent="0.25">
      <c r="A3425" s="16" t="s">
        <v>1203</v>
      </c>
      <c r="B3425" s="199" t="s">
        <v>331</v>
      </c>
      <c r="C3425" s="200" t="s">
        <v>241</v>
      </c>
      <c r="D3425" s="243">
        <v>24236.61</v>
      </c>
      <c r="E3425" s="243">
        <v>12029.789999999999</v>
      </c>
      <c r="F3425" s="243">
        <v>20558.089999999993</v>
      </c>
      <c r="G3425" s="243">
        <v>27479.650000000012</v>
      </c>
      <c r="H3425" s="243">
        <v>13798.28</v>
      </c>
      <c r="I3425" s="243">
        <v>16718.28</v>
      </c>
      <c r="J3425" s="243">
        <v>22230.490000000013</v>
      </c>
      <c r="K3425" s="243">
        <v>19320.179999999993</v>
      </c>
      <c r="L3425" s="243">
        <v>30072.219999999994</v>
      </c>
      <c r="M3425" s="243">
        <v>34533.830000000009</v>
      </c>
      <c r="N3425" s="243">
        <v>19450.990000000002</v>
      </c>
      <c r="O3425" s="243">
        <v>19962.019999999997</v>
      </c>
      <c r="P3425" s="236">
        <v>21699.202499999999</v>
      </c>
      <c r="Q3425" s="105">
        <v>7.7417122986867121E-2</v>
      </c>
      <c r="R3425" s="105">
        <v>2.271138471764808E-4</v>
      </c>
    </row>
    <row r="3426" spans="1:18" ht="15" x14ac:dyDescent="0.25">
      <c r="A3426" s="16" t="s">
        <v>1204</v>
      </c>
      <c r="B3426" s="199"/>
      <c r="C3426" s="200" t="s">
        <v>242</v>
      </c>
      <c r="D3426" s="243">
        <v>7055.2899999999991</v>
      </c>
      <c r="E3426" s="243">
        <v>13799.989999999996</v>
      </c>
      <c r="F3426" s="243">
        <v>7695.9599999999991</v>
      </c>
      <c r="G3426" s="243">
        <v>4280</v>
      </c>
      <c r="H3426" s="243">
        <v>12139.42</v>
      </c>
      <c r="I3426" s="243">
        <v>4108.8900000000012</v>
      </c>
      <c r="J3426" s="243">
        <v>7066.0700000000015</v>
      </c>
      <c r="K3426" s="243">
        <v>5557.4299999999985</v>
      </c>
      <c r="L3426" s="243">
        <v>10866.470000000001</v>
      </c>
      <c r="M3426" s="243">
        <v>19592.18</v>
      </c>
      <c r="N3426" s="243">
        <v>21629.900000000012</v>
      </c>
      <c r="O3426" s="243">
        <v>20154.34</v>
      </c>
      <c r="P3426" s="236">
        <v>11162.161666666667</v>
      </c>
      <c r="Q3426" s="105">
        <v>3.9823695942172395E-2</v>
      </c>
      <c r="R3426" s="105">
        <v>1.1682832486228494E-4</v>
      </c>
    </row>
    <row r="3427" spans="1:18" ht="15" x14ac:dyDescent="0.25">
      <c r="A3427" s="16" t="s">
        <v>1205</v>
      </c>
      <c r="B3427" s="199"/>
      <c r="C3427" s="200" t="s">
        <v>243</v>
      </c>
      <c r="D3427" s="243">
        <v>83614.429999999978</v>
      </c>
      <c r="E3427" s="243">
        <v>82723.74000000002</v>
      </c>
      <c r="F3427" s="243">
        <v>85062.489999999976</v>
      </c>
      <c r="G3427" s="243">
        <v>63765.839999999975</v>
      </c>
      <c r="H3427" s="243">
        <v>105557.23999999999</v>
      </c>
      <c r="I3427" s="243">
        <v>144462.52000000002</v>
      </c>
      <c r="J3427" s="243">
        <v>113886.90000000002</v>
      </c>
      <c r="K3427" s="243">
        <v>72094.319999999992</v>
      </c>
      <c r="L3427" s="243">
        <v>83666.74000000002</v>
      </c>
      <c r="M3427" s="243">
        <v>135741.2699999999</v>
      </c>
      <c r="N3427" s="243">
        <v>118351.10999999997</v>
      </c>
      <c r="O3427" s="243">
        <v>122184.95</v>
      </c>
      <c r="P3427" s="236">
        <v>100925.96249999998</v>
      </c>
      <c r="Q3427" s="105">
        <v>0.36007764116816909</v>
      </c>
      <c r="R3427" s="105">
        <v>1.0563376061108341E-3</v>
      </c>
    </row>
    <row r="3428" spans="1:18" ht="15" x14ac:dyDescent="0.25">
      <c r="A3428" s="16" t="s">
        <v>1206</v>
      </c>
      <c r="B3428" s="199"/>
      <c r="C3428" s="382" t="s">
        <v>244</v>
      </c>
      <c r="D3428" s="478">
        <v>82604.070000000036</v>
      </c>
      <c r="E3428" s="478">
        <v>100955.11000000002</v>
      </c>
      <c r="F3428" s="478">
        <v>129410.22999999997</v>
      </c>
      <c r="G3428" s="478">
        <v>101411.74000000005</v>
      </c>
      <c r="H3428" s="478">
        <v>144436.07000000007</v>
      </c>
      <c r="I3428" s="478">
        <v>114442.36999999992</v>
      </c>
      <c r="J3428" s="478">
        <v>118852.45000000006</v>
      </c>
      <c r="K3428" s="478">
        <v>72021.579999999987</v>
      </c>
      <c r="L3428" s="478">
        <v>77532.080000000016</v>
      </c>
      <c r="M3428" s="478">
        <v>127947.42000000004</v>
      </c>
      <c r="N3428" s="478">
        <v>104143.98999999999</v>
      </c>
      <c r="O3428" s="478">
        <v>83889.839999999982</v>
      </c>
      <c r="P3428" s="460">
        <v>104803.91250000002</v>
      </c>
      <c r="Q3428" s="395">
        <v>0.37391316033468797</v>
      </c>
      <c r="R3428" s="395">
        <v>1.0969260168442721E-3</v>
      </c>
    </row>
    <row r="3429" spans="1:18" ht="15" x14ac:dyDescent="0.25">
      <c r="A3429" s="16" t="s">
        <v>1207</v>
      </c>
      <c r="B3429" s="199"/>
      <c r="C3429" s="382" t="s">
        <v>40</v>
      </c>
      <c r="D3429" s="478">
        <v>25033.349999999995</v>
      </c>
      <c r="E3429" s="478">
        <v>31151.300000000007</v>
      </c>
      <c r="F3429" s="478">
        <v>54171.590000000004</v>
      </c>
      <c r="G3429" s="478">
        <v>51720.080000000016</v>
      </c>
      <c r="H3429" s="478">
        <v>54959.049999999996</v>
      </c>
      <c r="I3429" s="478">
        <v>19083.979999999992</v>
      </c>
      <c r="J3429" s="478">
        <v>32454.379999999983</v>
      </c>
      <c r="K3429" s="478">
        <v>19747.879999999997</v>
      </c>
      <c r="L3429" s="478">
        <v>23027.819999999989</v>
      </c>
      <c r="M3429" s="478">
        <v>67796.14999999998</v>
      </c>
      <c r="N3429" s="478">
        <v>64861.869999999988</v>
      </c>
      <c r="O3429" s="478">
        <v>39485.040000000015</v>
      </c>
      <c r="P3429" s="460">
        <v>40291.040833333333</v>
      </c>
      <c r="Q3429" s="395">
        <v>0.14374797707256992</v>
      </c>
      <c r="R3429" s="395">
        <v>4.217045898531531E-4</v>
      </c>
    </row>
    <row r="3430" spans="1:18" ht="15" x14ac:dyDescent="0.25">
      <c r="A3430" s="16" t="s">
        <v>1208</v>
      </c>
      <c r="B3430" s="204"/>
      <c r="C3430" s="438" t="s">
        <v>41</v>
      </c>
      <c r="D3430" s="470">
        <v>512.01999999999987</v>
      </c>
      <c r="E3430" s="470">
        <v>486.82000000000005</v>
      </c>
      <c r="F3430" s="470">
        <v>1524.47</v>
      </c>
      <c r="G3430" s="470">
        <v>1936.81</v>
      </c>
      <c r="H3430" s="470">
        <v>1586.79</v>
      </c>
      <c r="I3430" s="470">
        <v>1393.42</v>
      </c>
      <c r="J3430" s="470">
        <v>1742.28</v>
      </c>
      <c r="K3430" s="470">
        <v>1172.6199999999999</v>
      </c>
      <c r="L3430" s="470">
        <v>1277.4300000000003</v>
      </c>
      <c r="M3430" s="470">
        <v>1580.12</v>
      </c>
      <c r="N3430" s="470">
        <v>2112.5600000000004</v>
      </c>
      <c r="O3430" s="470">
        <v>1560.6500000000005</v>
      </c>
      <c r="P3430" s="463">
        <v>1407.1658333333335</v>
      </c>
      <c r="Q3430" s="434">
        <v>5.0204024955333749E-3</v>
      </c>
      <c r="R3430" s="434">
        <v>1.4728045697699348E-5</v>
      </c>
    </row>
    <row r="3431" spans="1:18" ht="15" x14ac:dyDescent="0.25">
      <c r="A3431" s="16" t="s">
        <v>1197</v>
      </c>
      <c r="B3431" s="199" t="s">
        <v>330</v>
      </c>
      <c r="C3431" s="200" t="s">
        <v>241</v>
      </c>
      <c r="D3431" s="243">
        <v>7875.1899999999987</v>
      </c>
      <c r="E3431" s="243">
        <v>11170.89</v>
      </c>
      <c r="F3431" s="243">
        <v>19656.180000000008</v>
      </c>
      <c r="G3431" s="243">
        <v>13135.180000000002</v>
      </c>
      <c r="H3431" s="243">
        <v>10888.989999999996</v>
      </c>
      <c r="I3431" s="243">
        <v>8997.340000000002</v>
      </c>
      <c r="J3431" s="243">
        <v>18518.03</v>
      </c>
      <c r="K3431" s="243">
        <v>8996.5899999999983</v>
      </c>
      <c r="L3431" s="243">
        <v>11141.909999999996</v>
      </c>
      <c r="M3431" s="243">
        <v>9227.52</v>
      </c>
      <c r="N3431" s="243">
        <v>8164.8899999999994</v>
      </c>
      <c r="O3431" s="243">
        <v>9488.1700000000037</v>
      </c>
      <c r="P3431" s="236">
        <v>11438.406666666668</v>
      </c>
      <c r="Q3431" s="105">
        <v>3.017129876954425E-2</v>
      </c>
      <c r="R3431" s="105">
        <v>1.1971963226002305E-4</v>
      </c>
    </row>
    <row r="3432" spans="1:18" ht="15" x14ac:dyDescent="0.25">
      <c r="A3432" s="16" t="s">
        <v>1198</v>
      </c>
      <c r="B3432" s="199"/>
      <c r="C3432" s="200" t="s">
        <v>242</v>
      </c>
      <c r="D3432" s="243">
        <v>15609.279999999997</v>
      </c>
      <c r="E3432" s="243">
        <v>38109.54</v>
      </c>
      <c r="F3432" s="243">
        <v>68102.66</v>
      </c>
      <c r="G3432" s="243">
        <v>51901.04</v>
      </c>
      <c r="H3432" s="243">
        <v>31584.830000000005</v>
      </c>
      <c r="I3432" s="243">
        <v>71791.820000000007</v>
      </c>
      <c r="J3432" s="243">
        <v>29040.500000000004</v>
      </c>
      <c r="K3432" s="243">
        <v>27505.06</v>
      </c>
      <c r="L3432" s="243">
        <v>39612.44</v>
      </c>
      <c r="M3432" s="243">
        <v>41573.449999999983</v>
      </c>
      <c r="N3432" s="243">
        <v>34068.310000000005</v>
      </c>
      <c r="O3432" s="243">
        <v>25668.98</v>
      </c>
      <c r="P3432" s="236">
        <v>39547.325833333329</v>
      </c>
      <c r="Q3432" s="105">
        <v>0.10431471952568119</v>
      </c>
      <c r="R3432" s="105">
        <v>4.1392052613685486E-4</v>
      </c>
    </row>
    <row r="3433" spans="1:18" ht="15" x14ac:dyDescent="0.25">
      <c r="A3433" s="16" t="s">
        <v>1199</v>
      </c>
      <c r="B3433" s="199"/>
      <c r="C3433" s="200" t="s">
        <v>243</v>
      </c>
      <c r="D3433" s="243">
        <v>121125.11000000004</v>
      </c>
      <c r="E3433" s="243">
        <v>112499.93999999992</v>
      </c>
      <c r="F3433" s="243">
        <v>137976.37999999998</v>
      </c>
      <c r="G3433" s="243">
        <v>92402.099999999991</v>
      </c>
      <c r="H3433" s="243">
        <v>138768.40999999997</v>
      </c>
      <c r="I3433" s="243">
        <v>205845.02999999997</v>
      </c>
      <c r="J3433" s="243">
        <v>184846.83000000005</v>
      </c>
      <c r="K3433" s="243">
        <v>100492.16999999997</v>
      </c>
      <c r="L3433" s="243">
        <v>172143.12000000005</v>
      </c>
      <c r="M3433" s="243">
        <v>151998.7099999999</v>
      </c>
      <c r="N3433" s="243">
        <v>146420.35999999999</v>
      </c>
      <c r="O3433" s="243">
        <v>119433.69000000006</v>
      </c>
      <c r="P3433" s="236">
        <v>140329.32083333333</v>
      </c>
      <c r="Q3433" s="105">
        <v>0.37014926889494487</v>
      </c>
      <c r="R3433" s="105">
        <v>1.4687513020868398E-3</v>
      </c>
    </row>
    <row r="3434" spans="1:18" ht="15" x14ac:dyDescent="0.25">
      <c r="A3434" s="16" t="s">
        <v>1200</v>
      </c>
      <c r="B3434" s="199"/>
      <c r="C3434" s="382" t="s">
        <v>244</v>
      </c>
      <c r="D3434" s="478">
        <v>120727.52999999997</v>
      </c>
      <c r="E3434" s="478">
        <v>123515.82000000004</v>
      </c>
      <c r="F3434" s="478">
        <v>173709.59000000003</v>
      </c>
      <c r="G3434" s="478">
        <v>147689.60999999999</v>
      </c>
      <c r="H3434" s="478">
        <v>189138.93999999992</v>
      </c>
      <c r="I3434" s="478">
        <v>143116.97000000003</v>
      </c>
      <c r="J3434" s="478">
        <v>154628.07999999987</v>
      </c>
      <c r="K3434" s="478">
        <v>105911.09999999996</v>
      </c>
      <c r="L3434" s="478">
        <v>127263.50000000001</v>
      </c>
      <c r="M3434" s="478">
        <v>196716.07000000004</v>
      </c>
      <c r="N3434" s="478">
        <v>135427.07999999996</v>
      </c>
      <c r="O3434" s="478">
        <v>129417.67999999995</v>
      </c>
      <c r="P3434" s="460">
        <v>145605.16416666663</v>
      </c>
      <c r="Q3434" s="395">
        <v>0.38406545933213049</v>
      </c>
      <c r="R3434" s="395">
        <v>1.5239707082624222E-3</v>
      </c>
    </row>
    <row r="3435" spans="1:18" ht="15" x14ac:dyDescent="0.25">
      <c r="A3435" s="16" t="s">
        <v>1201</v>
      </c>
      <c r="B3435" s="199"/>
      <c r="C3435" s="382" t="s">
        <v>40</v>
      </c>
      <c r="D3435" s="478">
        <v>32134.39</v>
      </c>
      <c r="E3435" s="478">
        <v>29380.52999999997</v>
      </c>
      <c r="F3435" s="478">
        <v>61934.209999999985</v>
      </c>
      <c r="G3435" s="478">
        <v>58631.679999999993</v>
      </c>
      <c r="H3435" s="478">
        <v>65703.540000000008</v>
      </c>
      <c r="I3435" s="478">
        <v>18873.279999999995</v>
      </c>
      <c r="J3435" s="478">
        <v>24957.96</v>
      </c>
      <c r="K3435" s="478">
        <v>29252.070000000007</v>
      </c>
      <c r="L3435" s="478">
        <v>32511.350000000017</v>
      </c>
      <c r="M3435" s="478">
        <v>55522.320000000007</v>
      </c>
      <c r="N3435" s="478">
        <v>31732.809999999998</v>
      </c>
      <c r="O3435" s="478">
        <v>20243.640000000007</v>
      </c>
      <c r="P3435" s="460">
        <v>38406.481666666667</v>
      </c>
      <c r="Q3435" s="395">
        <v>0.10130549357270829</v>
      </c>
      <c r="R3435" s="395">
        <v>4.0197992565992437E-4</v>
      </c>
    </row>
    <row r="3436" spans="1:18" ht="15" x14ac:dyDescent="0.25">
      <c r="A3436" s="16" t="s">
        <v>1202</v>
      </c>
      <c r="B3436" s="204"/>
      <c r="C3436" s="438" t="s">
        <v>41</v>
      </c>
      <c r="D3436" s="470">
        <v>3269.2299999999996</v>
      </c>
      <c r="E3436" s="470">
        <v>3610.75</v>
      </c>
      <c r="F3436" s="470">
        <v>2159.9</v>
      </c>
      <c r="G3436" s="470">
        <v>4349.62</v>
      </c>
      <c r="H3436" s="470">
        <v>5060.6499999999996</v>
      </c>
      <c r="I3436" s="470">
        <v>2667.4999999999995</v>
      </c>
      <c r="J3436" s="470">
        <v>4880.38</v>
      </c>
      <c r="K3436" s="470">
        <v>4205.2000000000016</v>
      </c>
      <c r="L3436" s="470">
        <v>4487.670000000001</v>
      </c>
      <c r="M3436" s="470">
        <v>3439.2300000000009</v>
      </c>
      <c r="N3436" s="470">
        <v>3983.6500000000005</v>
      </c>
      <c r="O3436" s="470">
        <v>3351.6900000000005</v>
      </c>
      <c r="P3436" s="463">
        <v>3788.7891666666674</v>
      </c>
      <c r="Q3436" s="434">
        <v>9.9937599049907816E-3</v>
      </c>
      <c r="R3436" s="434">
        <v>3.965521238774741E-5</v>
      </c>
    </row>
    <row r="3437" spans="1:18" ht="15" x14ac:dyDescent="0.25">
      <c r="A3437" s="16" t="s">
        <v>1179</v>
      </c>
      <c r="B3437" s="199" t="s">
        <v>315</v>
      </c>
      <c r="C3437" s="200" t="s">
        <v>241</v>
      </c>
      <c r="D3437" s="243">
        <v>19472.540000000005</v>
      </c>
      <c r="E3437" s="243">
        <v>33993.429999999978</v>
      </c>
      <c r="F3437" s="243">
        <v>50790.1</v>
      </c>
      <c r="G3437" s="243">
        <v>37676.869999999995</v>
      </c>
      <c r="H3437" s="243">
        <v>20640.589999999997</v>
      </c>
      <c r="I3437" s="243">
        <v>8592.6400000000012</v>
      </c>
      <c r="J3437" s="243">
        <v>1354.6400000000008</v>
      </c>
      <c r="K3437" s="243">
        <v>2003.2199999999987</v>
      </c>
      <c r="L3437" s="243">
        <v>1460.8100000000009</v>
      </c>
      <c r="M3437" s="243">
        <v>7869.2400000000007</v>
      </c>
      <c r="N3437" s="243">
        <v>5862.4400000000005</v>
      </c>
      <c r="O3437" s="243">
        <v>4413.0900000000029</v>
      </c>
      <c r="P3437" s="236">
        <v>16177.467499999999</v>
      </c>
      <c r="Q3437" s="105">
        <v>4.7312305895287947E-2</v>
      </c>
      <c r="R3437" s="105">
        <v>1.6932082556939522E-4</v>
      </c>
    </row>
    <row r="3438" spans="1:18" ht="15" x14ac:dyDescent="0.25">
      <c r="A3438" s="16" t="s">
        <v>1180</v>
      </c>
      <c r="B3438" s="199"/>
      <c r="C3438" s="200" t="s">
        <v>242</v>
      </c>
      <c r="D3438" s="243">
        <v>2618.96</v>
      </c>
      <c r="E3438" s="243">
        <v>5414.96</v>
      </c>
      <c r="F3438" s="243">
        <v>11517.6</v>
      </c>
      <c r="G3438" s="243">
        <v>10707.160000000002</v>
      </c>
      <c r="H3438" s="243">
        <v>17978.070000000003</v>
      </c>
      <c r="I3438" s="243">
        <v>5489.3</v>
      </c>
      <c r="J3438" s="243">
        <v>8378.4500000000007</v>
      </c>
      <c r="K3438" s="243">
        <v>4336.8099999999995</v>
      </c>
      <c r="L3438" s="243">
        <v>2901.94</v>
      </c>
      <c r="M3438" s="243">
        <v>8088.260000000002</v>
      </c>
      <c r="N3438" s="243">
        <v>4355.6000000000013</v>
      </c>
      <c r="O3438" s="243">
        <v>11052.23</v>
      </c>
      <c r="P3438" s="236">
        <v>7736.6116666666676</v>
      </c>
      <c r="Q3438" s="105">
        <v>2.262634357116693E-2</v>
      </c>
      <c r="R3438" s="105">
        <v>8.0974940886749725E-5</v>
      </c>
    </row>
    <row r="3439" spans="1:18" ht="15" x14ac:dyDescent="0.25">
      <c r="A3439" s="16" t="s">
        <v>1181</v>
      </c>
      <c r="B3439" s="199"/>
      <c r="C3439" s="200" t="s">
        <v>243</v>
      </c>
      <c r="D3439" s="243">
        <v>58850.65</v>
      </c>
      <c r="E3439" s="243">
        <v>91726.640000000101</v>
      </c>
      <c r="F3439" s="243">
        <v>85395.399999999965</v>
      </c>
      <c r="G3439" s="243">
        <v>62254.909999999974</v>
      </c>
      <c r="H3439" s="243">
        <v>58943.38999999997</v>
      </c>
      <c r="I3439" s="243">
        <v>107784.80999999997</v>
      </c>
      <c r="J3439" s="243">
        <v>89099.840000000011</v>
      </c>
      <c r="K3439" s="243">
        <v>70885.539999999994</v>
      </c>
      <c r="L3439" s="243">
        <v>108408.41</v>
      </c>
      <c r="M3439" s="243">
        <v>132174.85999999999</v>
      </c>
      <c r="N3439" s="243">
        <v>143765.3000000001</v>
      </c>
      <c r="O3439" s="243">
        <v>119996.55999999998</v>
      </c>
      <c r="P3439" s="236">
        <v>94107.192500000005</v>
      </c>
      <c r="Q3439" s="105">
        <v>0.27522405954496576</v>
      </c>
      <c r="R3439" s="105">
        <v>9.8496921882970873E-4</v>
      </c>
    </row>
    <row r="3440" spans="1:18" ht="15" x14ac:dyDescent="0.25">
      <c r="A3440" s="16" t="s">
        <v>1182</v>
      </c>
      <c r="B3440" s="199"/>
      <c r="C3440" s="382" t="s">
        <v>244</v>
      </c>
      <c r="D3440" s="478">
        <v>111031.42000000006</v>
      </c>
      <c r="E3440" s="478">
        <v>119684.81000000007</v>
      </c>
      <c r="F3440" s="478">
        <v>176879.09000000014</v>
      </c>
      <c r="G3440" s="478">
        <v>92384.629999999946</v>
      </c>
      <c r="H3440" s="478">
        <v>126520.78000000006</v>
      </c>
      <c r="I3440" s="478">
        <v>112180.78000000001</v>
      </c>
      <c r="J3440" s="478">
        <v>105305.87000000001</v>
      </c>
      <c r="K3440" s="478">
        <v>80507.749999999971</v>
      </c>
      <c r="L3440" s="478">
        <v>98571.739999999962</v>
      </c>
      <c r="M3440" s="478">
        <v>143338.38000000012</v>
      </c>
      <c r="N3440" s="478">
        <v>147616.05000000002</v>
      </c>
      <c r="O3440" s="478">
        <v>114341.59999999992</v>
      </c>
      <c r="P3440" s="460">
        <v>119030.2416666667</v>
      </c>
      <c r="Q3440" s="395">
        <v>0.34811352299260589</v>
      </c>
      <c r="R3440" s="395">
        <v>1.2458253299983222E-3</v>
      </c>
    </row>
    <row r="3441" spans="1:18" ht="15" x14ac:dyDescent="0.25">
      <c r="A3441" s="16" t="s">
        <v>1183</v>
      </c>
      <c r="B3441" s="199"/>
      <c r="C3441" s="382" t="s">
        <v>40</v>
      </c>
      <c r="D3441" s="478">
        <v>119833.18999999994</v>
      </c>
      <c r="E3441" s="478">
        <v>124907.80999999992</v>
      </c>
      <c r="F3441" s="478">
        <v>124014.17999999996</v>
      </c>
      <c r="G3441" s="478">
        <v>99006.41000000012</v>
      </c>
      <c r="H3441" s="478">
        <v>73486.819999999891</v>
      </c>
      <c r="I3441" s="478">
        <v>48065.190000000024</v>
      </c>
      <c r="J3441" s="478">
        <v>62552.840000000047</v>
      </c>
      <c r="K3441" s="478">
        <v>56319.609999999979</v>
      </c>
      <c r="L3441" s="478">
        <v>59105.030000000006</v>
      </c>
      <c r="M3441" s="478">
        <v>130510.05</v>
      </c>
      <c r="N3441" s="478">
        <v>179977.5400000001</v>
      </c>
      <c r="O3441" s="478">
        <v>122242.10000000005</v>
      </c>
      <c r="P3441" s="460">
        <v>100001.73083333335</v>
      </c>
      <c r="Q3441" s="395">
        <v>0.29246311137666736</v>
      </c>
      <c r="R3441" s="395">
        <v>1.0466641718222243E-3</v>
      </c>
    </row>
    <row r="3442" spans="1:18" ht="15" x14ac:dyDescent="0.25">
      <c r="A3442" s="16" t="s">
        <v>1184</v>
      </c>
      <c r="B3442" s="204"/>
      <c r="C3442" s="438" t="s">
        <v>41</v>
      </c>
      <c r="D3442" s="470">
        <v>1675.8799999999999</v>
      </c>
      <c r="E3442" s="470">
        <v>3259.32</v>
      </c>
      <c r="F3442" s="470">
        <v>2730.56</v>
      </c>
      <c r="G3442" s="470">
        <v>6090.5899999999992</v>
      </c>
      <c r="H3442" s="470">
        <v>7498.4900000000034</v>
      </c>
      <c r="I3442" s="470">
        <v>5250.7199999999993</v>
      </c>
      <c r="J3442" s="470">
        <v>7203.5700000000015</v>
      </c>
      <c r="K3442" s="470">
        <v>4040.2000000000003</v>
      </c>
      <c r="L3442" s="470">
        <v>4039.7500000000009</v>
      </c>
      <c r="M3442" s="470">
        <v>5644.130000000001</v>
      </c>
      <c r="N3442" s="470">
        <v>5709.9000000000015</v>
      </c>
      <c r="O3442" s="470">
        <v>5370.5399999999991</v>
      </c>
      <c r="P3442" s="463">
        <v>4876.1375000000007</v>
      </c>
      <c r="Q3442" s="434">
        <v>1.4260656619306124E-2</v>
      </c>
      <c r="R3442" s="434">
        <v>5.1035900834904293E-5</v>
      </c>
    </row>
    <row r="3443" spans="1:18" ht="15" x14ac:dyDescent="0.25">
      <c r="A3443" s="16" t="s">
        <v>1221</v>
      </c>
      <c r="B3443" s="199" t="s">
        <v>325</v>
      </c>
      <c r="C3443" s="200" t="s">
        <v>241</v>
      </c>
      <c r="D3443" s="243">
        <v>2042.9900000000007</v>
      </c>
      <c r="E3443" s="243">
        <v>5308.6500000000005</v>
      </c>
      <c r="F3443" s="243">
        <v>15320.83</v>
      </c>
      <c r="G3443" s="243">
        <v>7878.5799999999972</v>
      </c>
      <c r="H3443" s="243">
        <v>8724.5800000000017</v>
      </c>
      <c r="I3443" s="243">
        <v>9602.9199999999983</v>
      </c>
      <c r="J3443" s="243">
        <v>17569.070000000007</v>
      </c>
      <c r="K3443" s="243">
        <v>14650.089999999997</v>
      </c>
      <c r="L3443" s="243">
        <v>20728.93</v>
      </c>
      <c r="M3443" s="243">
        <v>8886.9600000000009</v>
      </c>
      <c r="N3443" s="243">
        <v>10580.269999999999</v>
      </c>
      <c r="O3443" s="243">
        <v>10623.970000000001</v>
      </c>
      <c r="P3443" s="236">
        <v>10993.153333333335</v>
      </c>
      <c r="Q3443" s="105">
        <v>5.3813321427634508E-2</v>
      </c>
      <c r="R3443" s="105">
        <v>1.1505940580693173E-4</v>
      </c>
    </row>
    <row r="3444" spans="1:18" ht="15" x14ac:dyDescent="0.25">
      <c r="A3444" s="16" t="s">
        <v>1222</v>
      </c>
      <c r="B3444" s="199"/>
      <c r="C3444" s="200" t="s">
        <v>242</v>
      </c>
      <c r="D3444" s="243">
        <v>3792.8399999999997</v>
      </c>
      <c r="E3444" s="243">
        <v>14134.519999999995</v>
      </c>
      <c r="F3444" s="243">
        <v>3218.17</v>
      </c>
      <c r="G3444" s="243">
        <v>1780.1300000000003</v>
      </c>
      <c r="H3444" s="243">
        <v>3411.3199999999997</v>
      </c>
      <c r="I3444" s="243">
        <v>5468.5299999999988</v>
      </c>
      <c r="J3444" s="243">
        <v>7771.76</v>
      </c>
      <c r="K3444" s="243">
        <v>4739.6200000000008</v>
      </c>
      <c r="L3444" s="243">
        <v>6877.3799999999992</v>
      </c>
      <c r="M3444" s="243">
        <v>20599.740000000005</v>
      </c>
      <c r="N3444" s="243">
        <v>4949</v>
      </c>
      <c r="O3444" s="243">
        <v>2413.9199999999996</v>
      </c>
      <c r="P3444" s="236">
        <v>6596.4108333333324</v>
      </c>
      <c r="Q3444" s="105">
        <v>3.2290532632392732E-2</v>
      </c>
      <c r="R3444" s="105">
        <v>6.90410738327802E-5</v>
      </c>
    </row>
    <row r="3445" spans="1:18" ht="15" x14ac:dyDescent="0.25">
      <c r="A3445" s="16" t="s">
        <v>1223</v>
      </c>
      <c r="B3445" s="199"/>
      <c r="C3445" s="200" t="s">
        <v>243</v>
      </c>
      <c r="D3445" s="243">
        <v>57413.87000000001</v>
      </c>
      <c r="E3445" s="243">
        <v>68774.820000000022</v>
      </c>
      <c r="F3445" s="243">
        <v>63183.640000000036</v>
      </c>
      <c r="G3445" s="243">
        <v>55840.789999999994</v>
      </c>
      <c r="H3445" s="243">
        <v>76635.439999999988</v>
      </c>
      <c r="I3445" s="243">
        <v>78314.760000000009</v>
      </c>
      <c r="J3445" s="243">
        <v>78577.010000000038</v>
      </c>
      <c r="K3445" s="243">
        <v>56339.149999999965</v>
      </c>
      <c r="L3445" s="243">
        <v>67539.459999999948</v>
      </c>
      <c r="M3445" s="243">
        <v>75526.799999999959</v>
      </c>
      <c r="N3445" s="243">
        <v>74682.480000000083</v>
      </c>
      <c r="O3445" s="243">
        <v>53371.960000000006</v>
      </c>
      <c r="P3445" s="236">
        <v>67183.348333333328</v>
      </c>
      <c r="Q3445" s="105">
        <v>0.32887370973749108</v>
      </c>
      <c r="R3445" s="105">
        <v>7.031718657024811E-4</v>
      </c>
    </row>
    <row r="3446" spans="1:18" ht="15" x14ac:dyDescent="0.25">
      <c r="A3446" s="16" t="s">
        <v>1224</v>
      </c>
      <c r="B3446" s="199"/>
      <c r="C3446" s="382" t="s">
        <v>244</v>
      </c>
      <c r="D3446" s="478">
        <v>84521.39</v>
      </c>
      <c r="E3446" s="478">
        <v>86144.000000000015</v>
      </c>
      <c r="F3446" s="478">
        <v>105755.54999999999</v>
      </c>
      <c r="G3446" s="478">
        <v>91460.650000000067</v>
      </c>
      <c r="H3446" s="478">
        <v>106259.81999999999</v>
      </c>
      <c r="I3446" s="478">
        <v>81181.16</v>
      </c>
      <c r="J3446" s="478">
        <v>92305.540000000008</v>
      </c>
      <c r="K3446" s="478">
        <v>64718.910000000025</v>
      </c>
      <c r="L3446" s="478">
        <v>78543.220000000016</v>
      </c>
      <c r="M3446" s="478">
        <v>86733.459999999948</v>
      </c>
      <c r="N3446" s="478">
        <v>82312.329999999973</v>
      </c>
      <c r="O3446" s="478">
        <v>73213.369999999981</v>
      </c>
      <c r="P3446" s="460">
        <v>86095.78333333334</v>
      </c>
      <c r="Q3446" s="395">
        <v>0.42145323744663898</v>
      </c>
      <c r="R3446" s="395">
        <v>9.0111812074688321E-4</v>
      </c>
    </row>
    <row r="3447" spans="1:18" ht="15" x14ac:dyDescent="0.25">
      <c r="A3447" s="16" t="s">
        <v>1225</v>
      </c>
      <c r="B3447" s="199"/>
      <c r="C3447" s="382" t="s">
        <v>40</v>
      </c>
      <c r="D3447" s="478">
        <v>37061.089999999997</v>
      </c>
      <c r="E3447" s="478">
        <v>44237.22</v>
      </c>
      <c r="F3447" s="478">
        <v>59257.51999999999</v>
      </c>
      <c r="G3447" s="478">
        <v>41628.539999999986</v>
      </c>
      <c r="H3447" s="478">
        <v>27724.6</v>
      </c>
      <c r="I3447" s="478">
        <v>18330.790000000005</v>
      </c>
      <c r="J3447" s="478">
        <v>19756.28</v>
      </c>
      <c r="K3447" s="478">
        <v>22781.229999999996</v>
      </c>
      <c r="L3447" s="478">
        <v>24658.480000000018</v>
      </c>
      <c r="M3447" s="478">
        <v>29576.810000000009</v>
      </c>
      <c r="N3447" s="478">
        <v>34480.070000000007</v>
      </c>
      <c r="O3447" s="478">
        <v>30408.250000000004</v>
      </c>
      <c r="P3447" s="460">
        <v>32491.74</v>
      </c>
      <c r="Q3447" s="395">
        <v>0.15905249343347003</v>
      </c>
      <c r="R3447" s="395">
        <v>3.4007351527587008E-4</v>
      </c>
    </row>
    <row r="3448" spans="1:18" ht="15" x14ac:dyDescent="0.25">
      <c r="A3448" s="16" t="s">
        <v>1226</v>
      </c>
      <c r="B3448" s="204"/>
      <c r="C3448" s="438" t="s">
        <v>41</v>
      </c>
      <c r="D3448" s="470">
        <v>476.51</v>
      </c>
      <c r="E3448" s="470">
        <v>477.54000000000013</v>
      </c>
      <c r="F3448" s="470">
        <v>1619.8899999999999</v>
      </c>
      <c r="G3448" s="470">
        <v>1030.3199999999995</v>
      </c>
      <c r="H3448" s="470">
        <v>1387.51</v>
      </c>
      <c r="I3448" s="470">
        <v>610.08999999999992</v>
      </c>
      <c r="J3448" s="470">
        <v>714.93000000000006</v>
      </c>
      <c r="K3448" s="470">
        <v>895.54999999999973</v>
      </c>
      <c r="L3448" s="470">
        <v>986.31000000000006</v>
      </c>
      <c r="M3448" s="470">
        <v>859.74</v>
      </c>
      <c r="N3448" s="470">
        <v>1019.95</v>
      </c>
      <c r="O3448" s="470">
        <v>993.90000000000009</v>
      </c>
      <c r="P3448" s="463">
        <v>922.68666666666661</v>
      </c>
      <c r="Q3448" s="434">
        <v>4.5167053223727112E-3</v>
      </c>
      <c r="R3448" s="434">
        <v>9.6572636070431534E-6</v>
      </c>
    </row>
    <row r="3449" spans="1:18" ht="15" x14ac:dyDescent="0.25">
      <c r="A3449" s="16" t="s">
        <v>1233</v>
      </c>
      <c r="B3449" s="199" t="s">
        <v>329</v>
      </c>
      <c r="C3449" s="200" t="s">
        <v>241</v>
      </c>
      <c r="D3449" s="243">
        <v>7284.2099999999991</v>
      </c>
      <c r="E3449" s="243">
        <v>8814.1999999999989</v>
      </c>
      <c r="F3449" s="243">
        <v>3718.03</v>
      </c>
      <c r="G3449" s="243">
        <v>654.55999999999995</v>
      </c>
      <c r="H3449" s="243">
        <v>654.77</v>
      </c>
      <c r="I3449" s="243">
        <v>2545.4700000000007</v>
      </c>
      <c r="J3449" s="243">
        <v>654.55999999999995</v>
      </c>
      <c r="K3449" s="243">
        <v>909.18000000000006</v>
      </c>
      <c r="L3449" s="243">
        <v>670.32999999999981</v>
      </c>
      <c r="M3449" s="243">
        <v>1333.85</v>
      </c>
      <c r="N3449" s="243">
        <v>685.50999999999988</v>
      </c>
      <c r="O3449" s="243">
        <v>724.91000000000008</v>
      </c>
      <c r="P3449" s="236">
        <v>2387.4649999999997</v>
      </c>
      <c r="Q3449" s="105">
        <v>2.0093226362581634E-2</v>
      </c>
      <c r="R3449" s="105">
        <v>2.4988308263826593E-5</v>
      </c>
    </row>
    <row r="3450" spans="1:18" ht="15" x14ac:dyDescent="0.25">
      <c r="A3450" s="16" t="s">
        <v>1234</v>
      </c>
      <c r="B3450" s="199"/>
      <c r="C3450" s="200" t="s">
        <v>242</v>
      </c>
      <c r="D3450" s="243">
        <v>5323.7599999999984</v>
      </c>
      <c r="E3450" s="243">
        <v>497.54000000000013</v>
      </c>
      <c r="F3450" s="243">
        <v>8390.6699999999964</v>
      </c>
      <c r="G3450" s="243">
        <v>5173.9399999999996</v>
      </c>
      <c r="H3450" s="243">
        <v>8913.68</v>
      </c>
      <c r="I3450" s="243">
        <v>10426.280000000001</v>
      </c>
      <c r="J3450" s="243">
        <v>13166.890000000003</v>
      </c>
      <c r="K3450" s="243">
        <v>12889.590000000002</v>
      </c>
      <c r="L3450" s="243">
        <v>9824.3899999999976</v>
      </c>
      <c r="M3450" s="243">
        <v>10400.349999999999</v>
      </c>
      <c r="N3450" s="243">
        <v>12624.569999999998</v>
      </c>
      <c r="O3450" s="243">
        <v>541.09999999999991</v>
      </c>
      <c r="P3450" s="236">
        <v>8181.0633333333326</v>
      </c>
      <c r="Q3450" s="105">
        <v>6.8852928710277761E-2</v>
      </c>
      <c r="R3450" s="105">
        <v>8.5626776727291111E-5</v>
      </c>
    </row>
    <row r="3451" spans="1:18" ht="15" x14ac:dyDescent="0.25">
      <c r="A3451" s="16" t="s">
        <v>1235</v>
      </c>
      <c r="B3451" s="199"/>
      <c r="C3451" s="200" t="s">
        <v>243</v>
      </c>
      <c r="D3451" s="243">
        <v>21825.010000000002</v>
      </c>
      <c r="E3451" s="243">
        <v>19795.539999999986</v>
      </c>
      <c r="F3451" s="243">
        <v>33144.39</v>
      </c>
      <c r="G3451" s="243">
        <v>22179.180000000008</v>
      </c>
      <c r="H3451" s="243">
        <v>15718.409999999996</v>
      </c>
      <c r="I3451" s="243">
        <v>16356.840000000004</v>
      </c>
      <c r="J3451" s="243">
        <v>22808.129999999997</v>
      </c>
      <c r="K3451" s="243">
        <v>19601.169999999991</v>
      </c>
      <c r="L3451" s="243">
        <v>20177.04</v>
      </c>
      <c r="M3451" s="243">
        <v>10481.230000000001</v>
      </c>
      <c r="N3451" s="243">
        <v>11460.969999999996</v>
      </c>
      <c r="O3451" s="243">
        <v>22212.63</v>
      </c>
      <c r="P3451" s="236">
        <v>19646.711666666666</v>
      </c>
      <c r="Q3451" s="105">
        <v>0.16534936629383334</v>
      </c>
      <c r="R3451" s="105">
        <v>2.0563153281710308E-4</v>
      </c>
    </row>
    <row r="3452" spans="1:18" ht="15" x14ac:dyDescent="0.25">
      <c r="A3452" s="16" t="s">
        <v>1236</v>
      </c>
      <c r="B3452" s="199"/>
      <c r="C3452" s="382" t="s">
        <v>244</v>
      </c>
      <c r="D3452" s="478">
        <v>62199.41000000004</v>
      </c>
      <c r="E3452" s="478">
        <v>73256.98</v>
      </c>
      <c r="F3452" s="478">
        <v>88581.160000000018</v>
      </c>
      <c r="G3452" s="478">
        <v>66009.64999999998</v>
      </c>
      <c r="H3452" s="478">
        <v>77432.930000000037</v>
      </c>
      <c r="I3452" s="478">
        <v>73439.479999999967</v>
      </c>
      <c r="J3452" s="478">
        <v>68314.409999999974</v>
      </c>
      <c r="K3452" s="478">
        <v>25231.610000000004</v>
      </c>
      <c r="L3452" s="478">
        <v>30373.969999999994</v>
      </c>
      <c r="M3452" s="478">
        <v>50694.599999999991</v>
      </c>
      <c r="N3452" s="478">
        <v>39655.03999999995</v>
      </c>
      <c r="O3452" s="478">
        <v>35712.969999999994</v>
      </c>
      <c r="P3452" s="460">
        <v>57575.184166666651</v>
      </c>
      <c r="Q3452" s="395">
        <v>0.48456048919174066</v>
      </c>
      <c r="R3452" s="395">
        <v>6.0260839438620233E-4</v>
      </c>
    </row>
    <row r="3453" spans="1:18" ht="15" x14ac:dyDescent="0.25">
      <c r="A3453" s="16" t="s">
        <v>1237</v>
      </c>
      <c r="B3453" s="199"/>
      <c r="C3453" s="382" t="s">
        <v>40</v>
      </c>
      <c r="D3453" s="478">
        <v>23666.109999999986</v>
      </c>
      <c r="E3453" s="478">
        <v>28022.920000000016</v>
      </c>
      <c r="F3453" s="478">
        <v>23718.329999999987</v>
      </c>
      <c r="G3453" s="478">
        <v>24097.660000000014</v>
      </c>
      <c r="H3453" s="478">
        <v>24693.740000000013</v>
      </c>
      <c r="I3453" s="478">
        <v>36275.890000000014</v>
      </c>
      <c r="J3453" s="478">
        <v>35753.81</v>
      </c>
      <c r="K3453" s="478">
        <v>33920.69</v>
      </c>
      <c r="L3453" s="478">
        <v>33458.030000000013</v>
      </c>
      <c r="M3453" s="478">
        <v>39018.369999999988</v>
      </c>
      <c r="N3453" s="478">
        <v>32667.949999999993</v>
      </c>
      <c r="O3453" s="478">
        <v>31050.149999999994</v>
      </c>
      <c r="P3453" s="460">
        <v>30528.637500000001</v>
      </c>
      <c r="Q3453" s="395">
        <v>0.25693311685352382</v>
      </c>
      <c r="R3453" s="395">
        <v>3.1952678038196016E-4</v>
      </c>
    </row>
    <row r="3454" spans="1:18" ht="15" x14ac:dyDescent="0.25">
      <c r="A3454" s="16" t="s">
        <v>1238</v>
      </c>
      <c r="B3454" s="204"/>
      <c r="C3454" s="438" t="s">
        <v>41</v>
      </c>
      <c r="D3454" s="470">
        <v>285.65000000000003</v>
      </c>
      <c r="E3454" s="470">
        <v>217.16000000000003</v>
      </c>
      <c r="F3454" s="470">
        <v>534.38</v>
      </c>
      <c r="G3454" s="470">
        <v>482.73000000000008</v>
      </c>
      <c r="H3454" s="470">
        <v>59.099999999999994</v>
      </c>
      <c r="I3454" s="470">
        <v>198.05999999999997</v>
      </c>
      <c r="J3454" s="470">
        <v>773.55000000000007</v>
      </c>
      <c r="K3454" s="470">
        <v>569.52</v>
      </c>
      <c r="L3454" s="470">
        <v>461.05999999999989</v>
      </c>
      <c r="M3454" s="470">
        <v>1383.6899999999998</v>
      </c>
      <c r="N3454" s="470">
        <v>712.34999999999991</v>
      </c>
      <c r="O3454" s="470">
        <v>326.75</v>
      </c>
      <c r="P3454" s="463">
        <v>500.33333333333331</v>
      </c>
      <c r="Q3454" s="434">
        <v>4.2108725880428306E-3</v>
      </c>
      <c r="R3454" s="434">
        <v>5.2367191008040914E-6</v>
      </c>
    </row>
    <row r="3455" spans="1:18" ht="15" x14ac:dyDescent="0.25">
      <c r="A3455" s="16" t="s">
        <v>1215</v>
      </c>
      <c r="B3455" s="199" t="s">
        <v>337</v>
      </c>
      <c r="C3455" s="200" t="s">
        <v>241</v>
      </c>
      <c r="D3455" s="243">
        <v>13188.779999999999</v>
      </c>
      <c r="E3455" s="243">
        <v>13390.250000000004</v>
      </c>
      <c r="F3455" s="243">
        <v>16847.28</v>
      </c>
      <c r="G3455" s="243">
        <v>17001.059999999998</v>
      </c>
      <c r="H3455" s="243">
        <v>9916.8799999999992</v>
      </c>
      <c r="I3455" s="243">
        <v>7880.34</v>
      </c>
      <c r="J3455" s="243">
        <v>8420.7500000000018</v>
      </c>
      <c r="K3455" s="243">
        <v>8643.36</v>
      </c>
      <c r="L3455" s="243">
        <v>9138.8899999999976</v>
      </c>
      <c r="M3455" s="243">
        <v>57203.680000000015</v>
      </c>
      <c r="N3455" s="243">
        <v>57668.51</v>
      </c>
      <c r="O3455" s="243">
        <v>16527.840000000004</v>
      </c>
      <c r="P3455" s="236">
        <v>19652.30166666667</v>
      </c>
      <c r="Q3455" s="105">
        <v>8.3554331627566064E-2</v>
      </c>
      <c r="R3455" s="105">
        <v>2.0569004033164044E-4</v>
      </c>
    </row>
    <row r="3456" spans="1:18" ht="15" x14ac:dyDescent="0.25">
      <c r="A3456" s="16" t="s">
        <v>1216</v>
      </c>
      <c r="B3456" s="199"/>
      <c r="C3456" s="200" t="s">
        <v>242</v>
      </c>
      <c r="D3456" s="243">
        <v>3562.0899999999997</v>
      </c>
      <c r="E3456" s="243">
        <v>2728.54</v>
      </c>
      <c r="F3456" s="243">
        <v>4927.95</v>
      </c>
      <c r="G3456" s="243">
        <v>3968.6800000000003</v>
      </c>
      <c r="H3456" s="243">
        <v>3450.7399999999984</v>
      </c>
      <c r="I3456" s="243">
        <v>5605.9900000000007</v>
      </c>
      <c r="J3456" s="243">
        <v>12687.859999999999</v>
      </c>
      <c r="K3456" s="243">
        <v>8201.2999999999993</v>
      </c>
      <c r="L3456" s="243">
        <v>10289.470000000001</v>
      </c>
      <c r="M3456" s="243">
        <v>27595.530000000002</v>
      </c>
      <c r="N3456" s="243">
        <v>23928.649999999994</v>
      </c>
      <c r="O3456" s="243">
        <v>10958.570000000002</v>
      </c>
      <c r="P3456" s="236">
        <v>9825.4475000000002</v>
      </c>
      <c r="Q3456" s="105">
        <v>4.1774175500099937E-2</v>
      </c>
      <c r="R3456" s="105">
        <v>1.0283765875522546E-4</v>
      </c>
    </row>
    <row r="3457" spans="1:18" ht="15" x14ac:dyDescent="0.25">
      <c r="A3457" s="16" t="s">
        <v>1217</v>
      </c>
      <c r="B3457" s="199"/>
      <c r="C3457" s="200" t="s">
        <v>243</v>
      </c>
      <c r="D3457" s="243">
        <v>54642.82</v>
      </c>
      <c r="E3457" s="243">
        <v>63675.799999999988</v>
      </c>
      <c r="F3457" s="243">
        <v>77275.200000000012</v>
      </c>
      <c r="G3457" s="243">
        <v>51345.779999999992</v>
      </c>
      <c r="H3457" s="243">
        <v>33304.620000000003</v>
      </c>
      <c r="I3457" s="243">
        <v>78502.74000000002</v>
      </c>
      <c r="J3457" s="243">
        <v>101426.75000000003</v>
      </c>
      <c r="K3457" s="243">
        <v>66122.560000000012</v>
      </c>
      <c r="L3457" s="243">
        <v>134024.22999999998</v>
      </c>
      <c r="M3457" s="243">
        <v>172205.59999999998</v>
      </c>
      <c r="N3457" s="243">
        <v>154806.26999999999</v>
      </c>
      <c r="O3457" s="243">
        <v>89903.140000000058</v>
      </c>
      <c r="P3457" s="236">
        <v>89769.625833333354</v>
      </c>
      <c r="Q3457" s="105">
        <v>0.38166730870425725</v>
      </c>
      <c r="R3457" s="105">
        <v>9.395702483813188E-4</v>
      </c>
    </row>
    <row r="3458" spans="1:18" ht="15" x14ac:dyDescent="0.25">
      <c r="A3458" s="16" t="s">
        <v>1218</v>
      </c>
      <c r="B3458" s="199"/>
      <c r="C3458" s="382" t="s">
        <v>244</v>
      </c>
      <c r="D3458" s="478">
        <v>51463.710000000006</v>
      </c>
      <c r="E3458" s="478">
        <v>53753.820000000007</v>
      </c>
      <c r="F3458" s="478">
        <v>51985.41</v>
      </c>
      <c r="G3458" s="478">
        <v>48042.240000000005</v>
      </c>
      <c r="H3458" s="478">
        <v>31898.899999999994</v>
      </c>
      <c r="I3458" s="478">
        <v>26475.289999999994</v>
      </c>
      <c r="J3458" s="478">
        <v>39495.49000000002</v>
      </c>
      <c r="K3458" s="478">
        <v>37259.15</v>
      </c>
      <c r="L3458" s="478">
        <v>57920.489999999962</v>
      </c>
      <c r="M3458" s="478">
        <v>205720.13000000003</v>
      </c>
      <c r="N3458" s="478">
        <v>201136.08999999994</v>
      </c>
      <c r="O3458" s="478">
        <v>95698.949999999983</v>
      </c>
      <c r="P3458" s="460">
        <v>75070.805833333332</v>
      </c>
      <c r="Q3458" s="395">
        <v>0.31917335244176842</v>
      </c>
      <c r="R3458" s="395">
        <v>7.8572562855464066E-4</v>
      </c>
    </row>
    <row r="3459" spans="1:18" ht="15" x14ac:dyDescent="0.25">
      <c r="A3459" s="16" t="s">
        <v>1219</v>
      </c>
      <c r="B3459" s="199"/>
      <c r="C3459" s="382" t="s">
        <v>40</v>
      </c>
      <c r="D3459" s="478">
        <v>38775.300000000032</v>
      </c>
      <c r="E3459" s="478">
        <v>33232.509999999995</v>
      </c>
      <c r="F3459" s="478">
        <v>16777.590000000015</v>
      </c>
      <c r="G3459" s="478">
        <v>15069.349999999997</v>
      </c>
      <c r="H3459" s="478">
        <v>6615.43</v>
      </c>
      <c r="I3459" s="478">
        <v>1355.1099999999994</v>
      </c>
      <c r="J3459" s="478">
        <v>5779.1600000000008</v>
      </c>
      <c r="K3459" s="478">
        <v>1878.8700000000003</v>
      </c>
      <c r="L3459" s="478">
        <v>3622.97</v>
      </c>
      <c r="M3459" s="478">
        <v>126265.57999999996</v>
      </c>
      <c r="N3459" s="478">
        <v>158625.34999999989</v>
      </c>
      <c r="O3459" s="478">
        <v>54210.86</v>
      </c>
      <c r="P3459" s="460">
        <v>38517.339999999989</v>
      </c>
      <c r="Q3459" s="395">
        <v>0.16376151019656041</v>
      </c>
      <c r="R3459" s="395">
        <v>4.0314022003364172E-4</v>
      </c>
    </row>
    <row r="3460" spans="1:18" ht="15" x14ac:dyDescent="0.25">
      <c r="A3460" s="16" t="s">
        <v>1220</v>
      </c>
      <c r="B3460" s="204"/>
      <c r="C3460" s="438" t="s">
        <v>41</v>
      </c>
      <c r="D3460" s="470">
        <v>1205.1599999999999</v>
      </c>
      <c r="E3460" s="470">
        <v>2832.8900000000003</v>
      </c>
      <c r="F3460" s="470">
        <v>2865.31</v>
      </c>
      <c r="G3460" s="470">
        <v>2522.8799999999997</v>
      </c>
      <c r="H3460" s="470">
        <v>2128.3999999999996</v>
      </c>
      <c r="I3460" s="470">
        <v>861.25999999999988</v>
      </c>
      <c r="J3460" s="470">
        <v>2410.6300000000006</v>
      </c>
      <c r="K3460" s="470">
        <v>1209.6600000000001</v>
      </c>
      <c r="L3460" s="470">
        <v>1215.1000000000001</v>
      </c>
      <c r="M3460" s="470">
        <v>7398.45</v>
      </c>
      <c r="N3460" s="470">
        <v>2668.1200000000003</v>
      </c>
      <c r="O3460" s="470">
        <v>1102.26</v>
      </c>
      <c r="P3460" s="463">
        <v>2368.3433333333332</v>
      </c>
      <c r="Q3460" s="434">
        <v>1.0069321529747969E-2</v>
      </c>
      <c r="R3460" s="434">
        <v>2.4788172093794866E-5</v>
      </c>
    </row>
    <row r="3461" spans="1:18" ht="15" x14ac:dyDescent="0.25">
      <c r="A3461" s="16" t="s">
        <v>1227</v>
      </c>
      <c r="B3461" s="199" t="s">
        <v>324</v>
      </c>
      <c r="C3461" s="200" t="s">
        <v>241</v>
      </c>
      <c r="D3461" s="243">
        <v>2581.98</v>
      </c>
      <c r="E3461" s="243">
        <v>3050.900000000001</v>
      </c>
      <c r="F3461" s="243">
        <v>4918.3799999999992</v>
      </c>
      <c r="G3461" s="243">
        <v>2718.4300000000007</v>
      </c>
      <c r="H3461" s="243">
        <v>326.70000000000005</v>
      </c>
      <c r="I3461" s="243">
        <v>119.15999999999997</v>
      </c>
      <c r="J3461" s="243">
        <v>1519.4999999999995</v>
      </c>
      <c r="K3461" s="243">
        <v>3472.4000000000005</v>
      </c>
      <c r="L3461" s="243">
        <v>0</v>
      </c>
      <c r="M3461" s="243">
        <v>1358.1900000000003</v>
      </c>
      <c r="N3461" s="243">
        <v>2720.74</v>
      </c>
      <c r="O3461" s="243">
        <v>2750.8999999999996</v>
      </c>
      <c r="P3461" s="236">
        <v>2128.1066666666666</v>
      </c>
      <c r="Q3461" s="105">
        <v>1.624873902972403E-2</v>
      </c>
      <c r="R3461" s="105">
        <v>2.2273744496765874E-5</v>
      </c>
    </row>
    <row r="3462" spans="1:18" ht="15" x14ac:dyDescent="0.25">
      <c r="A3462" s="16" t="s">
        <v>1228</v>
      </c>
      <c r="B3462" s="199"/>
      <c r="C3462" s="200" t="s">
        <v>242</v>
      </c>
      <c r="D3462" s="243">
        <v>1153.9700000000003</v>
      </c>
      <c r="E3462" s="243">
        <v>4643.0399999999991</v>
      </c>
      <c r="F3462" s="243">
        <v>2846.96</v>
      </c>
      <c r="G3462" s="243">
        <v>1058.98</v>
      </c>
      <c r="H3462" s="243">
        <v>1249.4100000000001</v>
      </c>
      <c r="I3462" s="243">
        <v>9701.6999999999989</v>
      </c>
      <c r="J3462" s="243">
        <v>7740.2300000000005</v>
      </c>
      <c r="K3462" s="243">
        <v>5728.76</v>
      </c>
      <c r="L3462" s="243">
        <v>6545.4899999999989</v>
      </c>
      <c r="M3462" s="243">
        <v>15057.440000000002</v>
      </c>
      <c r="N3462" s="243">
        <v>7579.7499999999991</v>
      </c>
      <c r="O3462" s="243">
        <v>4473.4900000000016</v>
      </c>
      <c r="P3462" s="236">
        <v>5648.2683333333334</v>
      </c>
      <c r="Q3462" s="105">
        <v>4.312623965505534E-2</v>
      </c>
      <c r="R3462" s="105">
        <v>5.9117377750100382E-5</v>
      </c>
    </row>
    <row r="3463" spans="1:18" ht="15" x14ac:dyDescent="0.25">
      <c r="A3463" s="16" t="s">
        <v>1229</v>
      </c>
      <c r="B3463" s="199"/>
      <c r="C3463" s="200" t="s">
        <v>243</v>
      </c>
      <c r="D3463" s="243">
        <v>22408.430000000015</v>
      </c>
      <c r="E3463" s="243">
        <v>19689.060000000012</v>
      </c>
      <c r="F3463" s="243">
        <v>29941.73</v>
      </c>
      <c r="G3463" s="243">
        <v>21230.02</v>
      </c>
      <c r="H3463" s="243">
        <v>27697.690000000017</v>
      </c>
      <c r="I3463" s="243">
        <v>28934.809999999994</v>
      </c>
      <c r="J3463" s="243">
        <v>46742.590000000004</v>
      </c>
      <c r="K3463" s="243">
        <v>21438.98000000001</v>
      </c>
      <c r="L3463" s="243">
        <v>22633.420000000009</v>
      </c>
      <c r="M3463" s="243">
        <v>28907.119999999995</v>
      </c>
      <c r="N3463" s="243">
        <v>36132.099999999991</v>
      </c>
      <c r="O3463" s="243">
        <v>24401.96999999999</v>
      </c>
      <c r="P3463" s="236">
        <v>27513.160000000003</v>
      </c>
      <c r="Q3463" s="105">
        <v>0.21007131067507992</v>
      </c>
      <c r="R3463" s="105">
        <v>2.8796540405492163E-4</v>
      </c>
    </row>
    <row r="3464" spans="1:18" ht="15" x14ac:dyDescent="0.25">
      <c r="A3464" s="16" t="s">
        <v>1230</v>
      </c>
      <c r="B3464" s="199"/>
      <c r="C3464" s="382" t="s">
        <v>244</v>
      </c>
      <c r="D3464" s="478">
        <v>42164.810000000012</v>
      </c>
      <c r="E3464" s="478">
        <v>56010.02000000004</v>
      </c>
      <c r="F3464" s="478">
        <v>87610.780000000013</v>
      </c>
      <c r="G3464" s="478">
        <v>63425.739999999962</v>
      </c>
      <c r="H3464" s="478">
        <v>92909.39999999998</v>
      </c>
      <c r="I3464" s="478">
        <v>76475.369999999981</v>
      </c>
      <c r="J3464" s="478">
        <v>73580.479999999996</v>
      </c>
      <c r="K3464" s="478">
        <v>54447.890000000014</v>
      </c>
      <c r="L3464" s="478">
        <v>64216.44999999999</v>
      </c>
      <c r="M3464" s="478">
        <v>75358.299999999959</v>
      </c>
      <c r="N3464" s="478">
        <v>58874.800000000032</v>
      </c>
      <c r="O3464" s="478">
        <v>56397.880000000012</v>
      </c>
      <c r="P3464" s="460">
        <v>66789.32666666666</v>
      </c>
      <c r="Q3464" s="395">
        <v>0.50995674040977956</v>
      </c>
      <c r="R3464" s="395">
        <v>6.9904785346804272E-4</v>
      </c>
    </row>
    <row r="3465" spans="1:18" ht="15" x14ac:dyDescent="0.25">
      <c r="A3465" s="16" t="s">
        <v>1231</v>
      </c>
      <c r="B3465" s="199"/>
      <c r="C3465" s="382" t="s">
        <v>40</v>
      </c>
      <c r="D3465" s="478">
        <v>29035.130000000016</v>
      </c>
      <c r="E3465" s="478">
        <v>33528.32</v>
      </c>
      <c r="F3465" s="478">
        <v>40728.359999999986</v>
      </c>
      <c r="G3465" s="478">
        <v>31826.309999999987</v>
      </c>
      <c r="H3465" s="478">
        <v>24168.370000000003</v>
      </c>
      <c r="I3465" s="478">
        <v>28873.880000000012</v>
      </c>
      <c r="J3465" s="478">
        <v>30426.409999999989</v>
      </c>
      <c r="K3465" s="478">
        <v>25620.109999999993</v>
      </c>
      <c r="L3465" s="478">
        <v>23675.23999999998</v>
      </c>
      <c r="M3465" s="478">
        <v>22029.75</v>
      </c>
      <c r="N3465" s="478">
        <v>22328.17</v>
      </c>
      <c r="O3465" s="478">
        <v>17430.39</v>
      </c>
      <c r="P3465" s="460">
        <v>27472.536666666663</v>
      </c>
      <c r="Q3465" s="395">
        <v>0.2097611392197718</v>
      </c>
      <c r="R3465" s="395">
        <v>2.8754022153872235E-4</v>
      </c>
    </row>
    <row r="3466" spans="1:18" ht="15" x14ac:dyDescent="0.25">
      <c r="A3466" s="16" t="s">
        <v>1232</v>
      </c>
      <c r="B3466" s="204"/>
      <c r="C3466" s="438" t="s">
        <v>41</v>
      </c>
      <c r="D3466" s="470">
        <v>7.16</v>
      </c>
      <c r="E3466" s="470">
        <v>7.1600000000000019</v>
      </c>
      <c r="F3466" s="470">
        <v>193.08999999999997</v>
      </c>
      <c r="G3466" s="470">
        <v>1202.24</v>
      </c>
      <c r="H3466" s="470">
        <v>1465.8100000000002</v>
      </c>
      <c r="I3466" s="470">
        <v>1422.69</v>
      </c>
      <c r="J3466" s="470">
        <v>3703.4100000000008</v>
      </c>
      <c r="K3466" s="470">
        <v>3379.4599999999996</v>
      </c>
      <c r="L3466" s="470">
        <v>273.85000000000002</v>
      </c>
      <c r="M3466" s="470">
        <v>976.07</v>
      </c>
      <c r="N3466" s="470">
        <v>1884.3899999999999</v>
      </c>
      <c r="O3466" s="470">
        <v>2514.77</v>
      </c>
      <c r="P3466" s="463">
        <v>1419.175</v>
      </c>
      <c r="Q3466" s="434">
        <v>1.0835831010589349E-2</v>
      </c>
      <c r="R3466" s="434">
        <v>1.48537391669893E-5</v>
      </c>
    </row>
    <row r="3467" spans="1:18" ht="15" x14ac:dyDescent="0.25">
      <c r="B3467" s="36" t="s">
        <v>0</v>
      </c>
      <c r="C3467" s="249"/>
      <c r="D3467" s="238">
        <v>94155111.790000021</v>
      </c>
      <c r="E3467" s="238">
        <v>98655721.940000057</v>
      </c>
      <c r="F3467" s="238">
        <v>104492857.56000012</v>
      </c>
      <c r="G3467" s="238">
        <v>85007798.100000143</v>
      </c>
      <c r="H3467" s="238">
        <v>83207451.099999949</v>
      </c>
      <c r="I3467" s="238">
        <v>84053277.399999931</v>
      </c>
      <c r="J3467" s="238">
        <v>81575792.13000001</v>
      </c>
      <c r="K3467" s="238">
        <v>65534308.259999953</v>
      </c>
      <c r="L3467" s="238">
        <v>81438456.560000002</v>
      </c>
      <c r="M3467" s="238">
        <v>128077056.93999994</v>
      </c>
      <c r="N3467" s="238">
        <v>133630680.62999997</v>
      </c>
      <c r="O3467" s="238">
        <v>106690879.68000001</v>
      </c>
      <c r="P3467" s="238">
        <v>95543282.674166694</v>
      </c>
      <c r="Q3467" s="180"/>
      <c r="R3467" s="259">
        <v>0.99999999999999944</v>
      </c>
    </row>
    <row r="3468" spans="1:18" s="9" customFormat="1" ht="15" x14ac:dyDescent="0.2">
      <c r="A3468" s="16"/>
      <c r="B3468" s="12"/>
      <c r="C3468" s="11"/>
      <c r="D3468" s="337">
        <v>94155111.789999992</v>
      </c>
      <c r="E3468" s="11">
        <v>98655721.939999968</v>
      </c>
      <c r="F3468" s="11">
        <v>104492857.56000006</v>
      </c>
      <c r="G3468" s="11">
        <v>85007798.100000009</v>
      </c>
      <c r="H3468" s="11">
        <v>83207451.100000009</v>
      </c>
      <c r="I3468" s="11">
        <v>84053277.399999961</v>
      </c>
      <c r="J3468" s="11">
        <v>81575792.129999965</v>
      </c>
      <c r="K3468" s="11">
        <v>65534308.259999968</v>
      </c>
      <c r="L3468" s="11">
        <v>81438456.559999987</v>
      </c>
      <c r="M3468" s="11">
        <v>128077056.93999997</v>
      </c>
      <c r="N3468" s="11">
        <v>133630680.63000003</v>
      </c>
      <c r="O3468" s="11">
        <v>106690879.67999996</v>
      </c>
      <c r="P3468" s="11">
        <v>0</v>
      </c>
    </row>
    <row r="3469" spans="1:18" s="9" customFormat="1" ht="15" x14ac:dyDescent="0.2">
      <c r="A3469" s="16"/>
      <c r="B3469" s="12"/>
      <c r="C3469" s="11"/>
      <c r="D3469" s="11" t="b">
        <v>1</v>
      </c>
      <c r="E3469" s="11" t="b">
        <v>0</v>
      </c>
      <c r="F3469" s="11" t="b">
        <v>1</v>
      </c>
      <c r="G3469" s="11" t="b">
        <v>0</v>
      </c>
      <c r="H3469" s="11" t="b">
        <v>0</v>
      </c>
      <c r="I3469" s="11" t="b">
        <v>0</v>
      </c>
      <c r="J3469" s="11" t="b">
        <v>1</v>
      </c>
      <c r="K3469" s="11" t="b">
        <v>1</v>
      </c>
      <c r="L3469" s="11" t="b">
        <v>1</v>
      </c>
      <c r="M3469" s="11" t="b">
        <v>1</v>
      </c>
      <c r="N3469" s="11" t="b">
        <v>1</v>
      </c>
      <c r="O3469" s="11" t="b">
        <v>1</v>
      </c>
      <c r="P3469" s="11" t="b">
        <v>0</v>
      </c>
    </row>
    <row r="3470" spans="1:18" ht="23.25" x14ac:dyDescent="0.2">
      <c r="B3470" s="331" t="s">
        <v>247</v>
      </c>
      <c r="C3470" s="49"/>
      <c r="D3470" s="49"/>
      <c r="E3470" s="49"/>
      <c r="F3470" s="49"/>
      <c r="G3470" s="49"/>
      <c r="H3470" s="49"/>
      <c r="I3470" s="49"/>
      <c r="J3470" s="49"/>
      <c r="K3470" s="49"/>
      <c r="L3470" s="49"/>
      <c r="M3470" s="49"/>
      <c r="N3470" s="49"/>
      <c r="O3470" s="49"/>
    </row>
    <row r="3471" spans="1:18" ht="15" x14ac:dyDescent="0.2">
      <c r="B3471" s="38"/>
      <c r="C3471" s="49"/>
      <c r="D3471" s="49"/>
      <c r="E3471" s="49"/>
      <c r="F3471" s="49"/>
      <c r="G3471" s="49"/>
      <c r="H3471" s="49"/>
      <c r="I3471" s="49"/>
      <c r="J3471" s="49"/>
      <c r="K3471" s="49"/>
      <c r="L3471" s="49"/>
      <c r="M3471" s="49"/>
      <c r="N3471" s="49"/>
      <c r="O3471" s="49"/>
    </row>
    <row r="3472" spans="1:18" ht="20.25" x14ac:dyDescent="0.3">
      <c r="B3472" s="330" t="s">
        <v>248</v>
      </c>
      <c r="C3472" s="49"/>
      <c r="D3472" s="49"/>
      <c r="E3472" s="49"/>
      <c r="F3472" s="49"/>
      <c r="G3472" s="49"/>
      <c r="H3472" s="49"/>
      <c r="I3472" s="49"/>
      <c r="J3472" s="49"/>
      <c r="K3472" s="49"/>
      <c r="L3472" s="49"/>
      <c r="M3472" s="49"/>
      <c r="N3472" s="49"/>
      <c r="O3472" s="49"/>
    </row>
    <row r="3473" spans="2:23" ht="12" customHeight="1" x14ac:dyDescent="0.35">
      <c r="B3473" s="75"/>
      <c r="C3473" s="49"/>
      <c r="D3473" s="49"/>
      <c r="E3473" s="49"/>
      <c r="F3473" s="49"/>
      <c r="G3473" s="49"/>
      <c r="H3473" s="49"/>
      <c r="I3473" s="49"/>
      <c r="J3473" s="49"/>
      <c r="K3473" s="49"/>
      <c r="L3473" s="49"/>
      <c r="M3473" s="49"/>
      <c r="N3473" s="49"/>
      <c r="O3473" s="49"/>
    </row>
    <row r="3474" spans="2:23" ht="15" x14ac:dyDescent="0.2">
      <c r="B3474" s="38"/>
      <c r="E3474" s="49"/>
      <c r="F3474" s="49"/>
      <c r="G3474" s="49"/>
      <c r="H3474" s="49"/>
      <c r="I3474" s="49"/>
      <c r="J3474" s="49"/>
      <c r="K3474" s="49"/>
      <c r="L3474" s="49"/>
      <c r="M3474" s="49"/>
      <c r="N3474" s="49"/>
      <c r="O3474" s="49"/>
    </row>
    <row r="3475" spans="2:23" ht="16.5" thickBot="1" x14ac:dyDescent="0.25">
      <c r="B3475" s="82"/>
      <c r="C3475" s="83" t="s">
        <v>339</v>
      </c>
      <c r="D3475" s="83" t="s">
        <v>340</v>
      </c>
      <c r="E3475" s="83" t="s">
        <v>341</v>
      </c>
      <c r="F3475" s="83" t="s">
        <v>342</v>
      </c>
      <c r="G3475" s="83" t="s">
        <v>343</v>
      </c>
      <c r="H3475" s="83" t="s">
        <v>344</v>
      </c>
      <c r="I3475" s="83" t="s">
        <v>345</v>
      </c>
      <c r="J3475" s="83" t="s">
        <v>346</v>
      </c>
      <c r="K3475" s="83" t="s">
        <v>347</v>
      </c>
      <c r="L3475" s="83" t="s">
        <v>348</v>
      </c>
      <c r="M3475" s="83" t="s">
        <v>349</v>
      </c>
      <c r="N3475" s="83" t="s">
        <v>350</v>
      </c>
      <c r="O3475" s="232" t="s">
        <v>1</v>
      </c>
    </row>
    <row r="3476" spans="2:23" ht="15.75" x14ac:dyDescent="0.25">
      <c r="B3476" s="264" t="s">
        <v>4</v>
      </c>
      <c r="C3476" s="265">
        <v>3490289.9999999856</v>
      </c>
      <c r="D3476" s="265">
        <v>3513053.0000000075</v>
      </c>
      <c r="E3476" s="265">
        <v>3517681.0000000219</v>
      </c>
      <c r="F3476" s="265">
        <v>3474782.0000000051</v>
      </c>
      <c r="G3476" s="265">
        <v>3443480.0000000019</v>
      </c>
      <c r="H3476" s="265">
        <v>3407719.0000000349</v>
      </c>
      <c r="I3476" s="265">
        <v>3411671.0000000224</v>
      </c>
      <c r="J3476" s="265">
        <v>3395452.9999999963</v>
      </c>
      <c r="K3476" s="265">
        <v>3391602.9999999935</v>
      </c>
      <c r="L3476" s="265">
        <v>3396321.0000000326</v>
      </c>
      <c r="M3476" s="265">
        <v>3394670.0000000368</v>
      </c>
      <c r="N3476" s="265">
        <v>3392684.0000000335</v>
      </c>
      <c r="O3476" s="86">
        <v>3435783.9166666805</v>
      </c>
      <c r="W3476" s="533">
        <v>-2.2525062387355646E-2</v>
      </c>
    </row>
    <row r="3477" spans="2:23" ht="31.5" x14ac:dyDescent="0.25">
      <c r="B3477" s="266" t="s">
        <v>158</v>
      </c>
      <c r="C3477" s="15">
        <v>17913542.00000003</v>
      </c>
      <c r="D3477" s="15">
        <v>17732124.999999944</v>
      </c>
      <c r="E3477" s="15">
        <v>16603780.999999978</v>
      </c>
      <c r="F3477" s="15">
        <v>11317501.999999961</v>
      </c>
      <c r="G3477" s="15">
        <v>9706031.9999999888</v>
      </c>
      <c r="H3477" s="15">
        <v>11652472.000000028</v>
      </c>
      <c r="I3477" s="15">
        <v>12283351.999999976</v>
      </c>
      <c r="J3477" s="15">
        <v>12808084.999999931</v>
      </c>
      <c r="K3477" s="15">
        <v>13355811.999999952</v>
      </c>
      <c r="L3477" s="15">
        <v>13825524.999999927</v>
      </c>
      <c r="M3477" s="15">
        <v>14403642.999999939</v>
      </c>
      <c r="N3477" s="15">
        <v>15359976.999999963</v>
      </c>
      <c r="O3477" s="267">
        <v>13913487.3333333</v>
      </c>
      <c r="W3477" s="533">
        <v>-0.31429797635777695</v>
      </c>
    </row>
    <row r="3478" spans="2:23" ht="30" x14ac:dyDescent="0.25">
      <c r="B3478" s="268" t="s">
        <v>157</v>
      </c>
      <c r="C3478" s="13">
        <v>3192012.0000000028</v>
      </c>
      <c r="D3478" s="13">
        <v>3117373.9999999888</v>
      </c>
      <c r="E3478" s="13">
        <v>2733792.9999999986</v>
      </c>
      <c r="F3478" s="13">
        <v>1547069.9999999972</v>
      </c>
      <c r="G3478" s="13">
        <v>1472209.0000000016</v>
      </c>
      <c r="H3478" s="13">
        <v>1777296.0000000037</v>
      </c>
      <c r="I3478" s="13">
        <v>1979539.000000003</v>
      </c>
      <c r="J3478" s="13">
        <v>2116777.0000000079</v>
      </c>
      <c r="K3478" s="13">
        <v>2202441.9999999888</v>
      </c>
      <c r="L3478" s="13">
        <v>2304288.0000000098</v>
      </c>
      <c r="M3478" s="13">
        <v>2428609.99999998</v>
      </c>
      <c r="N3478" s="13">
        <v>891661.00000000116</v>
      </c>
      <c r="O3478" s="86">
        <v>2146922.5833333326</v>
      </c>
      <c r="W3478" s="533">
        <v>-0.37984600308520106</v>
      </c>
    </row>
    <row r="3479" spans="2:23" ht="36.75" customHeight="1" x14ac:dyDescent="0.25">
      <c r="B3479" s="268" t="s">
        <v>159</v>
      </c>
      <c r="C3479" s="13">
        <v>10477098.000000024</v>
      </c>
      <c r="D3479" s="13">
        <v>10243725.999999966</v>
      </c>
      <c r="E3479" s="13">
        <v>9388051.0000000149</v>
      </c>
      <c r="F3479" s="13">
        <v>5818683.9999999758</v>
      </c>
      <c r="G3479" s="13">
        <v>5205960.9999999944</v>
      </c>
      <c r="H3479" s="13">
        <v>6795703.0000000158</v>
      </c>
      <c r="I3479" s="13">
        <v>7315381.9999999478</v>
      </c>
      <c r="J3479" s="13">
        <v>7664190.9999999339</v>
      </c>
      <c r="K3479" s="13">
        <v>8043059.9999999842</v>
      </c>
      <c r="L3479" s="13">
        <v>8291300.9999999302</v>
      </c>
      <c r="M3479" s="13">
        <v>8558653.9999999832</v>
      </c>
      <c r="N3479" s="13">
        <v>10880084.000000022</v>
      </c>
      <c r="O3479" s="86">
        <v>8223491.2499999823</v>
      </c>
      <c r="W3479" s="533">
        <v>-0.30177402177588386</v>
      </c>
    </row>
    <row r="3480" spans="2:23" ht="36.75" customHeight="1" x14ac:dyDescent="0.25">
      <c r="B3480" s="269" t="s">
        <v>160</v>
      </c>
      <c r="C3480" s="14">
        <v>4244432.0000000019</v>
      </c>
      <c r="D3480" s="14">
        <v>4371024.9999999898</v>
      </c>
      <c r="E3480" s="14">
        <v>4481936.9999999655</v>
      </c>
      <c r="F3480" s="14">
        <v>3951747.9999999884</v>
      </c>
      <c r="G3480" s="14">
        <v>3027861.999999993</v>
      </c>
      <c r="H3480" s="14">
        <v>3079473.0000000093</v>
      </c>
      <c r="I3480" s="14">
        <v>2988431.0000000237</v>
      </c>
      <c r="J3480" s="14">
        <v>3027116.9999999884</v>
      </c>
      <c r="K3480" s="14">
        <v>3110309.9999999767</v>
      </c>
      <c r="L3480" s="14">
        <v>3229935.9999999865</v>
      </c>
      <c r="M3480" s="14">
        <v>3416378.9999999753</v>
      </c>
      <c r="N3480" s="14">
        <v>3588231.9999999376</v>
      </c>
      <c r="O3480" s="270">
        <v>3543073.499999987</v>
      </c>
      <c r="W3480" s="533">
        <v>-0.29591733357961147</v>
      </c>
    </row>
    <row r="3481" spans="2:23" ht="15.75" x14ac:dyDescent="0.25">
      <c r="B3481" s="266" t="s">
        <v>161</v>
      </c>
      <c r="C3481" s="271">
        <v>1210925355.7700036</v>
      </c>
      <c r="D3481" s="271">
        <v>1143427001.680007</v>
      </c>
      <c r="E3481" s="271">
        <v>1054604845.0299997</v>
      </c>
      <c r="F3481" s="271">
        <v>823294561.87999773</v>
      </c>
      <c r="G3481" s="271">
        <v>722681346.04000282</v>
      </c>
      <c r="H3481" s="271">
        <v>912960953.1299994</v>
      </c>
      <c r="I3481" s="271">
        <v>909526326.86999452</v>
      </c>
      <c r="J3481" s="271">
        <v>882029518.45000029</v>
      </c>
      <c r="K3481" s="271">
        <v>911791197.14000201</v>
      </c>
      <c r="L3481" s="271">
        <v>928332865.64999938</v>
      </c>
      <c r="M3481" s="271">
        <v>977284335.8999989</v>
      </c>
      <c r="N3481" s="271">
        <v>1077136378.209996</v>
      </c>
      <c r="O3481" s="272">
        <v>962832890.47916663</v>
      </c>
      <c r="W3481" s="533">
        <v>-0.24889975873728015</v>
      </c>
    </row>
    <row r="3482" spans="2:23" ht="30" x14ac:dyDescent="0.25">
      <c r="B3482" s="268" t="s">
        <v>235</v>
      </c>
      <c r="C3482" s="273">
        <v>163129428.96999964</v>
      </c>
      <c r="D3482" s="273">
        <v>155475592.11000013</v>
      </c>
      <c r="E3482" s="273">
        <v>140243362.12999973</v>
      </c>
      <c r="F3482" s="273">
        <v>83702633.720000178</v>
      </c>
      <c r="G3482" s="273">
        <v>78214992.739999965</v>
      </c>
      <c r="H3482" s="273">
        <v>91822700.4200003</v>
      </c>
      <c r="I3482" s="273">
        <v>100469677.94999929</v>
      </c>
      <c r="J3482" s="273">
        <v>107748072.21999976</v>
      </c>
      <c r="K3482" s="273">
        <v>115209697.55999959</v>
      </c>
      <c r="L3482" s="273">
        <v>120000834.51999985</v>
      </c>
      <c r="M3482" s="273">
        <v>126524766.13000053</v>
      </c>
      <c r="N3482" s="273">
        <v>55194278.699999832</v>
      </c>
      <c r="O3482" s="274">
        <v>111478003.09749991</v>
      </c>
      <c r="P3482" s="111"/>
      <c r="T3482" s="49"/>
      <c r="U3482" s="49"/>
      <c r="W3482" s="533">
        <v>-0.38411065014837886</v>
      </c>
    </row>
    <row r="3483" spans="2:23" ht="30" x14ac:dyDescent="0.25">
      <c r="B3483" s="268" t="s">
        <v>236</v>
      </c>
      <c r="C3483" s="273">
        <v>524449679.22999763</v>
      </c>
      <c r="D3483" s="273">
        <v>484483047.73000723</v>
      </c>
      <c r="E3483" s="273">
        <v>440753716.79999644</v>
      </c>
      <c r="F3483" s="273">
        <v>246468401.25000039</v>
      </c>
      <c r="G3483" s="273">
        <v>223726707.28000239</v>
      </c>
      <c r="H3483" s="273">
        <v>302186239.77000219</v>
      </c>
      <c r="I3483" s="273">
        <v>328109537.91000164</v>
      </c>
      <c r="J3483" s="273">
        <v>348572812.2799989</v>
      </c>
      <c r="K3483" s="273">
        <v>377648152.6800009</v>
      </c>
      <c r="L3483" s="273">
        <v>393989067.1300028</v>
      </c>
      <c r="M3483" s="273">
        <v>415768081.15999973</v>
      </c>
      <c r="N3483" s="273">
        <v>565795940.43000185</v>
      </c>
      <c r="O3483" s="274">
        <v>387662615.30416769</v>
      </c>
      <c r="P3483" s="111"/>
      <c r="T3483" s="49"/>
      <c r="U3483" s="49"/>
      <c r="W3483" s="533">
        <v>-0.37437365126862998</v>
      </c>
    </row>
    <row r="3484" spans="2:23" ht="30" x14ac:dyDescent="0.25">
      <c r="B3484" s="269" t="s">
        <v>237</v>
      </c>
      <c r="C3484" s="275">
        <v>523346247.57000625</v>
      </c>
      <c r="D3484" s="275">
        <v>503468361.83999968</v>
      </c>
      <c r="E3484" s="275">
        <v>473607766.10000354</v>
      </c>
      <c r="F3484" s="275">
        <v>493123526.90999717</v>
      </c>
      <c r="G3484" s="275">
        <v>420739646.02000052</v>
      </c>
      <c r="H3484" s="275">
        <v>518952012.93999696</v>
      </c>
      <c r="I3484" s="275">
        <v>480947111.00999361</v>
      </c>
      <c r="J3484" s="275">
        <v>425708633.95000154</v>
      </c>
      <c r="K3484" s="275">
        <v>418933346.90000159</v>
      </c>
      <c r="L3484" s="275">
        <v>414342963.99999672</v>
      </c>
      <c r="M3484" s="275">
        <v>434991488.60999864</v>
      </c>
      <c r="N3484" s="275">
        <v>456146159.07999432</v>
      </c>
      <c r="O3484" s="276">
        <v>463692272.07749921</v>
      </c>
      <c r="P3484" s="111"/>
      <c r="T3484" s="49"/>
      <c r="U3484" s="49"/>
      <c r="W3484" s="533">
        <v>-8.1015459185729707E-2</v>
      </c>
    </row>
    <row r="3485" spans="2:23" ht="31.5" x14ac:dyDescent="0.25">
      <c r="B3485" s="266" t="s">
        <v>162</v>
      </c>
      <c r="C3485" s="277">
        <v>3107643.9999999716</v>
      </c>
      <c r="D3485" s="277">
        <v>3069518.9999999995</v>
      </c>
      <c r="E3485" s="277">
        <v>2833969.0000000205</v>
      </c>
      <c r="F3485" s="277">
        <v>1768701.0000000079</v>
      </c>
      <c r="G3485" s="277">
        <v>1697544.9999999823</v>
      </c>
      <c r="H3485" s="277">
        <v>2068029.0000000051</v>
      </c>
      <c r="I3485" s="277">
        <v>2099628.0000000019</v>
      </c>
      <c r="J3485" s="277">
        <v>2247448.0000000014</v>
      </c>
      <c r="K3485" s="277">
        <v>2296953.9999999972</v>
      </c>
      <c r="L3485" s="277">
        <v>2396061.9999999902</v>
      </c>
      <c r="M3485" s="277">
        <v>2709075.0000000503</v>
      </c>
      <c r="N3485" s="277">
        <v>2835715.0000000214</v>
      </c>
      <c r="O3485" s="267">
        <v>2427524.0833333372</v>
      </c>
      <c r="W3485" s="533">
        <v>-0.32436662629309498</v>
      </c>
    </row>
    <row r="3486" spans="2:23" ht="31.5" x14ac:dyDescent="0.25">
      <c r="B3486" s="278" t="s">
        <v>238</v>
      </c>
      <c r="C3486" s="275">
        <v>173593016.86999986</v>
      </c>
      <c r="D3486" s="275">
        <v>171901031.15000141</v>
      </c>
      <c r="E3486" s="275">
        <v>148286373.23000091</v>
      </c>
      <c r="F3486" s="14">
        <v>71634580.94999969</v>
      </c>
      <c r="G3486" s="14">
        <v>69156651.050000176</v>
      </c>
      <c r="H3486" s="14">
        <v>90903089.729999825</v>
      </c>
      <c r="I3486" s="14">
        <v>95589297.579999417</v>
      </c>
      <c r="J3486" s="14">
        <v>104425303.19999969</v>
      </c>
      <c r="K3486" s="14">
        <v>117318631.95999956</v>
      </c>
      <c r="L3486" s="14">
        <v>129769640.96000065</v>
      </c>
      <c r="M3486" s="14">
        <v>154279650.0099999</v>
      </c>
      <c r="N3486" s="14">
        <v>156819023.50000086</v>
      </c>
      <c r="O3486" s="276">
        <v>123639690.84916686</v>
      </c>
      <c r="W3486" s="533">
        <v>-0.44934825545670293</v>
      </c>
    </row>
    <row r="3487" spans="2:23" ht="31.5" x14ac:dyDescent="0.25">
      <c r="B3487" s="264" t="s">
        <v>163</v>
      </c>
      <c r="C3487" s="51">
        <v>2178110.0000000019</v>
      </c>
      <c r="D3487" s="51">
        <v>2065202.9999999863</v>
      </c>
      <c r="E3487" s="51">
        <v>1653760.0000000063</v>
      </c>
      <c r="F3487" s="51">
        <v>1384745.999999983</v>
      </c>
      <c r="G3487" s="51">
        <v>1577041.0000000242</v>
      </c>
      <c r="H3487" s="51">
        <v>1687131.9999999916</v>
      </c>
      <c r="I3487" s="51">
        <v>1807494.0000000207</v>
      </c>
      <c r="J3487" s="51">
        <v>1877611.0000000026</v>
      </c>
      <c r="K3487" s="51">
        <v>1843876.9999999832</v>
      </c>
      <c r="L3487" s="51">
        <v>2024376.9999999905</v>
      </c>
      <c r="M3487" s="51">
        <v>2151664.9999999781</v>
      </c>
      <c r="N3487" s="51">
        <v>2130992.999999979</v>
      </c>
      <c r="O3487" s="86">
        <v>1865167.4166666621</v>
      </c>
      <c r="W3487" s="533">
        <v>-0.17015485902914951</v>
      </c>
    </row>
    <row r="3488" spans="2:23" ht="31.5" x14ac:dyDescent="0.25">
      <c r="B3488" s="278" t="s">
        <v>239</v>
      </c>
      <c r="C3488" s="275">
        <v>145860821.56000108</v>
      </c>
      <c r="D3488" s="275">
        <v>139964019.70000073</v>
      </c>
      <c r="E3488" s="275">
        <v>124967424.71999957</v>
      </c>
      <c r="F3488" s="275">
        <v>101192124.48000044</v>
      </c>
      <c r="G3488" s="275">
        <v>109574669.85999975</v>
      </c>
      <c r="H3488" s="275">
        <v>123947560.08999968</v>
      </c>
      <c r="I3488" s="275">
        <v>133907197.61999984</v>
      </c>
      <c r="J3488" s="275">
        <v>160021054.88000146</v>
      </c>
      <c r="K3488" s="275">
        <v>159196562.11000136</v>
      </c>
      <c r="L3488" s="275">
        <v>157242226.64999905</v>
      </c>
      <c r="M3488" s="275">
        <v>164599815.20999995</v>
      </c>
      <c r="N3488" s="275">
        <v>159260276.20999965</v>
      </c>
      <c r="O3488" s="276">
        <v>139977812.7575002</v>
      </c>
      <c r="W3488" s="533">
        <v>-8.1952259778572623E-2</v>
      </c>
    </row>
    <row r="3489" spans="2:15" ht="47.25" x14ac:dyDescent="0.25">
      <c r="B3489" s="264" t="s">
        <v>171</v>
      </c>
      <c r="C3489" s="279">
        <v>0.17348015261303246</v>
      </c>
      <c r="D3489" s="279">
        <v>0.17310497190833074</v>
      </c>
      <c r="E3489" s="279">
        <v>0.17068214763854234</v>
      </c>
      <c r="F3489" s="279">
        <v>0.15628015793591324</v>
      </c>
      <c r="G3489" s="279">
        <v>0.17489587918110966</v>
      </c>
      <c r="H3489" s="279">
        <v>0.17747556055058533</v>
      </c>
      <c r="I3489" s="279">
        <v>0.17093282029205106</v>
      </c>
      <c r="J3489" s="279">
        <v>0.17547104036239716</v>
      </c>
      <c r="K3489" s="279">
        <v>0.17198160621009081</v>
      </c>
      <c r="L3489" s="279">
        <v>0.17330712576918439</v>
      </c>
      <c r="M3489" s="279">
        <v>0.1880826260412079</v>
      </c>
      <c r="N3489" s="279">
        <v>0.18461713842410235</v>
      </c>
      <c r="O3489" s="280">
        <v>0.17419260224387892</v>
      </c>
    </row>
    <row r="3490" spans="2:15" ht="47.25" x14ac:dyDescent="0.25">
      <c r="B3490" s="264" t="s">
        <v>172</v>
      </c>
      <c r="C3490" s="279">
        <v>0.14335567096917834</v>
      </c>
      <c r="D3490" s="279">
        <v>0.15033843953084175</v>
      </c>
      <c r="E3490" s="279">
        <v>0.14060846954081904</v>
      </c>
      <c r="F3490" s="279">
        <v>8.7009661264398158E-2</v>
      </c>
      <c r="G3490" s="279">
        <v>9.569452903267843E-2</v>
      </c>
      <c r="H3490" s="279">
        <v>9.9569526405644482E-2</v>
      </c>
      <c r="I3490" s="279">
        <v>0.10509788969930797</v>
      </c>
      <c r="J3490" s="279">
        <v>0.11839207307200712</v>
      </c>
      <c r="K3490" s="279">
        <v>0.12866830950769284</v>
      </c>
      <c r="L3490" s="279">
        <v>0.13978783447372473</v>
      </c>
      <c r="M3490" s="279">
        <v>0.15786567362498546</v>
      </c>
      <c r="N3490" s="279">
        <v>0.14558882855725794</v>
      </c>
      <c r="O3490" s="280">
        <v>0.12599807547321135</v>
      </c>
    </row>
    <row r="3491" spans="2:15" ht="47.25" x14ac:dyDescent="0.25">
      <c r="B3491" s="264" t="s">
        <v>170</v>
      </c>
      <c r="C3491" s="279">
        <v>0.12159013555219834</v>
      </c>
      <c r="D3491" s="279">
        <v>0.11646675172885329</v>
      </c>
      <c r="E3491" s="279">
        <v>9.9601410064370788E-2</v>
      </c>
      <c r="F3491" s="279">
        <v>0.12235438526982259</v>
      </c>
      <c r="G3491" s="279">
        <v>0.16248050696721647</v>
      </c>
      <c r="H3491" s="279">
        <v>0.14478747513832152</v>
      </c>
      <c r="I3491" s="279">
        <v>0.1471498984967641</v>
      </c>
      <c r="J3491" s="279">
        <v>0.14659576353529921</v>
      </c>
      <c r="K3491" s="279">
        <v>0.13805802297905884</v>
      </c>
      <c r="L3491" s="279">
        <v>0.14642315572103057</v>
      </c>
      <c r="M3491" s="279">
        <v>0.1493833886329998</v>
      </c>
      <c r="N3491" s="279">
        <v>0.13873673118130217</v>
      </c>
      <c r="O3491" s="280">
        <v>0.13613563543893648</v>
      </c>
    </row>
    <row r="3492" spans="2:15" ht="47.25" x14ac:dyDescent="0.25">
      <c r="B3492" s="278" t="s">
        <v>173</v>
      </c>
      <c r="C3492" s="281">
        <v>0.12045401548904809</v>
      </c>
      <c r="D3492" s="281">
        <v>0.12240748162703462</v>
      </c>
      <c r="E3492" s="281">
        <v>0.11849691883071586</v>
      </c>
      <c r="F3492" s="281">
        <v>0.12291120233920609</v>
      </c>
      <c r="G3492" s="281">
        <v>0.15162238580035858</v>
      </c>
      <c r="H3492" s="281">
        <v>0.13576436063892691</v>
      </c>
      <c r="I3492" s="281">
        <v>0.14722740141104262</v>
      </c>
      <c r="J3492" s="281">
        <v>0.18142369561645524</v>
      </c>
      <c r="K3492" s="281">
        <v>0.17459760810298472</v>
      </c>
      <c r="L3492" s="281">
        <v>0.16938129895886139</v>
      </c>
      <c r="M3492" s="281">
        <v>0.16842571722836117</v>
      </c>
      <c r="N3492" s="281">
        <v>0.14785525717241224</v>
      </c>
      <c r="O3492" s="282">
        <v>0.14671394526795065</v>
      </c>
    </row>
    <row r="3493" spans="2:15" ht="31.5" x14ac:dyDescent="0.2">
      <c r="B3493" s="264" t="s">
        <v>164</v>
      </c>
      <c r="C3493" s="283">
        <v>67.598320631955502</v>
      </c>
      <c r="D3493" s="283">
        <v>64.483360098127591</v>
      </c>
      <c r="E3493" s="283">
        <v>63.515945255481334</v>
      </c>
      <c r="F3493" s="283">
        <v>72.745254375037931</v>
      </c>
      <c r="G3493" s="283">
        <v>74.456930086363172</v>
      </c>
      <c r="H3493" s="283">
        <v>78.349122240327816</v>
      </c>
      <c r="I3493" s="283">
        <v>74.045450042463685</v>
      </c>
      <c r="J3493" s="283">
        <v>68.865058160529472</v>
      </c>
      <c r="K3493" s="283">
        <v>68.269244665918123</v>
      </c>
      <c r="L3493" s="283">
        <v>67.146301182053065</v>
      </c>
      <c r="M3493" s="283">
        <v>67.849802713105504</v>
      </c>
      <c r="N3493" s="283">
        <v>70.126171296350151</v>
      </c>
      <c r="O3493" s="284">
        <v>69.201406334158605</v>
      </c>
    </row>
    <row r="3494" spans="2:15" ht="31.5" x14ac:dyDescent="0.2">
      <c r="B3494" s="264" t="s">
        <v>167</v>
      </c>
      <c r="C3494" s="283">
        <v>51.105518704190175</v>
      </c>
      <c r="D3494" s="283">
        <v>49.873897745346142</v>
      </c>
      <c r="E3494" s="283">
        <v>51.299919975652799</v>
      </c>
      <c r="F3494" s="283">
        <v>54.103973136315958</v>
      </c>
      <c r="G3494" s="283">
        <v>53.127642026369813</v>
      </c>
      <c r="H3494" s="283">
        <v>51.664270003420988</v>
      </c>
      <c r="I3494" s="283">
        <v>50.754078575870004</v>
      </c>
      <c r="J3494" s="283">
        <v>50.901947734692584</v>
      </c>
      <c r="K3494" s="283">
        <v>52.309980267357858</v>
      </c>
      <c r="L3494" s="283">
        <v>52.07718588995791</v>
      </c>
      <c r="M3494" s="283">
        <v>52.097605679792792</v>
      </c>
      <c r="N3494" s="283">
        <v>61.900519031335634</v>
      </c>
      <c r="O3494" s="284">
        <v>51.924556555000734</v>
      </c>
    </row>
    <row r="3495" spans="2:15" ht="31.5" x14ac:dyDescent="0.2">
      <c r="B3495" s="264" t="s">
        <v>168</v>
      </c>
      <c r="C3495" s="283">
        <v>50.05676946326134</v>
      </c>
      <c r="D3495" s="283">
        <v>47.29558831718154</v>
      </c>
      <c r="E3495" s="283">
        <v>46.948372649445105</v>
      </c>
      <c r="F3495" s="283">
        <v>42.358100431300514</v>
      </c>
      <c r="G3495" s="283">
        <v>42.975102441221253</v>
      </c>
      <c r="H3495" s="283">
        <v>44.467252287217597</v>
      </c>
      <c r="I3495" s="283">
        <v>44.852003341726238</v>
      </c>
      <c r="J3495" s="283">
        <v>45.480705306013633</v>
      </c>
      <c r="K3495" s="283">
        <v>46.953292985505719</v>
      </c>
      <c r="L3495" s="283">
        <v>47.518364986388278</v>
      </c>
      <c r="M3495" s="283">
        <v>48.578676175015431</v>
      </c>
      <c r="N3495" s="283">
        <v>52.002901855353386</v>
      </c>
      <c r="O3495" s="284">
        <v>47.140880134598369</v>
      </c>
    </row>
    <row r="3496" spans="2:15" ht="31.5" x14ac:dyDescent="0.2">
      <c r="B3496" s="264" t="s">
        <v>169</v>
      </c>
      <c r="C3496" s="283">
        <v>123.30183345380631</v>
      </c>
      <c r="D3496" s="283">
        <v>115.18313481162905</v>
      </c>
      <c r="E3496" s="283">
        <v>105.67033095289095</v>
      </c>
      <c r="F3496" s="283">
        <v>124.78617738529852</v>
      </c>
      <c r="G3496" s="283">
        <v>138.95601781719296</v>
      </c>
      <c r="H3496" s="283">
        <v>168.51974767760439</v>
      </c>
      <c r="I3496" s="283">
        <v>160.93632779541832</v>
      </c>
      <c r="J3496" s="283">
        <v>140.63170797494882</v>
      </c>
      <c r="K3496" s="283">
        <v>134.69183036417743</v>
      </c>
      <c r="L3496" s="283">
        <v>128.28209723040905</v>
      </c>
      <c r="M3496" s="283">
        <v>127.32530220154197</v>
      </c>
      <c r="N3496" s="283">
        <v>127.1228167743898</v>
      </c>
      <c r="O3496" s="284">
        <v>130.87289103020328</v>
      </c>
    </row>
    <row r="3497" spans="2:15" ht="31.5" x14ac:dyDescent="0.2">
      <c r="B3497" s="264" t="s">
        <v>165</v>
      </c>
      <c r="C3497" s="283">
        <v>55.860007410759223</v>
      </c>
      <c r="D3497" s="283">
        <v>56.002595569534328</v>
      </c>
      <c r="E3497" s="283">
        <v>52.324627838201422</v>
      </c>
      <c r="F3497" s="283">
        <v>40.501238451269813</v>
      </c>
      <c r="G3497" s="283">
        <v>40.739215190172217</v>
      </c>
      <c r="H3497" s="283">
        <v>43.956390229537206</v>
      </c>
      <c r="I3497" s="283">
        <v>45.52677787684263</v>
      </c>
      <c r="J3497" s="283">
        <v>46.463946307100152</v>
      </c>
      <c r="K3497" s="283">
        <v>51.075742901250834</v>
      </c>
      <c r="L3497" s="283">
        <v>54.15955052916042</v>
      </c>
      <c r="M3497" s="283">
        <v>56.949198530862759</v>
      </c>
      <c r="N3497" s="283">
        <v>55.301404936673705</v>
      </c>
      <c r="O3497" s="284">
        <v>50.932426045961982</v>
      </c>
    </row>
    <row r="3498" spans="2:15" ht="32.25" thickBot="1" x14ac:dyDescent="0.25">
      <c r="B3498" s="285" t="s">
        <v>166</v>
      </c>
      <c r="C3498" s="286">
        <v>66.966692021982794</v>
      </c>
      <c r="D3498" s="286">
        <v>67.772523911693753</v>
      </c>
      <c r="E3498" s="286">
        <v>75.56563511029357</v>
      </c>
      <c r="F3498" s="286">
        <v>73.076307481662113</v>
      </c>
      <c r="G3498" s="286">
        <v>69.481180172232726</v>
      </c>
      <c r="H3498" s="286">
        <v>73.466427102325298</v>
      </c>
      <c r="I3498" s="286">
        <v>74.084449309374364</v>
      </c>
      <c r="J3498" s="286">
        <v>85.2258827201168</v>
      </c>
      <c r="K3498" s="286">
        <v>86.337951018426281</v>
      </c>
      <c r="L3498" s="286">
        <v>77.674379154673161</v>
      </c>
      <c r="M3498" s="286">
        <v>76.498811483200967</v>
      </c>
      <c r="N3498" s="286">
        <v>74.735241368695824</v>
      </c>
      <c r="O3498" s="287">
        <v>75.04839056628056</v>
      </c>
    </row>
    <row r="3499" spans="2:15" ht="15" x14ac:dyDescent="0.2">
      <c r="B3499" s="38"/>
      <c r="C3499" s="49"/>
      <c r="D3499" s="49"/>
      <c r="E3499" s="49"/>
      <c r="F3499" s="49"/>
      <c r="G3499" s="49"/>
      <c r="H3499" s="49"/>
      <c r="I3499" s="49"/>
      <c r="J3499" s="49"/>
      <c r="K3499" s="49"/>
      <c r="L3499" s="49"/>
      <c r="M3499" s="49"/>
      <c r="N3499" s="49"/>
      <c r="O3499" s="49"/>
    </row>
    <row r="3500" spans="2:15" ht="15" x14ac:dyDescent="0.2">
      <c r="B3500" s="38"/>
      <c r="C3500" s="49"/>
      <c r="D3500" s="49"/>
      <c r="E3500" s="49"/>
      <c r="F3500" s="49"/>
      <c r="G3500" s="49"/>
      <c r="H3500" s="49"/>
      <c r="I3500" s="49"/>
      <c r="J3500" s="49"/>
      <c r="K3500" s="49"/>
      <c r="L3500" s="49"/>
      <c r="M3500" s="49"/>
      <c r="N3500" s="49"/>
      <c r="O3500" s="49"/>
    </row>
    <row r="3501" spans="2:15" ht="15" x14ac:dyDescent="0.2">
      <c r="B3501" s="38"/>
      <c r="C3501" s="49"/>
      <c r="D3501" s="49"/>
      <c r="E3501" s="49"/>
      <c r="F3501" s="49"/>
      <c r="G3501" s="49"/>
      <c r="H3501" s="49"/>
      <c r="I3501" s="49"/>
      <c r="J3501" s="49"/>
      <c r="K3501" s="49"/>
      <c r="L3501" s="49"/>
      <c r="M3501" s="49"/>
      <c r="N3501" s="49"/>
      <c r="O3501" s="49"/>
    </row>
    <row r="3502" spans="2:15" ht="15" x14ac:dyDescent="0.2">
      <c r="B3502" s="38"/>
      <c r="C3502" s="49"/>
      <c r="D3502" s="49"/>
      <c r="E3502" s="49"/>
      <c r="F3502" s="49"/>
      <c r="G3502" s="49"/>
      <c r="H3502" s="49"/>
      <c r="I3502" s="49"/>
      <c r="J3502" s="49"/>
      <c r="K3502" s="49"/>
      <c r="L3502" s="49"/>
      <c r="M3502" s="49"/>
      <c r="N3502" s="49"/>
      <c r="O3502" s="49"/>
    </row>
    <row r="3503" spans="2:15" ht="15" x14ac:dyDescent="0.2">
      <c r="B3503" s="38"/>
      <c r="C3503" s="49"/>
      <c r="D3503" s="49"/>
      <c r="E3503" s="49"/>
      <c r="F3503" s="49"/>
      <c r="G3503" s="49"/>
      <c r="H3503" s="49"/>
      <c r="I3503" s="49"/>
      <c r="J3503" s="49"/>
      <c r="K3503" s="49"/>
      <c r="L3503" s="49"/>
      <c r="M3503" s="49"/>
      <c r="N3503" s="49"/>
      <c r="O3503" s="49"/>
    </row>
    <row r="3504" spans="2:15" ht="15" x14ac:dyDescent="0.2">
      <c r="B3504" s="38"/>
      <c r="C3504" s="49"/>
      <c r="D3504" s="49"/>
      <c r="E3504" s="49"/>
      <c r="F3504" s="49"/>
      <c r="G3504" s="49"/>
      <c r="H3504" s="49"/>
      <c r="I3504" s="49"/>
      <c r="J3504" s="49"/>
      <c r="K3504" s="49"/>
      <c r="L3504" s="49"/>
      <c r="M3504" s="49"/>
      <c r="N3504" s="49"/>
      <c r="O3504" s="49"/>
    </row>
    <row r="3505" spans="2:15" ht="15" x14ac:dyDescent="0.2">
      <c r="B3505" s="38"/>
      <c r="C3505" s="49"/>
      <c r="D3505" s="49"/>
      <c r="E3505" s="49"/>
      <c r="F3505" s="49"/>
      <c r="G3505" s="49"/>
      <c r="H3505" s="49"/>
      <c r="I3505" s="49"/>
      <c r="J3505" s="49"/>
      <c r="K3505" s="49"/>
      <c r="L3505" s="49"/>
      <c r="M3505" s="49"/>
      <c r="N3505" s="49"/>
      <c r="O3505" s="49"/>
    </row>
    <row r="3506" spans="2:15" ht="15" x14ac:dyDescent="0.2">
      <c r="B3506" s="38"/>
      <c r="C3506" s="49"/>
      <c r="D3506" s="49"/>
      <c r="E3506" s="49"/>
      <c r="F3506" s="49"/>
      <c r="G3506" s="49"/>
      <c r="H3506" s="49"/>
      <c r="I3506" s="49"/>
      <c r="J3506" s="49"/>
      <c r="K3506" s="49"/>
      <c r="L3506" s="49"/>
      <c r="M3506" s="49"/>
      <c r="N3506" s="49"/>
      <c r="O3506" s="49"/>
    </row>
    <row r="3507" spans="2:15" ht="15" x14ac:dyDescent="0.2">
      <c r="B3507" s="38"/>
      <c r="C3507" s="49"/>
      <c r="D3507" s="49"/>
      <c r="E3507" s="49"/>
      <c r="F3507" s="49"/>
      <c r="G3507" s="49"/>
      <c r="H3507" s="49"/>
      <c r="I3507" s="49"/>
      <c r="J3507" s="49"/>
      <c r="K3507" s="49"/>
      <c r="L3507" s="49"/>
      <c r="M3507" s="49"/>
      <c r="N3507" s="49"/>
      <c r="O3507" s="49"/>
    </row>
    <row r="3508" spans="2:15" ht="15" x14ac:dyDescent="0.2">
      <c r="B3508" s="38"/>
      <c r="C3508" s="49"/>
      <c r="D3508" s="49"/>
      <c r="E3508" s="49"/>
      <c r="F3508" s="49"/>
      <c r="G3508" s="49"/>
      <c r="H3508" s="49"/>
      <c r="I3508" s="49"/>
      <c r="J3508" s="49"/>
      <c r="K3508" s="49"/>
      <c r="L3508" s="49"/>
      <c r="M3508" s="49"/>
      <c r="N3508" s="49"/>
      <c r="O3508" s="49"/>
    </row>
    <row r="3509" spans="2:15" ht="15" x14ac:dyDescent="0.2">
      <c r="B3509" s="38"/>
      <c r="C3509" s="49"/>
      <c r="D3509" s="49"/>
      <c r="E3509" s="49"/>
      <c r="F3509" s="49"/>
      <c r="G3509" s="49"/>
      <c r="H3509" s="49"/>
      <c r="I3509" s="49"/>
      <c r="J3509" s="49"/>
      <c r="K3509" s="49"/>
      <c r="L3509" s="49"/>
      <c r="M3509" s="49"/>
      <c r="N3509" s="49"/>
      <c r="O3509" s="49"/>
    </row>
    <row r="3510" spans="2:15" ht="15" x14ac:dyDescent="0.2">
      <c r="B3510" s="38"/>
      <c r="C3510" s="49"/>
      <c r="D3510" s="49"/>
      <c r="E3510" s="49"/>
      <c r="F3510" s="49"/>
      <c r="G3510" s="49"/>
      <c r="H3510" s="49"/>
      <c r="I3510" s="49"/>
      <c r="J3510" s="49"/>
      <c r="K3510" s="49"/>
      <c r="L3510" s="49"/>
      <c r="M3510" s="49"/>
      <c r="N3510" s="49"/>
      <c r="O3510" s="49"/>
    </row>
    <row r="3511" spans="2:15" ht="15" x14ac:dyDescent="0.2">
      <c r="B3511" s="38"/>
      <c r="C3511" s="49"/>
      <c r="D3511" s="49"/>
      <c r="E3511" s="49"/>
      <c r="F3511" s="49"/>
      <c r="G3511" s="49"/>
      <c r="H3511" s="49"/>
      <c r="I3511" s="49"/>
      <c r="J3511" s="49"/>
      <c r="K3511" s="49"/>
      <c r="L3511" s="49"/>
      <c r="M3511" s="49"/>
      <c r="N3511" s="49"/>
      <c r="O3511" s="49"/>
    </row>
    <row r="3512" spans="2:15" ht="15" x14ac:dyDescent="0.2">
      <c r="B3512" s="38"/>
      <c r="C3512" s="49"/>
      <c r="D3512" s="49"/>
      <c r="E3512" s="49"/>
      <c r="F3512" s="49"/>
      <c r="G3512" s="49"/>
      <c r="H3512" s="49"/>
      <c r="I3512" s="49"/>
      <c r="J3512" s="49"/>
      <c r="K3512" s="49"/>
      <c r="L3512" s="49"/>
      <c r="M3512" s="49"/>
      <c r="N3512" s="49"/>
      <c r="O3512" s="49"/>
    </row>
    <row r="3513" spans="2:15" ht="15" x14ac:dyDescent="0.2">
      <c r="B3513" s="38"/>
      <c r="C3513" s="49"/>
      <c r="D3513" s="49"/>
      <c r="E3513" s="49"/>
      <c r="F3513" s="49"/>
      <c r="G3513" s="49"/>
      <c r="H3513" s="49"/>
      <c r="I3513" s="49"/>
      <c r="J3513" s="49"/>
      <c r="K3513" s="49"/>
      <c r="L3513" s="49"/>
      <c r="M3513" s="49"/>
      <c r="N3513" s="49"/>
      <c r="O3513" s="49"/>
    </row>
    <row r="3514" spans="2:15" ht="15" x14ac:dyDescent="0.2">
      <c r="B3514" s="38"/>
      <c r="C3514" s="49"/>
      <c r="D3514" s="49"/>
      <c r="E3514" s="49"/>
      <c r="F3514" s="49"/>
      <c r="G3514" s="49"/>
      <c r="H3514" s="49"/>
      <c r="I3514" s="49"/>
      <c r="J3514" s="49"/>
      <c r="K3514" s="49"/>
      <c r="L3514" s="49"/>
      <c r="M3514" s="49"/>
      <c r="N3514" s="49"/>
      <c r="O3514" s="49"/>
    </row>
    <row r="3515" spans="2:15" ht="15" x14ac:dyDescent="0.2">
      <c r="B3515" s="38"/>
      <c r="C3515" s="49"/>
      <c r="D3515" s="49"/>
      <c r="E3515" s="49"/>
      <c r="F3515" s="49"/>
      <c r="G3515" s="49"/>
      <c r="H3515" s="49"/>
      <c r="I3515" s="49"/>
      <c r="J3515" s="49"/>
      <c r="K3515" s="49"/>
      <c r="L3515" s="49"/>
      <c r="M3515" s="49"/>
      <c r="N3515" s="49"/>
      <c r="O3515" s="49"/>
    </row>
    <row r="3516" spans="2:15" ht="15" x14ac:dyDescent="0.2">
      <c r="B3516" s="38"/>
      <c r="C3516" s="49"/>
      <c r="D3516" s="49"/>
      <c r="E3516" s="49"/>
      <c r="F3516" s="49"/>
      <c r="G3516" s="49"/>
      <c r="H3516" s="49"/>
      <c r="I3516" s="49"/>
      <c r="J3516" s="49"/>
      <c r="K3516" s="49"/>
      <c r="L3516" s="49"/>
      <c r="M3516" s="49"/>
      <c r="N3516" s="49"/>
      <c r="O3516" s="49"/>
    </row>
    <row r="3517" spans="2:15" ht="15" x14ac:dyDescent="0.2">
      <c r="B3517" s="38"/>
      <c r="C3517" s="49"/>
      <c r="D3517" s="49"/>
      <c r="E3517" s="49"/>
      <c r="F3517" s="49"/>
      <c r="G3517" s="49"/>
      <c r="H3517" s="49"/>
      <c r="I3517" s="49"/>
      <c r="J3517" s="49"/>
      <c r="K3517" s="49"/>
      <c r="L3517" s="49"/>
      <c r="M3517" s="49"/>
      <c r="N3517" s="49"/>
      <c r="O3517" s="49"/>
    </row>
    <row r="3518" spans="2:15" ht="15" x14ac:dyDescent="0.2">
      <c r="B3518" s="38"/>
      <c r="C3518" s="49"/>
      <c r="D3518" s="49"/>
      <c r="E3518" s="49"/>
      <c r="F3518" s="49"/>
      <c r="G3518" s="49"/>
      <c r="H3518" s="49"/>
      <c r="I3518" s="49"/>
      <c r="J3518" s="49"/>
      <c r="K3518" s="49"/>
      <c r="L3518" s="49"/>
      <c r="M3518" s="49"/>
      <c r="N3518" s="49"/>
      <c r="O3518" s="49"/>
    </row>
    <row r="3519" spans="2:15" ht="15" x14ac:dyDescent="0.2">
      <c r="B3519" s="38"/>
      <c r="C3519" s="49"/>
      <c r="D3519" s="49"/>
      <c r="E3519" s="49"/>
      <c r="F3519" s="49"/>
      <c r="G3519" s="49"/>
      <c r="H3519" s="49"/>
      <c r="I3519" s="49"/>
      <c r="J3519" s="49"/>
      <c r="K3519" s="49"/>
      <c r="L3519" s="49"/>
      <c r="M3519" s="49"/>
      <c r="N3519" s="49"/>
      <c r="O3519" s="49"/>
    </row>
    <row r="3520" spans="2:15" ht="15" x14ac:dyDescent="0.2">
      <c r="B3520" s="38"/>
      <c r="C3520" s="49"/>
      <c r="D3520" s="49"/>
      <c r="E3520" s="49"/>
      <c r="F3520" s="49"/>
      <c r="G3520" s="49"/>
      <c r="H3520" s="49"/>
      <c r="I3520" s="49"/>
      <c r="J3520" s="49"/>
      <c r="K3520" s="49"/>
      <c r="L3520" s="49"/>
      <c r="M3520" s="49"/>
      <c r="N3520" s="49"/>
      <c r="O3520" s="49"/>
    </row>
    <row r="3521" spans="2:15" ht="15" x14ac:dyDescent="0.2">
      <c r="B3521" s="38"/>
      <c r="C3521" s="49"/>
      <c r="D3521" s="49"/>
      <c r="E3521" s="49"/>
      <c r="F3521" s="49"/>
      <c r="G3521" s="49"/>
      <c r="H3521" s="49"/>
      <c r="I3521" s="49"/>
      <c r="J3521" s="49"/>
      <c r="K3521" s="49"/>
      <c r="L3521" s="49"/>
      <c r="M3521" s="49"/>
      <c r="N3521" s="49"/>
      <c r="O3521" s="49"/>
    </row>
    <row r="3522" spans="2:15" ht="15" x14ac:dyDescent="0.2">
      <c r="B3522" s="38"/>
      <c r="C3522" s="49"/>
      <c r="D3522" s="49"/>
      <c r="E3522" s="49"/>
      <c r="F3522" s="49"/>
      <c r="G3522" s="49"/>
      <c r="H3522" s="49"/>
      <c r="I3522" s="49"/>
      <c r="J3522" s="49"/>
      <c r="K3522" s="49"/>
      <c r="L3522" s="49"/>
      <c r="M3522" s="49"/>
      <c r="N3522" s="49"/>
      <c r="O3522" s="49"/>
    </row>
    <row r="3523" spans="2:15" ht="15" x14ac:dyDescent="0.2">
      <c r="B3523" s="38"/>
      <c r="C3523" s="49"/>
      <c r="D3523" s="49"/>
      <c r="E3523" s="49"/>
      <c r="F3523" s="49"/>
      <c r="G3523" s="49"/>
      <c r="H3523" s="49"/>
      <c r="I3523" s="49"/>
      <c r="J3523" s="49"/>
      <c r="K3523" s="49"/>
      <c r="L3523" s="49"/>
      <c r="M3523" s="49"/>
      <c r="N3523" s="49"/>
      <c r="O3523" s="49"/>
    </row>
    <row r="3524" spans="2:15" ht="15" x14ac:dyDescent="0.2">
      <c r="B3524" s="38"/>
      <c r="C3524" s="49"/>
      <c r="D3524" s="49"/>
      <c r="E3524" s="49"/>
      <c r="F3524" s="49"/>
      <c r="G3524" s="49"/>
      <c r="H3524" s="49"/>
      <c r="I3524" s="49"/>
      <c r="J3524" s="49"/>
      <c r="K3524" s="49"/>
      <c r="L3524" s="49"/>
      <c r="M3524" s="49"/>
      <c r="N3524" s="49"/>
      <c r="O3524" s="49"/>
    </row>
    <row r="3525" spans="2:15" ht="15" x14ac:dyDescent="0.2">
      <c r="B3525" s="38"/>
      <c r="C3525" s="49"/>
      <c r="D3525" s="49"/>
      <c r="E3525" s="49"/>
      <c r="F3525" s="49"/>
      <c r="G3525" s="49"/>
      <c r="H3525" s="49"/>
      <c r="I3525" s="49"/>
      <c r="J3525" s="49"/>
      <c r="K3525" s="49"/>
      <c r="L3525" s="49"/>
      <c r="M3525" s="49"/>
      <c r="N3525" s="49"/>
      <c r="O3525" s="49"/>
    </row>
    <row r="3526" spans="2:15" ht="15" x14ac:dyDescent="0.2">
      <c r="B3526" s="38"/>
      <c r="C3526" s="49"/>
      <c r="D3526" s="49"/>
      <c r="E3526" s="49"/>
      <c r="F3526" s="49"/>
      <c r="G3526" s="49"/>
      <c r="H3526" s="49"/>
      <c r="I3526" s="49"/>
      <c r="J3526" s="49"/>
      <c r="K3526" s="49"/>
      <c r="L3526" s="49"/>
      <c r="M3526" s="49"/>
      <c r="N3526" s="49"/>
      <c r="O3526" s="49"/>
    </row>
    <row r="3527" spans="2:15" ht="15" x14ac:dyDescent="0.2">
      <c r="B3527" s="38"/>
      <c r="C3527" s="49"/>
      <c r="D3527" s="49"/>
      <c r="E3527" s="49"/>
      <c r="F3527" s="49"/>
      <c r="G3527" s="49"/>
      <c r="H3527" s="49"/>
      <c r="I3527" s="49"/>
      <c r="J3527" s="49"/>
      <c r="K3527" s="49"/>
      <c r="L3527" s="49"/>
      <c r="M3527" s="49"/>
      <c r="N3527" s="49"/>
      <c r="O3527" s="49"/>
    </row>
    <row r="3528" spans="2:15" ht="15" x14ac:dyDescent="0.2">
      <c r="B3528" s="38"/>
      <c r="C3528" s="49"/>
      <c r="D3528" s="49"/>
      <c r="E3528" s="49"/>
      <c r="F3528" s="49"/>
      <c r="G3528" s="49"/>
      <c r="H3528" s="49"/>
      <c r="I3528" s="49"/>
      <c r="J3528" s="49"/>
      <c r="K3528" s="49"/>
      <c r="L3528" s="49"/>
      <c r="M3528" s="49"/>
      <c r="N3528" s="49"/>
      <c r="O3528" s="49"/>
    </row>
    <row r="3529" spans="2:15" ht="15" x14ac:dyDescent="0.2">
      <c r="B3529" s="38"/>
      <c r="C3529" s="49"/>
      <c r="D3529" s="49"/>
      <c r="E3529" s="49"/>
      <c r="F3529" s="49"/>
      <c r="G3529" s="49"/>
      <c r="H3529" s="49"/>
      <c r="I3529" s="49"/>
      <c r="J3529" s="49"/>
      <c r="K3529" s="49"/>
      <c r="L3529" s="49"/>
      <c r="M3529" s="49"/>
      <c r="N3529" s="49"/>
      <c r="O3529" s="49"/>
    </row>
    <row r="3530" spans="2:15" ht="15" x14ac:dyDescent="0.2">
      <c r="B3530" s="38"/>
      <c r="C3530" s="49"/>
      <c r="D3530" s="49"/>
      <c r="E3530" s="49"/>
      <c r="F3530" s="49"/>
      <c r="G3530" s="49"/>
      <c r="H3530" s="49"/>
      <c r="I3530" s="49"/>
      <c r="J3530" s="49"/>
      <c r="K3530" s="49"/>
      <c r="L3530" s="49"/>
      <c r="M3530" s="49"/>
      <c r="N3530" s="49"/>
      <c r="O3530" s="49"/>
    </row>
    <row r="3531" spans="2:15" ht="15" x14ac:dyDescent="0.2">
      <c r="B3531" s="38"/>
      <c r="C3531" s="49"/>
      <c r="D3531" s="49"/>
      <c r="E3531" s="49"/>
      <c r="F3531" s="49"/>
      <c r="G3531" s="49"/>
      <c r="H3531" s="49"/>
      <c r="I3531" s="49"/>
      <c r="J3531" s="49"/>
      <c r="K3531" s="49"/>
      <c r="L3531" s="49"/>
      <c r="M3531" s="49"/>
      <c r="N3531" s="49"/>
      <c r="O3531" s="49"/>
    </row>
    <row r="3532" spans="2:15" ht="15" x14ac:dyDescent="0.2">
      <c r="B3532" s="38"/>
      <c r="C3532" s="49"/>
      <c r="D3532" s="49"/>
      <c r="E3532" s="49"/>
      <c r="F3532" s="49"/>
      <c r="G3532" s="49"/>
      <c r="H3532" s="49"/>
      <c r="I3532" s="49"/>
      <c r="J3532" s="49"/>
      <c r="K3532" s="49"/>
      <c r="L3532" s="49"/>
      <c r="M3532" s="49"/>
      <c r="N3532" s="49"/>
      <c r="O3532" s="49"/>
    </row>
    <row r="3533" spans="2:15" ht="15" x14ac:dyDescent="0.2">
      <c r="B3533" s="38"/>
      <c r="C3533" s="49"/>
      <c r="D3533" s="49"/>
      <c r="E3533" s="49"/>
      <c r="F3533" s="49"/>
      <c r="G3533" s="49"/>
      <c r="H3533" s="49"/>
      <c r="I3533" s="49"/>
      <c r="J3533" s="49"/>
      <c r="K3533" s="49"/>
      <c r="L3533" s="49"/>
      <c r="M3533" s="49"/>
      <c r="N3533" s="49"/>
      <c r="O3533" s="49"/>
    </row>
    <row r="3534" spans="2:15" ht="15" x14ac:dyDescent="0.2">
      <c r="B3534" s="38"/>
      <c r="C3534" s="49"/>
      <c r="D3534" s="49"/>
      <c r="E3534" s="49"/>
      <c r="F3534" s="49"/>
      <c r="G3534" s="49"/>
      <c r="H3534" s="49"/>
      <c r="I3534" s="49"/>
      <c r="J3534" s="49"/>
      <c r="K3534" s="49"/>
      <c r="L3534" s="49"/>
      <c r="M3534" s="49"/>
      <c r="N3534" s="49"/>
      <c r="O3534" s="49"/>
    </row>
    <row r="3535" spans="2:15" ht="15" x14ac:dyDescent="0.2">
      <c r="B3535" s="38"/>
      <c r="C3535" s="49"/>
      <c r="D3535" s="49"/>
      <c r="E3535" s="49"/>
      <c r="F3535" s="49"/>
      <c r="G3535" s="49"/>
      <c r="H3535" s="49"/>
      <c r="I3535" s="49"/>
      <c r="J3535" s="49"/>
      <c r="K3535" s="49"/>
      <c r="L3535" s="49"/>
      <c r="M3535" s="49"/>
      <c r="N3535" s="49"/>
      <c r="O3535" s="49"/>
    </row>
    <row r="3536" spans="2:15" ht="15" x14ac:dyDescent="0.2">
      <c r="B3536" s="38"/>
      <c r="C3536" s="49"/>
      <c r="D3536" s="49"/>
      <c r="E3536" s="49"/>
      <c r="F3536" s="49"/>
      <c r="G3536" s="49"/>
      <c r="H3536" s="49"/>
      <c r="I3536" s="49"/>
      <c r="J3536" s="49"/>
      <c r="K3536" s="49"/>
      <c r="L3536" s="49"/>
      <c r="M3536" s="49"/>
      <c r="N3536" s="49"/>
      <c r="O3536" s="49"/>
    </row>
    <row r="3537" spans="2:15" ht="15" x14ac:dyDescent="0.2">
      <c r="B3537" s="38"/>
      <c r="C3537" s="49"/>
      <c r="D3537" s="49"/>
      <c r="E3537" s="49"/>
      <c r="F3537" s="49"/>
      <c r="G3537" s="49"/>
      <c r="H3537" s="49"/>
      <c r="I3537" s="49"/>
      <c r="J3537" s="49"/>
      <c r="K3537" s="49"/>
      <c r="L3537" s="49"/>
      <c r="M3537" s="49"/>
      <c r="N3537" s="49"/>
      <c r="O3537" s="49"/>
    </row>
    <row r="3538" spans="2:15" ht="15" x14ac:dyDescent="0.2">
      <c r="B3538" s="38"/>
      <c r="C3538" s="49"/>
      <c r="D3538" s="49"/>
      <c r="E3538" s="49"/>
      <c r="F3538" s="49"/>
      <c r="G3538" s="49"/>
      <c r="H3538" s="49"/>
      <c r="I3538" s="49"/>
      <c r="J3538" s="49"/>
      <c r="K3538" s="49"/>
      <c r="L3538" s="49"/>
      <c r="M3538" s="49"/>
      <c r="N3538" s="49"/>
      <c r="O3538" s="49"/>
    </row>
    <row r="3539" spans="2:15" ht="15" x14ac:dyDescent="0.2">
      <c r="B3539" s="38"/>
      <c r="C3539" s="49"/>
      <c r="D3539" s="49"/>
      <c r="E3539" s="49"/>
      <c r="F3539" s="49"/>
      <c r="G3539" s="49"/>
      <c r="H3539" s="49"/>
      <c r="I3539" s="49"/>
      <c r="J3539" s="49"/>
      <c r="K3539" s="49"/>
      <c r="L3539" s="49"/>
      <c r="M3539" s="49"/>
      <c r="N3539" s="49"/>
      <c r="O3539" s="49"/>
    </row>
    <row r="3540" spans="2:15" ht="15" x14ac:dyDescent="0.2">
      <c r="B3540" s="38"/>
      <c r="C3540" s="49"/>
      <c r="D3540" s="49"/>
      <c r="E3540" s="49"/>
      <c r="F3540" s="49"/>
      <c r="G3540" s="49"/>
      <c r="H3540" s="49"/>
      <c r="I3540" s="49"/>
      <c r="J3540" s="49"/>
      <c r="K3540" s="49"/>
      <c r="L3540" s="49"/>
      <c r="M3540" s="49"/>
      <c r="N3540" s="49"/>
      <c r="O3540" s="49"/>
    </row>
    <row r="3541" spans="2:15" ht="15" x14ac:dyDescent="0.2">
      <c r="B3541" s="38"/>
      <c r="C3541" s="49"/>
      <c r="D3541" s="49"/>
      <c r="E3541" s="49"/>
      <c r="F3541" s="49"/>
      <c r="G3541" s="49"/>
      <c r="H3541" s="49"/>
      <c r="I3541" s="49"/>
      <c r="J3541" s="49"/>
      <c r="K3541" s="49"/>
      <c r="L3541" s="49"/>
      <c r="M3541" s="49"/>
      <c r="N3541" s="49"/>
      <c r="O3541" s="49"/>
    </row>
    <row r="3542" spans="2:15" ht="15" x14ac:dyDescent="0.2">
      <c r="B3542" s="38"/>
      <c r="C3542" s="49"/>
      <c r="D3542" s="49"/>
      <c r="E3542" s="49"/>
      <c r="F3542" s="49"/>
      <c r="G3542" s="49"/>
      <c r="H3542" s="49"/>
      <c r="I3542" s="49"/>
      <c r="J3542" s="49"/>
      <c r="K3542" s="49"/>
      <c r="L3542" s="49"/>
      <c r="M3542" s="49"/>
      <c r="N3542" s="49"/>
      <c r="O3542" s="49"/>
    </row>
    <row r="3543" spans="2:15" ht="15" x14ac:dyDescent="0.2">
      <c r="B3543" s="38"/>
      <c r="C3543" s="49"/>
      <c r="D3543" s="49"/>
      <c r="E3543" s="49"/>
      <c r="F3543" s="49"/>
      <c r="G3543" s="49"/>
      <c r="H3543" s="49"/>
      <c r="I3543" s="49"/>
      <c r="J3543" s="49"/>
      <c r="K3543" s="49"/>
      <c r="L3543" s="49"/>
      <c r="M3543" s="49"/>
      <c r="N3543" s="49"/>
      <c r="O3543" s="49"/>
    </row>
    <row r="3544" spans="2:15" ht="15" x14ac:dyDescent="0.2">
      <c r="B3544" s="38"/>
      <c r="C3544" s="49"/>
      <c r="D3544" s="49"/>
      <c r="E3544" s="49"/>
      <c r="F3544" s="49"/>
      <c r="G3544" s="49"/>
      <c r="H3544" s="49"/>
      <c r="I3544" s="49"/>
      <c r="J3544" s="49"/>
      <c r="K3544" s="49"/>
      <c r="L3544" s="49"/>
      <c r="M3544" s="49"/>
      <c r="N3544" s="49"/>
      <c r="O3544" s="49"/>
    </row>
    <row r="3545" spans="2:15" ht="15" x14ac:dyDescent="0.2">
      <c r="B3545" s="38"/>
      <c r="C3545" s="49"/>
      <c r="D3545" s="49"/>
      <c r="E3545" s="49"/>
      <c r="F3545" s="49"/>
      <c r="G3545" s="49"/>
      <c r="H3545" s="49"/>
      <c r="I3545" s="49"/>
      <c r="J3545" s="49"/>
      <c r="K3545" s="49"/>
      <c r="L3545" s="49"/>
      <c r="M3545" s="49"/>
      <c r="N3545" s="49"/>
      <c r="O3545" s="49"/>
    </row>
    <row r="3546" spans="2:15" ht="15" x14ac:dyDescent="0.2">
      <c r="B3546" s="38"/>
      <c r="C3546" s="49"/>
      <c r="D3546" s="49"/>
      <c r="E3546" s="49"/>
      <c r="F3546" s="49"/>
      <c r="G3546" s="49"/>
      <c r="H3546" s="49"/>
      <c r="I3546" s="49"/>
      <c r="J3546" s="49"/>
      <c r="K3546" s="49"/>
      <c r="L3546" s="49"/>
      <c r="M3546" s="49"/>
      <c r="N3546" s="49"/>
      <c r="O3546" s="49"/>
    </row>
    <row r="3547" spans="2:15" ht="15" x14ac:dyDescent="0.2">
      <c r="B3547" s="38"/>
      <c r="C3547" s="49"/>
      <c r="D3547" s="49"/>
      <c r="E3547" s="49"/>
      <c r="F3547" s="49"/>
      <c r="G3547" s="49"/>
      <c r="H3547" s="49"/>
      <c r="I3547" s="49"/>
      <c r="J3547" s="49"/>
      <c r="K3547" s="49"/>
      <c r="L3547" s="49"/>
      <c r="M3547" s="49"/>
      <c r="N3547" s="49"/>
      <c r="O3547" s="49"/>
    </row>
    <row r="3548" spans="2:15" ht="15" x14ac:dyDescent="0.2">
      <c r="B3548" s="38"/>
      <c r="C3548" s="49"/>
      <c r="D3548" s="49"/>
      <c r="E3548" s="49"/>
      <c r="F3548" s="49"/>
      <c r="G3548" s="49"/>
      <c r="H3548" s="49"/>
      <c r="I3548" s="49"/>
      <c r="J3548" s="49"/>
      <c r="K3548" s="49"/>
      <c r="L3548" s="49"/>
      <c r="M3548" s="49"/>
      <c r="N3548" s="49"/>
      <c r="O3548" s="49"/>
    </row>
    <row r="3549" spans="2:15" ht="15" x14ac:dyDescent="0.2">
      <c r="B3549" s="38"/>
      <c r="C3549" s="49"/>
      <c r="D3549" s="49"/>
      <c r="E3549" s="49"/>
      <c r="F3549" s="49"/>
      <c r="G3549" s="49"/>
      <c r="H3549" s="49"/>
      <c r="I3549" s="49"/>
      <c r="J3549" s="49"/>
      <c r="K3549" s="49"/>
      <c r="L3549" s="49"/>
      <c r="M3549" s="49"/>
      <c r="N3549" s="49"/>
      <c r="O3549" s="49"/>
    </row>
    <row r="3550" spans="2:15" ht="15" x14ac:dyDescent="0.2">
      <c r="B3550" s="38"/>
      <c r="C3550" s="49"/>
      <c r="D3550" s="49"/>
      <c r="E3550" s="49"/>
      <c r="F3550" s="49"/>
      <c r="G3550" s="49"/>
      <c r="H3550" s="49"/>
      <c r="I3550" s="49"/>
      <c r="J3550" s="49"/>
      <c r="K3550" s="49"/>
      <c r="L3550" s="49"/>
      <c r="M3550" s="49"/>
      <c r="N3550" s="49"/>
      <c r="O3550" s="49"/>
    </row>
    <row r="3551" spans="2:15" ht="15" x14ac:dyDescent="0.2">
      <c r="B3551" s="38"/>
      <c r="C3551" s="49"/>
      <c r="D3551" s="49"/>
      <c r="E3551" s="49"/>
      <c r="F3551" s="49"/>
      <c r="G3551" s="49"/>
      <c r="H3551" s="49"/>
      <c r="I3551" s="49"/>
      <c r="J3551" s="49"/>
      <c r="K3551" s="49"/>
      <c r="L3551" s="49"/>
      <c r="M3551" s="49"/>
      <c r="N3551" s="49"/>
      <c r="O3551" s="49"/>
    </row>
    <row r="3552" spans="2:15" ht="15" x14ac:dyDescent="0.2">
      <c r="B3552" s="38"/>
      <c r="C3552" s="49"/>
      <c r="D3552" s="49"/>
      <c r="E3552" s="49"/>
      <c r="F3552" s="49"/>
      <c r="G3552" s="49"/>
      <c r="H3552" s="49"/>
      <c r="I3552" s="49"/>
      <c r="J3552" s="49"/>
      <c r="K3552" s="49"/>
      <c r="L3552" s="49"/>
      <c r="M3552" s="49"/>
      <c r="N3552" s="49"/>
      <c r="O3552" s="49"/>
    </row>
    <row r="3553" spans="2:24" ht="15" x14ac:dyDescent="0.2">
      <c r="B3553" s="38"/>
      <c r="C3553" s="49"/>
      <c r="D3553" s="49"/>
      <c r="E3553" s="49"/>
      <c r="F3553" s="49"/>
      <c r="G3553" s="49"/>
      <c r="H3553" s="49"/>
      <c r="I3553" s="49"/>
      <c r="J3553" s="49"/>
      <c r="K3553" s="49"/>
      <c r="L3553" s="49"/>
      <c r="M3553" s="49"/>
      <c r="N3553" s="49"/>
      <c r="O3553" s="49"/>
    </row>
    <row r="3554" spans="2:24" ht="15" x14ac:dyDescent="0.2">
      <c r="B3554" s="38"/>
      <c r="C3554" s="49"/>
      <c r="D3554" s="49"/>
      <c r="E3554" s="49"/>
      <c r="F3554" s="49"/>
      <c r="G3554" s="49"/>
      <c r="H3554" s="49"/>
      <c r="I3554" s="49"/>
      <c r="J3554" s="49"/>
      <c r="K3554" s="49"/>
      <c r="L3554" s="49"/>
      <c r="M3554" s="49"/>
      <c r="N3554" s="49"/>
      <c r="O3554" s="49"/>
    </row>
    <row r="3555" spans="2:24" ht="15" x14ac:dyDescent="0.2">
      <c r="B3555" s="38"/>
      <c r="C3555" s="49"/>
      <c r="D3555" s="49"/>
      <c r="E3555" s="49"/>
      <c r="F3555" s="49"/>
      <c r="G3555" s="49"/>
      <c r="H3555" s="49"/>
      <c r="I3555" s="49"/>
      <c r="J3555" s="49"/>
      <c r="K3555" s="49"/>
      <c r="L3555" s="49"/>
      <c r="M3555" s="49"/>
      <c r="N3555" s="49"/>
      <c r="O3555" s="49"/>
    </row>
    <row r="3556" spans="2:24" ht="15" x14ac:dyDescent="0.2">
      <c r="B3556" s="38"/>
      <c r="C3556" s="49"/>
      <c r="D3556" s="49"/>
      <c r="E3556" s="49"/>
      <c r="F3556" s="49"/>
      <c r="G3556" s="49"/>
      <c r="H3556" s="49"/>
      <c r="I3556" s="49"/>
      <c r="J3556" s="49"/>
      <c r="K3556" s="49"/>
      <c r="L3556" s="49"/>
      <c r="M3556" s="49"/>
      <c r="N3556" s="49"/>
      <c r="O3556" s="49"/>
    </row>
    <row r="3557" spans="2:24" ht="15" x14ac:dyDescent="0.2">
      <c r="B3557" s="38"/>
      <c r="C3557" s="49"/>
      <c r="D3557" s="49"/>
      <c r="E3557" s="49"/>
      <c r="F3557" s="49"/>
      <c r="G3557" s="49"/>
      <c r="H3557" s="49"/>
      <c r="I3557" s="49"/>
      <c r="J3557" s="49"/>
      <c r="K3557" s="49"/>
      <c r="L3557" s="49"/>
      <c r="M3557" s="49"/>
      <c r="N3557" s="49"/>
      <c r="O3557" s="49"/>
    </row>
    <row r="3558" spans="2:24" ht="20.25" x14ac:dyDescent="0.3">
      <c r="B3558" s="330" t="s">
        <v>436</v>
      </c>
      <c r="C3558" s="49"/>
      <c r="D3558" s="49"/>
      <c r="E3558" s="49"/>
      <c r="F3558" s="49"/>
      <c r="G3558" s="49"/>
      <c r="H3558" s="49"/>
      <c r="I3558" s="49"/>
      <c r="J3558" s="49"/>
      <c r="K3558" s="49"/>
      <c r="L3558" s="49"/>
      <c r="M3558" s="49"/>
      <c r="N3558" s="49"/>
      <c r="O3558" s="49"/>
    </row>
    <row r="3559" spans="2:24" ht="20.25" x14ac:dyDescent="0.3">
      <c r="B3559" s="330"/>
      <c r="C3559" s="49"/>
      <c r="D3559" s="49"/>
      <c r="E3559" s="49"/>
      <c r="F3559" s="49"/>
      <c r="G3559" s="49"/>
      <c r="H3559" s="49"/>
      <c r="I3559" s="49"/>
      <c r="J3559" s="49"/>
      <c r="K3559" s="49"/>
      <c r="L3559" s="49"/>
      <c r="M3559" s="49"/>
      <c r="N3559" s="49"/>
      <c r="O3559" s="49"/>
    </row>
    <row r="3560" spans="2:24" ht="18" x14ac:dyDescent="0.25">
      <c r="B3560" s="332" t="s">
        <v>435</v>
      </c>
      <c r="C3560" s="49"/>
      <c r="D3560" s="49"/>
      <c r="E3560" s="49"/>
      <c r="F3560" s="49"/>
      <c r="G3560" s="49"/>
      <c r="H3560" s="49"/>
      <c r="I3560" s="49"/>
      <c r="J3560" s="49"/>
      <c r="K3560" s="49"/>
      <c r="L3560" s="49"/>
      <c r="M3560" s="49"/>
      <c r="N3560" s="49"/>
      <c r="O3560" s="49"/>
    </row>
    <row r="3561" spans="2:24" ht="23.25" x14ac:dyDescent="0.35">
      <c r="B3561" s="75"/>
      <c r="C3561" s="49"/>
      <c r="D3561" s="49"/>
      <c r="E3561" s="49"/>
      <c r="F3561" s="49"/>
      <c r="G3561" s="49"/>
      <c r="H3561" s="49"/>
      <c r="I3561" s="49"/>
      <c r="J3561" s="49"/>
      <c r="K3561" s="49"/>
      <c r="L3561" s="49"/>
      <c r="M3561" s="49"/>
      <c r="N3561" s="49"/>
      <c r="O3561" s="49"/>
    </row>
    <row r="3562" spans="2:24" ht="15" x14ac:dyDescent="0.2">
      <c r="B3562" s="38"/>
      <c r="C3562" s="11">
        <v>3</v>
      </c>
      <c r="D3562" s="11">
        <v>4</v>
      </c>
      <c r="E3562" s="11">
        <v>5</v>
      </c>
      <c r="F3562" s="11">
        <v>6</v>
      </c>
      <c r="G3562" s="11">
        <v>7</v>
      </c>
      <c r="H3562" s="11">
        <v>8</v>
      </c>
      <c r="I3562" s="11">
        <v>9</v>
      </c>
      <c r="J3562" s="11">
        <v>10</v>
      </c>
      <c r="K3562" s="11">
        <v>11</v>
      </c>
      <c r="L3562" s="11">
        <v>12</v>
      </c>
      <c r="M3562" s="11">
        <v>13</v>
      </c>
      <c r="N3562" s="11">
        <v>14</v>
      </c>
      <c r="O3562" s="11"/>
      <c r="P3562" s="9"/>
    </row>
    <row r="3563" spans="2:24" ht="32.25" thickBot="1" x14ac:dyDescent="0.25">
      <c r="B3563" s="82" t="s">
        <v>14</v>
      </c>
      <c r="C3563" s="83" t="s">
        <v>339</v>
      </c>
      <c r="D3563" s="83" t="s">
        <v>340</v>
      </c>
      <c r="E3563" s="83" t="s">
        <v>341</v>
      </c>
      <c r="F3563" s="83" t="s">
        <v>342</v>
      </c>
      <c r="G3563" s="83" t="s">
        <v>343</v>
      </c>
      <c r="H3563" s="83" t="s">
        <v>344</v>
      </c>
      <c r="I3563" s="83" t="s">
        <v>345</v>
      </c>
      <c r="J3563" s="83" t="s">
        <v>346</v>
      </c>
      <c r="K3563" s="83" t="s">
        <v>347</v>
      </c>
      <c r="L3563" s="83" t="s">
        <v>348</v>
      </c>
      <c r="M3563" s="83" t="s">
        <v>349</v>
      </c>
      <c r="N3563" s="83" t="s">
        <v>350</v>
      </c>
      <c r="O3563" s="96" t="s">
        <v>208</v>
      </c>
      <c r="P3563" s="96" t="s">
        <v>209</v>
      </c>
    </row>
    <row r="3564" spans="2:24" ht="15" x14ac:dyDescent="0.25">
      <c r="B3564" s="379" t="s">
        <v>354</v>
      </c>
      <c r="C3564" s="409">
        <v>6655981.9999999925</v>
      </c>
      <c r="D3564" s="409">
        <v>6749154.0000000205</v>
      </c>
      <c r="E3564" s="409">
        <v>6304734.9999999991</v>
      </c>
      <c r="F3564" s="409">
        <v>4297655.0000000205</v>
      </c>
      <c r="G3564" s="409">
        <v>3771285.0000000228</v>
      </c>
      <c r="H3564" s="409">
        <v>3953164.0000000321</v>
      </c>
      <c r="I3564" s="409">
        <v>4213677.999999946</v>
      </c>
      <c r="J3564" s="409">
        <v>4532073.9999999953</v>
      </c>
      <c r="K3564" s="409">
        <v>4728054.0000000224</v>
      </c>
      <c r="L3564" s="409">
        <v>4933191.9999999851</v>
      </c>
      <c r="M3564" s="409">
        <v>5254195.0000000186</v>
      </c>
      <c r="N3564" s="409">
        <v>5576617.9999999935</v>
      </c>
      <c r="O3564" s="402">
        <v>5080815.5000000028</v>
      </c>
      <c r="P3564" s="395">
        <v>0.36517196431606358</v>
      </c>
      <c r="W3564" s="529">
        <v>-0.40607351402091585</v>
      </c>
      <c r="X3564" s="529">
        <v>-0.36693368461634202</v>
      </c>
    </row>
    <row r="3565" spans="2:24" ht="15" x14ac:dyDescent="0.25">
      <c r="B3565" s="379" t="s">
        <v>352</v>
      </c>
      <c r="C3565" s="409">
        <v>3499289.9999999958</v>
      </c>
      <c r="D3565" s="409">
        <v>3353417.9999999786</v>
      </c>
      <c r="E3565" s="409">
        <v>3043155.9999999874</v>
      </c>
      <c r="F3565" s="409">
        <v>2061767.0000000061</v>
      </c>
      <c r="G3565" s="409">
        <v>2195159.0000000075</v>
      </c>
      <c r="H3565" s="409">
        <v>2635566.0000000037</v>
      </c>
      <c r="I3565" s="409">
        <v>2773737.0000000098</v>
      </c>
      <c r="J3565" s="409">
        <v>2851584.0000000098</v>
      </c>
      <c r="K3565" s="409">
        <v>2949971.0000000075</v>
      </c>
      <c r="L3565" s="409">
        <v>3010173.9999999935</v>
      </c>
      <c r="M3565" s="409">
        <v>3050215.9999999912</v>
      </c>
      <c r="N3565" s="409">
        <v>3203186.0000000079</v>
      </c>
      <c r="O3565" s="402">
        <v>2885602</v>
      </c>
      <c r="P3565" s="395">
        <v>0.20739602738465138</v>
      </c>
      <c r="W3565" s="529">
        <v>-0.24682835660948166</v>
      </c>
      <c r="X3565" s="529">
        <v>-0.20734291813481789</v>
      </c>
    </row>
    <row r="3566" spans="2:24" ht="15" x14ac:dyDescent="0.25">
      <c r="B3566" s="379" t="s">
        <v>24</v>
      </c>
      <c r="C3566" s="409">
        <v>3503100.999999993</v>
      </c>
      <c r="D3566" s="409">
        <v>3572645.9999999916</v>
      </c>
      <c r="E3566" s="409">
        <v>3586066.0000000009</v>
      </c>
      <c r="F3566" s="409">
        <v>2693310.9999999977</v>
      </c>
      <c r="G3566" s="409">
        <v>1584547.9999999986</v>
      </c>
      <c r="H3566" s="409">
        <v>2380542.9999999995</v>
      </c>
      <c r="I3566" s="409">
        <v>2452625.9999999949</v>
      </c>
      <c r="J3566" s="409">
        <v>2463045.0000000005</v>
      </c>
      <c r="K3566" s="409">
        <v>2583970.9999999967</v>
      </c>
      <c r="L3566" s="409">
        <v>2651159.9999999972</v>
      </c>
      <c r="M3566" s="409">
        <v>2707200.0000000023</v>
      </c>
      <c r="N3566" s="409">
        <v>2933131.0000000088</v>
      </c>
      <c r="O3566" s="402">
        <v>2759278.9999999986</v>
      </c>
      <c r="P3566" s="395">
        <v>0.19831685140427999</v>
      </c>
      <c r="W3566" s="529">
        <v>-0.32044694115299438</v>
      </c>
      <c r="X3566" s="529">
        <v>-0.29987002943963081</v>
      </c>
    </row>
    <row r="3567" spans="2:24" ht="15" customHeight="1" x14ac:dyDescent="0.25">
      <c r="B3567" s="379" t="s">
        <v>351</v>
      </c>
      <c r="C3567" s="409">
        <v>1762719.0000000044</v>
      </c>
      <c r="D3567" s="409">
        <v>1692999.0000000023</v>
      </c>
      <c r="E3567" s="409">
        <v>1529053.0000000002</v>
      </c>
      <c r="F3567" s="409">
        <v>965966.99999999942</v>
      </c>
      <c r="G3567" s="409">
        <v>845549.00000000012</v>
      </c>
      <c r="H3567" s="409">
        <v>1065721.9999999995</v>
      </c>
      <c r="I3567" s="409">
        <v>1129919.0000000014</v>
      </c>
      <c r="J3567" s="409">
        <v>1172158.9999999991</v>
      </c>
      <c r="K3567" s="409">
        <v>1206969</v>
      </c>
      <c r="L3567" s="409">
        <v>1274624.9999999979</v>
      </c>
      <c r="M3567" s="409">
        <v>1327497.9999999979</v>
      </c>
      <c r="N3567" s="409">
        <v>1347817.0000000002</v>
      </c>
      <c r="O3567" s="402">
        <v>1276749.666666667</v>
      </c>
      <c r="P3567" s="395">
        <v>9.1763454846283218E-2</v>
      </c>
      <c r="W3567" s="529">
        <v>-0.39541015896464676</v>
      </c>
      <c r="X3567" s="529">
        <v>-0.35899085446971496</v>
      </c>
    </row>
    <row r="3568" spans="2:24" ht="15" customHeight="1" x14ac:dyDescent="0.25">
      <c r="B3568" s="44" t="s">
        <v>353</v>
      </c>
      <c r="C3568" s="49">
        <v>873107.99999999988</v>
      </c>
      <c r="D3568" s="49">
        <v>813068.99999999942</v>
      </c>
      <c r="E3568" s="49">
        <v>685032.00000000058</v>
      </c>
      <c r="F3568" s="49">
        <v>336549.00000000047</v>
      </c>
      <c r="G3568" s="49">
        <v>356309.00000000017</v>
      </c>
      <c r="H3568" s="49">
        <v>501115.99999999942</v>
      </c>
      <c r="I3568" s="49">
        <v>537663.00000000093</v>
      </c>
      <c r="J3568" s="49">
        <v>577386.99999999825</v>
      </c>
      <c r="K3568" s="49">
        <v>603126.00000000023</v>
      </c>
      <c r="L3568" s="49">
        <v>634563.00000000047</v>
      </c>
      <c r="M3568" s="49">
        <v>685534.00000000105</v>
      </c>
      <c r="N3568" s="49">
        <v>782230.00000000058</v>
      </c>
      <c r="O3568" s="124">
        <v>615473.83333333349</v>
      </c>
      <c r="P3568" s="105">
        <v>4.42357705575947E-2</v>
      </c>
      <c r="W3568" s="529">
        <v>-0.42605496685404387</v>
      </c>
      <c r="X3568" s="529">
        <v>-0.38419645679572173</v>
      </c>
    </row>
    <row r="3569" spans="2:24" ht="15" x14ac:dyDescent="0.25">
      <c r="B3569" s="44" t="s">
        <v>18</v>
      </c>
      <c r="C3569" s="49">
        <v>614869</v>
      </c>
      <c r="D3569" s="49">
        <v>582171.99999999988</v>
      </c>
      <c r="E3569" s="49">
        <v>520980.00000000041</v>
      </c>
      <c r="F3569" s="49">
        <v>301021.00000000047</v>
      </c>
      <c r="G3569" s="49">
        <v>320363.00000000023</v>
      </c>
      <c r="H3569" s="49">
        <v>420699.99999999977</v>
      </c>
      <c r="I3569" s="49">
        <v>474723.00000000023</v>
      </c>
      <c r="J3569" s="49">
        <v>504291.00000000111</v>
      </c>
      <c r="K3569" s="49">
        <v>534107.9999999993</v>
      </c>
      <c r="L3569" s="49">
        <v>550860.00000000023</v>
      </c>
      <c r="M3569" s="49">
        <v>564766.99999999965</v>
      </c>
      <c r="N3569" s="49">
        <v>636026.00000000128</v>
      </c>
      <c r="O3569" s="124">
        <v>502073.33333333349</v>
      </c>
      <c r="P3569" s="105">
        <v>3.608536963486414E-2</v>
      </c>
      <c r="W3569" s="529">
        <v>-0.3157892168901022</v>
      </c>
      <c r="X3569" s="529">
        <v>-0.22792822536182467</v>
      </c>
    </row>
    <row r="3570" spans="2:24" ht="15" x14ac:dyDescent="0.25">
      <c r="B3570" s="44" t="s">
        <v>17</v>
      </c>
      <c r="C3570" s="49">
        <v>252743.99999999994</v>
      </c>
      <c r="D3570" s="49">
        <v>246267.00000000061</v>
      </c>
      <c r="E3570" s="49">
        <v>208272.00000000012</v>
      </c>
      <c r="F3570" s="49">
        <v>110368.99999999968</v>
      </c>
      <c r="G3570" s="49">
        <v>126489.00000000004</v>
      </c>
      <c r="H3570" s="49">
        <v>156073.00000000035</v>
      </c>
      <c r="I3570" s="49">
        <v>167646.00000000041</v>
      </c>
      <c r="J3570" s="49">
        <v>173823.00000000003</v>
      </c>
      <c r="K3570" s="49">
        <v>198716.00000000047</v>
      </c>
      <c r="L3570" s="49">
        <v>207031.99999999939</v>
      </c>
      <c r="M3570" s="49">
        <v>222411.00000000003</v>
      </c>
      <c r="N3570" s="49">
        <v>253744.00000000084</v>
      </c>
      <c r="O3570" s="124">
        <v>193632.16666666683</v>
      </c>
      <c r="P3570" s="105">
        <v>1.3916868002083936E-2</v>
      </c>
      <c r="W3570" s="529">
        <v>-0.38248583546988102</v>
      </c>
      <c r="X3570" s="529">
        <v>-0.33669642009305684</v>
      </c>
    </row>
    <row r="3571" spans="2:24" ht="15" x14ac:dyDescent="0.25">
      <c r="B3571" s="44" t="s">
        <v>21</v>
      </c>
      <c r="C3571" s="49">
        <v>246786.00000000035</v>
      </c>
      <c r="D3571" s="49">
        <v>230185.00000000029</v>
      </c>
      <c r="E3571" s="49">
        <v>208236.00000000017</v>
      </c>
      <c r="F3571" s="49">
        <v>122948.99999999999</v>
      </c>
      <c r="G3571" s="49">
        <v>136982.00000000026</v>
      </c>
      <c r="H3571" s="49">
        <v>164407.00000000006</v>
      </c>
      <c r="I3571" s="49">
        <v>165141.99999999977</v>
      </c>
      <c r="J3571" s="49">
        <v>167905.99999999988</v>
      </c>
      <c r="K3571" s="49">
        <v>176189.00000000055</v>
      </c>
      <c r="L3571" s="49">
        <v>179510.00000000006</v>
      </c>
      <c r="M3571" s="49">
        <v>191913.00000000029</v>
      </c>
      <c r="N3571" s="49">
        <v>197168.99999999997</v>
      </c>
      <c r="O3571" s="124">
        <v>182281.16666666677</v>
      </c>
      <c r="P3571" s="105">
        <v>1.3101040903668012E-2</v>
      </c>
      <c r="W3571" s="529">
        <v>-0.33380742829820237</v>
      </c>
      <c r="X3571" s="529">
        <v>-0.33082913941633829</v>
      </c>
    </row>
    <row r="3572" spans="2:24" ht="15" customHeight="1" x14ac:dyDescent="0.25">
      <c r="B3572" s="379" t="s">
        <v>25</v>
      </c>
      <c r="C3572" s="409">
        <v>212972.99999999985</v>
      </c>
      <c r="D3572" s="409">
        <v>212405.99999999994</v>
      </c>
      <c r="E3572" s="409">
        <v>256661.99999999985</v>
      </c>
      <c r="F3572" s="409">
        <v>235715.99999999991</v>
      </c>
      <c r="G3572" s="409">
        <v>193916.99999999997</v>
      </c>
      <c r="H3572" s="409">
        <v>176645.00000000012</v>
      </c>
      <c r="I3572" s="409">
        <v>154377.00000000012</v>
      </c>
      <c r="J3572" s="409">
        <v>145100.00000000003</v>
      </c>
      <c r="K3572" s="409">
        <v>146492.00000000009</v>
      </c>
      <c r="L3572" s="409">
        <v>149072.00000000006</v>
      </c>
      <c r="M3572" s="409">
        <v>155370.99999999991</v>
      </c>
      <c r="N3572" s="409">
        <v>163879.9999999998</v>
      </c>
      <c r="O3572" s="402">
        <v>183550.91666666663</v>
      </c>
      <c r="P3572" s="395">
        <v>1.3192301273522077E-2</v>
      </c>
      <c r="W3572" s="529">
        <v>-0.170575612871114</v>
      </c>
      <c r="X3572" s="529">
        <v>-0.27513346762265534</v>
      </c>
    </row>
    <row r="3573" spans="2:24" ht="15" x14ac:dyDescent="0.25">
      <c r="B3573" s="379" t="s">
        <v>20</v>
      </c>
      <c r="C3573" s="409">
        <v>208816.00000000023</v>
      </c>
      <c r="D3573" s="409">
        <v>201282.00000000012</v>
      </c>
      <c r="E3573" s="409">
        <v>195719.00000000003</v>
      </c>
      <c r="F3573" s="409">
        <v>163054.00000000038</v>
      </c>
      <c r="G3573" s="409">
        <v>128225.99999999981</v>
      </c>
      <c r="H3573" s="409">
        <v>141767.99999999985</v>
      </c>
      <c r="I3573" s="409">
        <v>153455.00000000003</v>
      </c>
      <c r="J3573" s="409">
        <v>161068.00000000023</v>
      </c>
      <c r="K3573" s="409">
        <v>165370</v>
      </c>
      <c r="L3573" s="409">
        <v>168655.00000000041</v>
      </c>
      <c r="M3573" s="409">
        <v>173034.99999999988</v>
      </c>
      <c r="N3573" s="409">
        <v>189697.99999999974</v>
      </c>
      <c r="O3573" s="402">
        <v>170845.50000000006</v>
      </c>
      <c r="P3573" s="395">
        <v>1.2279128582716696E-2</v>
      </c>
      <c r="W3573" s="529">
        <v>-0.32108650678109102</v>
      </c>
      <c r="X3573" s="529">
        <v>-0.2651185732894038</v>
      </c>
    </row>
    <row r="3574" spans="2:24" ht="15" x14ac:dyDescent="0.25">
      <c r="B3574" s="379" t="s">
        <v>23</v>
      </c>
      <c r="C3574" s="409">
        <v>35605</v>
      </c>
      <c r="D3574" s="409">
        <v>32486.000000000022</v>
      </c>
      <c r="E3574" s="409">
        <v>28152.000000000022</v>
      </c>
      <c r="F3574" s="409">
        <v>14763.999999999993</v>
      </c>
      <c r="G3574" s="409">
        <v>15619.000000000002</v>
      </c>
      <c r="H3574" s="409">
        <v>22295.000000000007</v>
      </c>
      <c r="I3574" s="409">
        <v>24477.999999999993</v>
      </c>
      <c r="J3574" s="409">
        <v>24937.000000000015</v>
      </c>
      <c r="K3574" s="409">
        <v>26181</v>
      </c>
      <c r="L3574" s="409">
        <v>27983.00000000004</v>
      </c>
      <c r="M3574" s="409">
        <v>30230.000000000004</v>
      </c>
      <c r="N3574" s="409">
        <v>32269.000000000018</v>
      </c>
      <c r="O3574" s="402">
        <v>26249.916666666675</v>
      </c>
      <c r="P3574" s="395">
        <v>1.8866525722690856E-3</v>
      </c>
      <c r="W3574" s="529">
        <v>-0.37382390113748049</v>
      </c>
      <c r="X3574" s="529">
        <v>-0.31251228760005639</v>
      </c>
    </row>
    <row r="3575" spans="2:24" ht="15" x14ac:dyDescent="0.25">
      <c r="B3575" s="379" t="s">
        <v>22</v>
      </c>
      <c r="C3575" s="409">
        <v>29102.999999999996</v>
      </c>
      <c r="D3575" s="409">
        <v>29582.999999999985</v>
      </c>
      <c r="E3575" s="409">
        <v>24165.999999999996</v>
      </c>
      <c r="F3575" s="409">
        <v>7955.9999999999982</v>
      </c>
      <c r="G3575" s="409">
        <v>24728.999999999993</v>
      </c>
      <c r="H3575" s="409">
        <v>25112.999999999996</v>
      </c>
      <c r="I3575" s="409">
        <v>24854.000000000015</v>
      </c>
      <c r="J3575" s="409">
        <v>23319.000000000004</v>
      </c>
      <c r="K3575" s="409">
        <v>24500.000000000015</v>
      </c>
      <c r="L3575" s="409">
        <v>26290.999999999985</v>
      </c>
      <c r="M3575" s="409">
        <v>27820.999999999982</v>
      </c>
      <c r="N3575" s="409">
        <v>29844.999999999993</v>
      </c>
      <c r="O3575" s="402">
        <v>24773.333333333332</v>
      </c>
      <c r="P3575" s="395">
        <v>1.7805265308275696E-3</v>
      </c>
      <c r="W3575" s="529">
        <v>-0.13709926811668902</v>
      </c>
      <c r="X3575" s="529">
        <v>-0.145998694292684</v>
      </c>
    </row>
    <row r="3576" spans="2:24" ht="15" x14ac:dyDescent="0.25">
      <c r="B3576" s="379" t="s">
        <v>16</v>
      </c>
      <c r="C3576" s="409">
        <v>15740</v>
      </c>
      <c r="D3576" s="409">
        <v>13658</v>
      </c>
      <c r="E3576" s="409">
        <v>11255.999999999993</v>
      </c>
      <c r="F3576" s="409">
        <v>5247.9999999999982</v>
      </c>
      <c r="G3576" s="409">
        <v>5560.9999999999982</v>
      </c>
      <c r="H3576" s="409">
        <v>8041</v>
      </c>
      <c r="I3576" s="409">
        <v>9144.0000000000036</v>
      </c>
      <c r="J3576" s="409">
        <v>9777.0000000000036</v>
      </c>
      <c r="K3576" s="409">
        <v>10274.999999999998</v>
      </c>
      <c r="L3576" s="409">
        <v>10348.000000000007</v>
      </c>
      <c r="M3576" s="409">
        <v>11177.000000000004</v>
      </c>
      <c r="N3576" s="409">
        <v>11757.000000000002</v>
      </c>
      <c r="O3576" s="402">
        <v>10165.166666666666</v>
      </c>
      <c r="P3576" s="395">
        <v>7.3059804656690186E-4</v>
      </c>
      <c r="W3576" s="529">
        <v>-0.48913595933926302</v>
      </c>
      <c r="X3576" s="529">
        <v>-0.41905972045743306</v>
      </c>
    </row>
    <row r="3577" spans="2:24" ht="15" x14ac:dyDescent="0.25">
      <c r="B3577" s="379" t="s">
        <v>19</v>
      </c>
      <c r="C3577" s="409">
        <v>2706</v>
      </c>
      <c r="D3577" s="409">
        <v>2800.0000000000005</v>
      </c>
      <c r="E3577" s="409">
        <v>2296.0000000000009</v>
      </c>
      <c r="F3577" s="409">
        <v>1175.9999999999998</v>
      </c>
      <c r="G3577" s="409">
        <v>1295.9999999999998</v>
      </c>
      <c r="H3577" s="409">
        <v>1319</v>
      </c>
      <c r="I3577" s="409">
        <v>1910</v>
      </c>
      <c r="J3577" s="409">
        <v>1615</v>
      </c>
      <c r="K3577" s="409">
        <v>1890.0000000000002</v>
      </c>
      <c r="L3577" s="409">
        <v>2059.9999999999995</v>
      </c>
      <c r="M3577" s="409">
        <v>2274.9999999999995</v>
      </c>
      <c r="N3577" s="409">
        <v>2607</v>
      </c>
      <c r="O3577" s="402">
        <v>1995.8333333333333</v>
      </c>
      <c r="P3577" s="395">
        <v>1.4344594460885459E-4</v>
      </c>
      <c r="W3577" s="529">
        <v>-0.51256467110125647</v>
      </c>
      <c r="X3577" s="529">
        <v>-0.29416112342941614</v>
      </c>
    </row>
    <row r="3578" spans="2:24" ht="15" x14ac:dyDescent="0.25">
      <c r="B3578" s="379" t="s">
        <v>26</v>
      </c>
      <c r="C3578" s="409"/>
      <c r="D3578" s="409"/>
      <c r="E3578" s="409"/>
      <c r="F3578" s="409"/>
      <c r="G3578" s="409"/>
      <c r="H3578" s="409"/>
      <c r="I3578" s="409"/>
      <c r="J3578" s="409"/>
      <c r="K3578" s="409"/>
      <c r="L3578" s="409"/>
      <c r="M3578" s="409"/>
      <c r="N3578" s="409"/>
      <c r="O3578" s="402"/>
      <c r="P3578" s="395">
        <v>0</v>
      </c>
      <c r="W3578" s="87"/>
      <c r="X3578" s="87"/>
    </row>
    <row r="3579" spans="2:24" ht="16.5" thickBot="1" x14ac:dyDescent="0.3">
      <c r="B3579" s="101" t="s">
        <v>0</v>
      </c>
      <c r="C3579" s="125">
        <v>17913541.999999985</v>
      </c>
      <c r="D3579" s="125">
        <v>17732124.999999996</v>
      </c>
      <c r="E3579" s="125">
        <v>16603780.999999989</v>
      </c>
      <c r="F3579" s="125">
        <v>11317502.000000024</v>
      </c>
      <c r="G3579" s="125">
        <v>9706032.0000000279</v>
      </c>
      <c r="H3579" s="125">
        <v>11652472.000000035</v>
      </c>
      <c r="I3579" s="125">
        <v>12283351.999999952</v>
      </c>
      <c r="J3579" s="125">
        <v>12808085.000000004</v>
      </c>
      <c r="K3579" s="125">
        <v>13355812.000000026</v>
      </c>
      <c r="L3579" s="125">
        <v>13825524.999999974</v>
      </c>
      <c r="M3579" s="125">
        <v>14403643.000000011</v>
      </c>
      <c r="N3579" s="125">
        <v>15359977.000000013</v>
      </c>
      <c r="O3579" s="125">
        <v>13913487.333333334</v>
      </c>
      <c r="P3579" s="288">
        <v>1.0000000000000002</v>
      </c>
    </row>
    <row r="3580" spans="2:24" ht="15" x14ac:dyDescent="0.2">
      <c r="B3580" s="38"/>
      <c r="C3580" s="11">
        <v>17913541.999999985</v>
      </c>
      <c r="D3580" s="11">
        <v>17732124.999999993</v>
      </c>
      <c r="E3580" s="11">
        <v>16603780.999999989</v>
      </c>
      <c r="F3580" s="11">
        <v>11317502.000000024</v>
      </c>
      <c r="G3580" s="49"/>
      <c r="H3580" s="49"/>
      <c r="I3580" s="49"/>
      <c r="J3580" s="49"/>
      <c r="K3580" s="49"/>
      <c r="L3580" s="49"/>
      <c r="M3580" s="49"/>
      <c r="N3580" s="49"/>
      <c r="O3580" s="11">
        <v>13913487.3333333</v>
      </c>
    </row>
    <row r="3581" spans="2:24" ht="15" x14ac:dyDescent="0.2">
      <c r="B3581" s="38"/>
      <c r="C3581" s="49"/>
      <c r="D3581" s="49"/>
      <c r="E3581" s="49"/>
      <c r="F3581" s="49"/>
      <c r="G3581" s="49"/>
      <c r="H3581" s="49"/>
      <c r="I3581" s="49"/>
      <c r="J3581" s="49"/>
      <c r="K3581" s="49"/>
      <c r="L3581" s="49"/>
      <c r="M3581" s="49"/>
      <c r="N3581" s="49"/>
      <c r="O3581" s="11">
        <v>-3.3527612686157227E-8</v>
      </c>
    </row>
    <row r="3582" spans="2:24" ht="15" x14ac:dyDescent="0.2">
      <c r="B3582" s="38"/>
      <c r="C3582" s="49"/>
      <c r="D3582" s="49"/>
      <c r="E3582" s="49"/>
      <c r="F3582" s="49"/>
      <c r="G3582" s="49"/>
      <c r="H3582" s="49"/>
      <c r="I3582" s="49"/>
      <c r="J3582" s="49"/>
      <c r="K3582" s="49"/>
      <c r="L3582" s="49"/>
      <c r="M3582" s="49"/>
      <c r="N3582" s="49"/>
      <c r="O3582" s="49"/>
    </row>
    <row r="3583" spans="2:24" ht="15" x14ac:dyDescent="0.2">
      <c r="B3583" s="38"/>
      <c r="C3583" s="49"/>
      <c r="D3583" s="49"/>
      <c r="E3583" s="49"/>
      <c r="F3583" s="49"/>
      <c r="G3583" s="49"/>
      <c r="H3583" s="49"/>
      <c r="I3583" s="49"/>
      <c r="J3583" s="49"/>
      <c r="K3583" s="49"/>
      <c r="L3583" s="49"/>
      <c r="M3583" s="49"/>
      <c r="N3583" s="49"/>
      <c r="O3583" s="49"/>
    </row>
    <row r="3584" spans="2:24" ht="15" x14ac:dyDescent="0.2">
      <c r="B3584" s="38"/>
      <c r="C3584" s="49"/>
      <c r="D3584" s="49"/>
      <c r="E3584" s="49"/>
      <c r="F3584" s="49"/>
      <c r="G3584" s="49"/>
      <c r="H3584" s="49"/>
      <c r="I3584" s="49"/>
      <c r="J3584" s="49"/>
      <c r="K3584" s="49"/>
      <c r="L3584" s="49"/>
      <c r="M3584" s="49"/>
      <c r="N3584" s="49"/>
      <c r="O3584" s="49"/>
    </row>
    <row r="3585" spans="2:15" ht="15" x14ac:dyDescent="0.2">
      <c r="B3585" s="38"/>
      <c r="C3585" s="49"/>
      <c r="D3585" s="49"/>
      <c r="E3585" s="49"/>
      <c r="F3585" s="49"/>
      <c r="G3585" s="49"/>
      <c r="H3585" s="49"/>
      <c r="I3585" s="49"/>
      <c r="J3585" s="49"/>
      <c r="K3585" s="49"/>
      <c r="L3585" s="49"/>
      <c r="M3585" s="49"/>
      <c r="N3585" s="49"/>
      <c r="O3585" s="49"/>
    </row>
    <row r="3586" spans="2:15" ht="15" x14ac:dyDescent="0.2">
      <c r="B3586" s="38"/>
      <c r="C3586" s="49"/>
      <c r="D3586" s="49"/>
      <c r="E3586" s="49"/>
      <c r="F3586" s="49"/>
      <c r="G3586" s="49"/>
      <c r="H3586" s="49"/>
      <c r="I3586" s="49"/>
      <c r="J3586" s="49"/>
      <c r="K3586" s="49"/>
      <c r="L3586" s="49"/>
      <c r="M3586" s="49"/>
      <c r="N3586" s="49"/>
      <c r="O3586" s="49"/>
    </row>
    <row r="3587" spans="2:15" ht="15" x14ac:dyDescent="0.2">
      <c r="B3587" s="38"/>
      <c r="C3587" s="49"/>
      <c r="D3587" s="49"/>
      <c r="E3587" s="49"/>
      <c r="F3587" s="49"/>
      <c r="G3587" s="49"/>
      <c r="H3587" s="49"/>
      <c r="I3587" s="49"/>
      <c r="J3587" s="49"/>
      <c r="K3587" s="49"/>
      <c r="L3587" s="49"/>
      <c r="M3587" s="49"/>
      <c r="N3587" s="49"/>
      <c r="O3587" s="49"/>
    </row>
    <row r="3588" spans="2:15" ht="15" x14ac:dyDescent="0.2">
      <c r="B3588" s="38"/>
      <c r="C3588" s="49"/>
      <c r="D3588" s="49"/>
      <c r="E3588" s="49"/>
      <c r="F3588" s="49"/>
      <c r="G3588" s="49"/>
      <c r="H3588" s="49"/>
      <c r="I3588" s="49"/>
      <c r="J3588" s="49"/>
      <c r="K3588" s="49"/>
      <c r="L3588" s="49"/>
      <c r="M3588" s="49"/>
      <c r="N3588" s="49"/>
      <c r="O3588" s="49"/>
    </row>
    <row r="3589" spans="2:15" ht="15" x14ac:dyDescent="0.2">
      <c r="B3589" s="38"/>
      <c r="C3589" s="49"/>
      <c r="D3589" s="49"/>
      <c r="E3589" s="49"/>
      <c r="F3589" s="49"/>
      <c r="G3589" s="49"/>
      <c r="H3589" s="49"/>
      <c r="I3589" s="49"/>
      <c r="J3589" s="49"/>
      <c r="K3589" s="49"/>
      <c r="L3589" s="49"/>
      <c r="M3589" s="49"/>
      <c r="N3589" s="49"/>
      <c r="O3589" s="49"/>
    </row>
    <row r="3590" spans="2:15" ht="15" x14ac:dyDescent="0.2">
      <c r="B3590" s="38"/>
      <c r="C3590" s="49"/>
      <c r="D3590" s="49"/>
      <c r="E3590" s="49"/>
      <c r="F3590" s="49"/>
      <c r="G3590" s="49"/>
      <c r="H3590" s="49"/>
      <c r="I3590" s="49"/>
      <c r="J3590" s="49"/>
      <c r="K3590" s="49"/>
      <c r="L3590" s="49"/>
      <c r="M3590" s="49"/>
      <c r="N3590" s="49"/>
      <c r="O3590" s="49"/>
    </row>
    <row r="3591" spans="2:15" ht="15" x14ac:dyDescent="0.2">
      <c r="B3591" s="38"/>
      <c r="C3591" s="49"/>
      <c r="D3591" s="49"/>
      <c r="E3591" s="49"/>
      <c r="F3591" s="49"/>
      <c r="G3591" s="49"/>
      <c r="H3591" s="49"/>
      <c r="I3591" s="49"/>
      <c r="J3591" s="49"/>
      <c r="K3591" s="49"/>
      <c r="L3591" s="49"/>
      <c r="M3591" s="49"/>
      <c r="N3591" s="49"/>
      <c r="O3591" s="49"/>
    </row>
    <row r="3592" spans="2:15" ht="15" x14ac:dyDescent="0.2">
      <c r="B3592" s="38"/>
      <c r="C3592" s="49"/>
      <c r="D3592" s="49"/>
      <c r="E3592" s="49"/>
      <c r="F3592" s="49"/>
      <c r="G3592" s="49"/>
      <c r="H3592" s="49"/>
      <c r="I3592" s="49"/>
      <c r="J3592" s="49"/>
      <c r="K3592" s="49"/>
      <c r="L3592" s="49"/>
      <c r="M3592" s="49"/>
      <c r="N3592" s="49"/>
      <c r="O3592" s="49"/>
    </row>
    <row r="3593" spans="2:15" ht="15" x14ac:dyDescent="0.2">
      <c r="B3593" s="38"/>
      <c r="C3593" s="49"/>
      <c r="D3593" s="49"/>
      <c r="E3593" s="49"/>
      <c r="F3593" s="49"/>
      <c r="G3593" s="49"/>
      <c r="H3593" s="49"/>
      <c r="I3593" s="49"/>
      <c r="J3593" s="49"/>
      <c r="K3593" s="49"/>
      <c r="L3593" s="49"/>
      <c r="M3593" s="49"/>
      <c r="N3593" s="49"/>
      <c r="O3593" s="49"/>
    </row>
    <row r="3594" spans="2:15" ht="15" x14ac:dyDescent="0.2">
      <c r="B3594" s="38"/>
      <c r="C3594" s="49"/>
      <c r="D3594" s="49"/>
      <c r="E3594" s="49"/>
      <c r="F3594" s="49"/>
      <c r="G3594" s="49"/>
      <c r="H3594" s="49"/>
      <c r="I3594" s="49"/>
      <c r="J3594" s="49"/>
      <c r="K3594" s="49"/>
      <c r="L3594" s="49"/>
      <c r="M3594" s="49"/>
      <c r="N3594" s="49"/>
      <c r="O3594" s="49"/>
    </row>
    <row r="3595" spans="2:15" ht="15" x14ac:dyDescent="0.2">
      <c r="B3595" s="38"/>
      <c r="C3595" s="49"/>
      <c r="D3595" s="49"/>
      <c r="E3595" s="49"/>
      <c r="F3595" s="49"/>
      <c r="G3595" s="49"/>
      <c r="H3595" s="49"/>
      <c r="I3595" s="49"/>
      <c r="J3595" s="49"/>
      <c r="K3595" s="49"/>
      <c r="L3595" s="49"/>
      <c r="M3595" s="49"/>
      <c r="N3595" s="49"/>
      <c r="O3595" s="49"/>
    </row>
    <row r="3596" spans="2:15" ht="15" x14ac:dyDescent="0.2">
      <c r="B3596" s="38"/>
      <c r="C3596" s="49"/>
      <c r="D3596" s="49"/>
      <c r="E3596" s="49"/>
      <c r="F3596" s="49"/>
      <c r="G3596" s="49"/>
      <c r="H3596" s="49"/>
      <c r="I3596" s="49"/>
      <c r="J3596" s="49"/>
      <c r="K3596" s="49"/>
      <c r="L3596" s="49"/>
      <c r="M3596" s="49"/>
      <c r="N3596" s="49"/>
      <c r="O3596" s="49"/>
    </row>
    <row r="3597" spans="2:15" ht="15" x14ac:dyDescent="0.2">
      <c r="B3597" s="38"/>
      <c r="C3597" s="49"/>
      <c r="D3597" s="49"/>
      <c r="E3597" s="49"/>
      <c r="F3597" s="49"/>
      <c r="G3597" s="49"/>
      <c r="H3597" s="49"/>
      <c r="I3597" s="49"/>
      <c r="J3597" s="49"/>
      <c r="K3597" s="49"/>
      <c r="L3597" s="49"/>
      <c r="M3597" s="49"/>
      <c r="N3597" s="49"/>
      <c r="O3597" s="49"/>
    </row>
    <row r="3598" spans="2:15" ht="15" x14ac:dyDescent="0.2">
      <c r="B3598" s="38"/>
      <c r="C3598" s="49"/>
      <c r="D3598" s="49"/>
      <c r="E3598" s="49"/>
      <c r="F3598" s="49"/>
      <c r="G3598" s="49"/>
      <c r="H3598" s="49"/>
      <c r="I3598" s="49"/>
      <c r="J3598" s="49"/>
      <c r="K3598" s="49"/>
      <c r="L3598" s="49"/>
      <c r="M3598" s="49"/>
      <c r="N3598" s="49"/>
      <c r="O3598" s="49"/>
    </row>
    <row r="3599" spans="2:15" ht="15" x14ac:dyDescent="0.2">
      <c r="B3599" s="38"/>
      <c r="C3599" s="49"/>
      <c r="D3599" s="49"/>
      <c r="E3599" s="49"/>
      <c r="F3599" s="49"/>
      <c r="G3599" s="49"/>
      <c r="H3599" s="49"/>
      <c r="I3599" s="49"/>
      <c r="J3599" s="49"/>
      <c r="K3599" s="49"/>
      <c r="L3599" s="49"/>
      <c r="M3599" s="49"/>
      <c r="N3599" s="49"/>
      <c r="O3599" s="49"/>
    </row>
    <row r="3600" spans="2:15" ht="15" x14ac:dyDescent="0.2">
      <c r="B3600" s="38"/>
      <c r="C3600" s="49"/>
      <c r="D3600" s="49"/>
      <c r="E3600" s="49"/>
      <c r="F3600" s="49"/>
      <c r="G3600" s="49"/>
      <c r="H3600" s="49"/>
      <c r="I3600" s="49"/>
      <c r="J3600" s="49"/>
      <c r="K3600" s="49"/>
      <c r="L3600" s="49"/>
      <c r="M3600" s="49"/>
      <c r="N3600" s="49"/>
      <c r="O3600" s="49"/>
    </row>
    <row r="3601" spans="2:24" ht="15" x14ac:dyDescent="0.2">
      <c r="B3601" s="38"/>
      <c r="C3601" s="49"/>
      <c r="D3601" s="49"/>
      <c r="E3601" s="49"/>
      <c r="F3601" s="49"/>
      <c r="G3601" s="49"/>
      <c r="H3601" s="49"/>
      <c r="I3601" s="49"/>
      <c r="J3601" s="49"/>
      <c r="K3601" s="49"/>
      <c r="L3601" s="49"/>
      <c r="M3601" s="49"/>
      <c r="N3601" s="49"/>
      <c r="O3601" s="49"/>
    </row>
    <row r="3602" spans="2:24" ht="15" x14ac:dyDescent="0.2">
      <c r="B3602" s="38"/>
      <c r="C3602" s="49"/>
      <c r="D3602" s="49"/>
      <c r="E3602" s="49"/>
      <c r="F3602" s="49"/>
      <c r="G3602" s="49"/>
      <c r="H3602" s="49"/>
      <c r="I3602" s="49"/>
      <c r="J3602" s="49"/>
      <c r="K3602" s="49"/>
      <c r="L3602" s="49"/>
      <c r="M3602" s="49"/>
      <c r="N3602" s="49"/>
      <c r="O3602" s="49"/>
    </row>
    <row r="3603" spans="2:24" ht="18" x14ac:dyDescent="0.25">
      <c r="B3603" s="332" t="s">
        <v>437</v>
      </c>
      <c r="C3603" s="49"/>
      <c r="D3603" s="49"/>
      <c r="E3603" s="49"/>
      <c r="F3603" s="49"/>
      <c r="G3603" s="49"/>
      <c r="H3603" s="49"/>
      <c r="I3603" s="49"/>
      <c r="J3603" s="49"/>
      <c r="K3603" s="49"/>
      <c r="L3603" s="49"/>
      <c r="M3603" s="49"/>
      <c r="N3603" s="49"/>
      <c r="O3603" s="49"/>
    </row>
    <row r="3604" spans="2:24" ht="15" x14ac:dyDescent="0.2">
      <c r="B3604" s="38"/>
    </row>
    <row r="3605" spans="2:24" ht="15" x14ac:dyDescent="0.2">
      <c r="B3605" s="38" t="s">
        <v>418</v>
      </c>
      <c r="C3605" s="11">
        <v>3</v>
      </c>
      <c r="D3605" s="11">
        <v>4</v>
      </c>
      <c r="E3605" s="11">
        <v>5</v>
      </c>
      <c r="F3605" s="11">
        <v>6</v>
      </c>
      <c r="G3605" s="11">
        <v>7</v>
      </c>
      <c r="H3605" s="11">
        <v>8</v>
      </c>
      <c r="I3605" s="11">
        <v>9</v>
      </c>
      <c r="J3605" s="11">
        <v>10</v>
      </c>
      <c r="K3605" s="11">
        <v>11</v>
      </c>
      <c r="L3605" s="11">
        <v>12</v>
      </c>
      <c r="M3605" s="11">
        <v>13</v>
      </c>
      <c r="N3605" s="11">
        <v>14</v>
      </c>
      <c r="O3605" s="11"/>
      <c r="P3605" s="9"/>
    </row>
    <row r="3606" spans="2:24" ht="32.25" thickBot="1" x14ac:dyDescent="0.25">
      <c r="B3606" s="82" t="s">
        <v>14</v>
      </c>
      <c r="C3606" s="83" t="s">
        <v>339</v>
      </c>
      <c r="D3606" s="83" t="s">
        <v>340</v>
      </c>
      <c r="E3606" s="83" t="s">
        <v>341</v>
      </c>
      <c r="F3606" s="83" t="s">
        <v>342</v>
      </c>
      <c r="G3606" s="83" t="s">
        <v>343</v>
      </c>
      <c r="H3606" s="83" t="s">
        <v>344</v>
      </c>
      <c r="I3606" s="83" t="s">
        <v>345</v>
      </c>
      <c r="J3606" s="83" t="s">
        <v>346</v>
      </c>
      <c r="K3606" s="83" t="s">
        <v>347</v>
      </c>
      <c r="L3606" s="83" t="s">
        <v>348</v>
      </c>
      <c r="M3606" s="83" t="s">
        <v>349</v>
      </c>
      <c r="N3606" s="83" t="s">
        <v>350</v>
      </c>
      <c r="O3606" s="96" t="s">
        <v>210</v>
      </c>
      <c r="P3606" s="96" t="s">
        <v>211</v>
      </c>
    </row>
    <row r="3607" spans="2:24" ht="15" x14ac:dyDescent="0.25">
      <c r="B3607" s="379" t="s">
        <v>354</v>
      </c>
      <c r="C3607" s="407">
        <v>426681199.28000003</v>
      </c>
      <c r="D3607" s="407">
        <v>426406089.26000035</v>
      </c>
      <c r="E3607" s="407">
        <v>405932471.09999871</v>
      </c>
      <c r="F3607" s="407">
        <v>302354123.61000085</v>
      </c>
      <c r="G3607" s="407">
        <v>267843399.28999907</v>
      </c>
      <c r="H3607" s="407">
        <v>274273116.18000072</v>
      </c>
      <c r="I3607" s="407">
        <v>284037280.85000116</v>
      </c>
      <c r="J3607" s="407">
        <v>297013873.9900015</v>
      </c>
      <c r="K3607" s="407">
        <v>311991724.62999928</v>
      </c>
      <c r="L3607" s="407">
        <v>321260006.47999984</v>
      </c>
      <c r="M3607" s="407">
        <v>339377289.74000025</v>
      </c>
      <c r="N3607" s="407">
        <v>362385938.56000161</v>
      </c>
      <c r="O3607" s="460">
        <v>334963042.74750036</v>
      </c>
      <c r="P3607" s="395">
        <v>0.34789322847166282</v>
      </c>
      <c r="W3607" s="529">
        <v>-0.35719427843827939</v>
      </c>
      <c r="X3607" s="529">
        <v>-0.33431029693996894</v>
      </c>
    </row>
    <row r="3608" spans="2:24" ht="15" customHeight="1" x14ac:dyDescent="0.25">
      <c r="B3608" s="379" t="s">
        <v>352</v>
      </c>
      <c r="C3608" s="407">
        <v>218036583.84000129</v>
      </c>
      <c r="D3608" s="407">
        <v>200737132.2300002</v>
      </c>
      <c r="E3608" s="407">
        <v>177951617.48000023</v>
      </c>
      <c r="F3608" s="407">
        <v>100161615.88000001</v>
      </c>
      <c r="G3608" s="407">
        <v>117153378.49999982</v>
      </c>
      <c r="H3608" s="407">
        <v>156005008.33000007</v>
      </c>
      <c r="I3608" s="407">
        <v>164296355.83999991</v>
      </c>
      <c r="J3608" s="407">
        <v>167122750.35000035</v>
      </c>
      <c r="K3608" s="407">
        <v>170370550.18000022</v>
      </c>
      <c r="L3608" s="407">
        <v>172341073.39999968</v>
      </c>
      <c r="M3608" s="407">
        <v>185148695.99000028</v>
      </c>
      <c r="N3608" s="407">
        <v>211035742.00999948</v>
      </c>
      <c r="O3608" s="460">
        <v>170030042.00250012</v>
      </c>
      <c r="P3608" s="395">
        <v>0.17659351241925517</v>
      </c>
      <c r="W3608" s="529">
        <v>-0.28450076779555933</v>
      </c>
      <c r="X3608" s="529">
        <v>-0.24647344520604306</v>
      </c>
    </row>
    <row r="3609" spans="2:24" ht="15" customHeight="1" x14ac:dyDescent="0.25">
      <c r="B3609" s="379" t="s">
        <v>24</v>
      </c>
      <c r="C3609" s="407">
        <v>185899763.28999978</v>
      </c>
      <c r="D3609" s="407">
        <v>186359481.26999933</v>
      </c>
      <c r="E3609" s="407">
        <v>185738430.58999962</v>
      </c>
      <c r="F3609" s="407">
        <v>134327710.26000029</v>
      </c>
      <c r="G3609" s="407">
        <v>78257529.500000194</v>
      </c>
      <c r="H3609" s="407">
        <v>120467316.58999996</v>
      </c>
      <c r="I3609" s="407">
        <v>124212489.55000041</v>
      </c>
      <c r="J3609" s="407">
        <v>126369822.56999972</v>
      </c>
      <c r="K3609" s="407">
        <v>134168486.73999971</v>
      </c>
      <c r="L3609" s="407">
        <v>137742461.79000023</v>
      </c>
      <c r="M3609" s="407">
        <v>141795107.87000018</v>
      </c>
      <c r="N3609" s="407">
        <v>156066488.8900001</v>
      </c>
      <c r="O3609" s="460">
        <v>142617090.74249995</v>
      </c>
      <c r="P3609" s="395">
        <v>0.14812237113288121</v>
      </c>
      <c r="W3609" s="529">
        <v>-0.35197703075031117</v>
      </c>
      <c r="X3609" s="529">
        <v>-0.3318308353290827</v>
      </c>
    </row>
    <row r="3610" spans="2:24" ht="15" customHeight="1" x14ac:dyDescent="0.25">
      <c r="B3610" s="379" t="s">
        <v>351</v>
      </c>
      <c r="C3610" s="407">
        <v>150067603.43999988</v>
      </c>
      <c r="D3610" s="407">
        <v>135076362.60999975</v>
      </c>
      <c r="E3610" s="407">
        <v>114316405.16999993</v>
      </c>
      <c r="F3610" s="407">
        <v>174601537.70999956</v>
      </c>
      <c r="G3610" s="407">
        <v>81505490.130000055</v>
      </c>
      <c r="H3610" s="407">
        <v>130934560.62999988</v>
      </c>
      <c r="I3610" s="407">
        <v>153814215.27000001</v>
      </c>
      <c r="J3610" s="407">
        <v>122915007.81999977</v>
      </c>
      <c r="K3610" s="407">
        <v>124337998.41999981</v>
      </c>
      <c r="L3610" s="407">
        <v>124456984.4399997</v>
      </c>
      <c r="M3610" s="407">
        <v>121081899.32000034</v>
      </c>
      <c r="N3610" s="407">
        <v>132114534.87999971</v>
      </c>
      <c r="O3610" s="460">
        <v>130435216.6533332</v>
      </c>
      <c r="P3610" s="395">
        <v>0.13547025443680089</v>
      </c>
      <c r="W3610" s="529">
        <v>-0.12749615754108973</v>
      </c>
      <c r="X3610" s="529">
        <v>2.4966160211241761E-2</v>
      </c>
    </row>
    <row r="3611" spans="2:24" ht="15" customHeight="1" x14ac:dyDescent="0.25">
      <c r="B3611" s="44" t="s">
        <v>353</v>
      </c>
      <c r="C3611" s="109">
        <v>67270644.60999988</v>
      </c>
      <c r="D3611" s="109">
        <v>62206081.159999989</v>
      </c>
      <c r="E3611" s="109">
        <v>52952575.619999908</v>
      </c>
      <c r="F3611" s="109">
        <v>26225642.710000053</v>
      </c>
      <c r="G3611" s="109">
        <v>29281293.449999973</v>
      </c>
      <c r="H3611" s="109">
        <v>42081220.94000008</v>
      </c>
      <c r="I3611" s="109">
        <v>44986860.080000028</v>
      </c>
      <c r="J3611" s="109">
        <v>51554295.019999981</v>
      </c>
      <c r="K3611" s="109">
        <v>51993174.949999951</v>
      </c>
      <c r="L3611" s="109">
        <v>53009935.110000014</v>
      </c>
      <c r="M3611" s="109">
        <v>57426586.72999987</v>
      </c>
      <c r="N3611" s="109">
        <v>64243102.780000158</v>
      </c>
      <c r="O3611" s="236">
        <v>50269284.43</v>
      </c>
      <c r="P3611" s="105">
        <v>5.2209770695497121E-2</v>
      </c>
      <c r="W3611" s="529">
        <v>-0.37444897125685273</v>
      </c>
      <c r="X3611" s="529">
        <v>-0.33125570089583078</v>
      </c>
    </row>
    <row r="3612" spans="2:24" ht="15" x14ac:dyDescent="0.25">
      <c r="B3612" s="44" t="s">
        <v>18</v>
      </c>
      <c r="C3612" s="109">
        <v>41990580.990000091</v>
      </c>
      <c r="D3612" s="109">
        <v>38510050.759999976</v>
      </c>
      <c r="E3612" s="109">
        <v>32081289.110000011</v>
      </c>
      <c r="F3612" s="109">
        <v>16150394.410000011</v>
      </c>
      <c r="G3612" s="109">
        <v>21670844.43</v>
      </c>
      <c r="H3612" s="109">
        <v>52045641.180000052</v>
      </c>
      <c r="I3612" s="109">
        <v>41601046.199999988</v>
      </c>
      <c r="J3612" s="109">
        <v>38497806.310000002</v>
      </c>
      <c r="K3612" s="109">
        <v>38332057.250000149</v>
      </c>
      <c r="L3612" s="109">
        <v>38980283.360000052</v>
      </c>
      <c r="M3612" s="109">
        <v>40743983.450000003</v>
      </c>
      <c r="N3612" s="109">
        <v>56957765.92999997</v>
      </c>
      <c r="O3612" s="236">
        <v>38130145.281666689</v>
      </c>
      <c r="P3612" s="105">
        <v>3.960203858708098E-2</v>
      </c>
      <c r="W3612" s="529">
        <v>0.23945989678958091</v>
      </c>
      <c r="X3612" s="529">
        <v>-9.2767182738640788E-3</v>
      </c>
    </row>
    <row r="3613" spans="2:24" ht="15" x14ac:dyDescent="0.25">
      <c r="B3613" s="379" t="s">
        <v>25</v>
      </c>
      <c r="C3613" s="407">
        <v>32613003.550000004</v>
      </c>
      <c r="D3613" s="407">
        <v>32524954.270000037</v>
      </c>
      <c r="E3613" s="407">
        <v>32112509.070000011</v>
      </c>
      <c r="F3613" s="407">
        <v>24826938.529999994</v>
      </c>
      <c r="G3613" s="407">
        <v>36889605.310000002</v>
      </c>
      <c r="H3613" s="407">
        <v>52152699.390000008</v>
      </c>
      <c r="I3613" s="407">
        <v>37346332.179999992</v>
      </c>
      <c r="J3613" s="407">
        <v>29954216.680000003</v>
      </c>
      <c r="K3613" s="407">
        <v>29945901.630000032</v>
      </c>
      <c r="L3613" s="407">
        <v>28795405.569999941</v>
      </c>
      <c r="M3613" s="407">
        <v>26477409.229999982</v>
      </c>
      <c r="N3613" s="407">
        <v>27211996.390000019</v>
      </c>
      <c r="O3613" s="460">
        <v>32570914.316666674</v>
      </c>
      <c r="P3613" s="395">
        <v>3.3828211145193965E-2</v>
      </c>
      <c r="W3613" s="529">
        <v>0.59913818762638926</v>
      </c>
      <c r="X3613" s="529">
        <v>0.14513623753614643</v>
      </c>
    </row>
    <row r="3614" spans="2:24" ht="15" x14ac:dyDescent="0.25">
      <c r="B3614" s="379" t="s">
        <v>17</v>
      </c>
      <c r="C3614" s="407">
        <v>24489853.12000002</v>
      </c>
      <c r="D3614" s="407">
        <v>24380630.229999982</v>
      </c>
      <c r="E3614" s="407">
        <v>20425569.780000038</v>
      </c>
      <c r="F3614" s="407">
        <v>27766637.630000047</v>
      </c>
      <c r="G3614" s="407">
        <v>39876409.640000053</v>
      </c>
      <c r="H3614" s="407">
        <v>24391918.989999957</v>
      </c>
      <c r="I3614" s="407">
        <v>18548111.70999999</v>
      </c>
      <c r="J3614" s="407">
        <v>16160012.469999973</v>
      </c>
      <c r="K3614" s="407">
        <v>18355352.229999971</v>
      </c>
      <c r="L3614" s="407">
        <v>19050325.029999971</v>
      </c>
      <c r="M3614" s="407">
        <v>31017786.350000072</v>
      </c>
      <c r="N3614" s="407">
        <v>31561036.340000082</v>
      </c>
      <c r="O3614" s="460">
        <v>24668636.960000008</v>
      </c>
      <c r="P3614" s="395">
        <v>2.5620891438101291E-2</v>
      </c>
      <c r="W3614" s="529">
        <v>-3.9989676344805375E-3</v>
      </c>
      <c r="X3614" s="529">
        <v>-0.24262054087811635</v>
      </c>
    </row>
    <row r="3615" spans="2:24" ht="15" customHeight="1" x14ac:dyDescent="0.25">
      <c r="B3615" s="379" t="s">
        <v>21</v>
      </c>
      <c r="C3615" s="407">
        <v>24155979.72000007</v>
      </c>
      <c r="D3615" s="407">
        <v>20497697.080000006</v>
      </c>
      <c r="E3615" s="407">
        <v>17742894.359999996</v>
      </c>
      <c r="F3615" s="407">
        <v>7314882.0899999971</v>
      </c>
      <c r="G3615" s="407">
        <v>39727575.979999959</v>
      </c>
      <c r="H3615" s="407">
        <v>46910151.650000028</v>
      </c>
      <c r="I3615" s="407">
        <v>26574805.59</v>
      </c>
      <c r="J3615" s="407">
        <v>19011610.439999998</v>
      </c>
      <c r="K3615" s="407">
        <v>18279950.889999952</v>
      </c>
      <c r="L3615" s="407">
        <v>18142587.44000002</v>
      </c>
      <c r="M3615" s="407">
        <v>18830652.509999998</v>
      </c>
      <c r="N3615" s="407">
        <v>18977143.71000002</v>
      </c>
      <c r="O3615" s="460">
        <v>23013827.62166667</v>
      </c>
      <c r="P3615" s="395">
        <v>2.3902203434506192E-2</v>
      </c>
      <c r="W3615" s="529">
        <v>0.94196849781093839</v>
      </c>
      <c r="X3615" s="529">
        <v>0.10013362728555575</v>
      </c>
    </row>
    <row r="3616" spans="2:24" ht="15" x14ac:dyDescent="0.25">
      <c r="B3616" s="379" t="s">
        <v>20</v>
      </c>
      <c r="C3616" s="407">
        <v>11202306.250000004</v>
      </c>
      <c r="D3616" s="407">
        <v>10858276.849999996</v>
      </c>
      <c r="E3616" s="407">
        <v>10419461.430000005</v>
      </c>
      <c r="F3616" s="407">
        <v>7773192.7599999905</v>
      </c>
      <c r="G3616" s="407">
        <v>7056242.339999998</v>
      </c>
      <c r="H3616" s="407">
        <v>7459530.2099999925</v>
      </c>
      <c r="I3616" s="407">
        <v>8187752.6900000032</v>
      </c>
      <c r="J3616" s="407">
        <v>8483591.0700000115</v>
      </c>
      <c r="K3616" s="407">
        <v>8827092.7799999993</v>
      </c>
      <c r="L3616" s="407">
        <v>9147248.5199999865</v>
      </c>
      <c r="M3616" s="407">
        <v>9377930.1000000071</v>
      </c>
      <c r="N3616" s="407">
        <v>10139793.590000002</v>
      </c>
      <c r="O3616" s="460">
        <v>9077701.5491666663</v>
      </c>
      <c r="P3616" s="395">
        <v>9.4281174219640797E-3</v>
      </c>
      <c r="W3616" s="529">
        <v>-0.3341076343096771</v>
      </c>
      <c r="X3616" s="529">
        <v>-0.26910115584458327</v>
      </c>
    </row>
    <row r="3617" spans="2:24" ht="15" x14ac:dyDescent="0.25">
      <c r="B3617" s="379" t="s">
        <v>23</v>
      </c>
      <c r="C3617" s="407">
        <v>3280407.7999999993</v>
      </c>
      <c r="D3617" s="407">
        <v>2675605.3200000003</v>
      </c>
      <c r="E3617" s="407">
        <v>2223808.8600000017</v>
      </c>
      <c r="F3617" s="407">
        <v>966719.66999999923</v>
      </c>
      <c r="G3617" s="407">
        <v>1354552.65</v>
      </c>
      <c r="H3617" s="407">
        <v>3586791.0300000017</v>
      </c>
      <c r="I3617" s="407">
        <v>3248640.5200000023</v>
      </c>
      <c r="J3617" s="407">
        <v>2456695.38</v>
      </c>
      <c r="K3617" s="407">
        <v>2393625.8499999973</v>
      </c>
      <c r="L3617" s="407">
        <v>2511744.39</v>
      </c>
      <c r="M3617" s="407">
        <v>2882634.1100000008</v>
      </c>
      <c r="N3617" s="407">
        <v>3264918.1399999987</v>
      </c>
      <c r="O3617" s="460">
        <v>2570511.9766666666</v>
      </c>
      <c r="P3617" s="395">
        <v>2.6697384375677239E-3</v>
      </c>
      <c r="W3617" s="529">
        <v>9.3397909247747296E-2</v>
      </c>
      <c r="X3617" s="529">
        <v>-9.6839423439966845E-3</v>
      </c>
    </row>
    <row r="3618" spans="2:24" ht="15" x14ac:dyDescent="0.25">
      <c r="B3618" s="379" t="s">
        <v>22</v>
      </c>
      <c r="C3618" s="407">
        <v>2058932.92</v>
      </c>
      <c r="D3618" s="407">
        <v>2072742.4800000007</v>
      </c>
      <c r="E3618" s="407">
        <v>1702392.5000000012</v>
      </c>
      <c r="F3618" s="407">
        <v>370760.25000000012</v>
      </c>
      <c r="G3618" s="407">
        <v>1544247.6899999992</v>
      </c>
      <c r="H3618" s="407">
        <v>1558001.6200000006</v>
      </c>
      <c r="I3618" s="407">
        <v>1532869.5300000012</v>
      </c>
      <c r="J3618" s="407">
        <v>1538888.4699999997</v>
      </c>
      <c r="K3618" s="407">
        <v>1808206.9899999991</v>
      </c>
      <c r="L3618" s="407">
        <v>1914069.6</v>
      </c>
      <c r="M3618" s="407">
        <v>2071757.9300000018</v>
      </c>
      <c r="N3618" s="407">
        <v>2125738.4900000007</v>
      </c>
      <c r="O3618" s="460">
        <v>1691550.7058333335</v>
      </c>
      <c r="P3618" s="395">
        <v>1.7568476550396093E-3</v>
      </c>
      <c r="W3618" s="529">
        <v>-0.24329656159949076</v>
      </c>
      <c r="X3618" s="529">
        <v>-0.255502928186703</v>
      </c>
    </row>
    <row r="3619" spans="2:24" ht="15" x14ac:dyDescent="0.25">
      <c r="B3619" s="379" t="s">
        <v>16</v>
      </c>
      <c r="C3619" s="407">
        <v>1144793.9599999997</v>
      </c>
      <c r="D3619" s="407">
        <v>911257.12000000034</v>
      </c>
      <c r="E3619" s="407">
        <v>849781.25999999966</v>
      </c>
      <c r="F3619" s="407">
        <v>390311.2099999999</v>
      </c>
      <c r="G3619" s="407">
        <v>433390.95</v>
      </c>
      <c r="H3619" s="407">
        <v>1012995.1399999997</v>
      </c>
      <c r="I3619" s="407">
        <v>987538.81000000017</v>
      </c>
      <c r="J3619" s="407">
        <v>820299.20000000019</v>
      </c>
      <c r="K3619" s="407">
        <v>859187.63</v>
      </c>
      <c r="L3619" s="407">
        <v>838742.75999999989</v>
      </c>
      <c r="M3619" s="407">
        <v>887813.54999999923</v>
      </c>
      <c r="N3619" s="407">
        <v>877648.39000000036</v>
      </c>
      <c r="O3619" s="460">
        <v>834479.99833333341</v>
      </c>
      <c r="P3619" s="395">
        <v>8.6669245160293914E-4</v>
      </c>
      <c r="W3619" s="529">
        <v>-0.11512885689928003</v>
      </c>
      <c r="X3619" s="529">
        <v>-0.13736546094285787</v>
      </c>
    </row>
    <row r="3620" spans="2:24" ht="15" x14ac:dyDescent="0.25">
      <c r="B3620" s="379" t="s">
        <v>19</v>
      </c>
      <c r="C3620" s="407">
        <v>22033703</v>
      </c>
      <c r="D3620" s="407">
        <v>210641.03999999995</v>
      </c>
      <c r="E3620" s="407">
        <v>155638.69999999998</v>
      </c>
      <c r="F3620" s="407">
        <v>64095.16</v>
      </c>
      <c r="G3620" s="407">
        <v>87386.180000000022</v>
      </c>
      <c r="H3620" s="407">
        <v>82001.25</v>
      </c>
      <c r="I3620" s="407">
        <v>152028.05000000005</v>
      </c>
      <c r="J3620" s="407">
        <v>130648.67999999996</v>
      </c>
      <c r="K3620" s="407">
        <v>127886.97000000003</v>
      </c>
      <c r="L3620" s="407">
        <v>141997.75999999998</v>
      </c>
      <c r="M3620" s="407">
        <v>164789.02000000005</v>
      </c>
      <c r="N3620" s="407">
        <v>174530.11000000002</v>
      </c>
      <c r="O3620" s="460">
        <v>1960445.4933333332</v>
      </c>
      <c r="P3620" s="395">
        <v>2.0361222728460084E-3</v>
      </c>
      <c r="W3620" s="529">
        <v>-0.99627837181975265</v>
      </c>
      <c r="X3620" s="529">
        <v>-0.99310020426434897</v>
      </c>
    </row>
    <row r="3621" spans="2:24" ht="15" x14ac:dyDescent="0.25">
      <c r="B3621" s="379" t="s">
        <v>26</v>
      </c>
      <c r="C3621" s="407"/>
      <c r="D3621" s="407"/>
      <c r="E3621" s="407"/>
      <c r="F3621" s="407"/>
      <c r="G3621" s="407"/>
      <c r="H3621" s="407"/>
      <c r="I3621" s="407"/>
      <c r="J3621" s="407"/>
      <c r="K3621" s="407"/>
      <c r="L3621" s="407"/>
      <c r="M3621" s="407"/>
      <c r="N3621" s="407"/>
      <c r="O3621" s="460"/>
      <c r="P3621" s="395"/>
    </row>
    <row r="3622" spans="2:24" ht="16.5" thickBot="1" x14ac:dyDescent="0.3">
      <c r="B3622" s="101" t="s">
        <v>0</v>
      </c>
      <c r="C3622" s="139">
        <v>1210925355.7700009</v>
      </c>
      <c r="D3622" s="139">
        <v>1143427001.6799991</v>
      </c>
      <c r="E3622" s="139">
        <v>1054604845.0299987</v>
      </c>
      <c r="F3622" s="139">
        <v>823294561.88000071</v>
      </c>
      <c r="G3622" s="139">
        <v>722681346.03999913</v>
      </c>
      <c r="H3622" s="139">
        <v>912960953.13000071</v>
      </c>
      <c r="I3622" s="139">
        <v>909526326.87000132</v>
      </c>
      <c r="J3622" s="139">
        <v>882029518.45000136</v>
      </c>
      <c r="K3622" s="139">
        <v>911791197.13999915</v>
      </c>
      <c r="L3622" s="139">
        <v>928332865.64999938</v>
      </c>
      <c r="M3622" s="139">
        <v>977284335.90000081</v>
      </c>
      <c r="N3622" s="139">
        <v>1077136378.2100012</v>
      </c>
      <c r="O3622" s="289">
        <v>962832890.47916698</v>
      </c>
      <c r="P3622" s="288">
        <v>1</v>
      </c>
    </row>
    <row r="3623" spans="2:24" ht="15" x14ac:dyDescent="0.2">
      <c r="B3623" s="38"/>
      <c r="C3623" s="11">
        <v>1210925355.7700009</v>
      </c>
      <c r="D3623" s="11">
        <v>1143427001.6799996</v>
      </c>
      <c r="E3623" s="11">
        <v>1054604845.0299984</v>
      </c>
      <c r="F3623" s="49"/>
      <c r="G3623" s="49"/>
      <c r="H3623" s="49"/>
      <c r="I3623" s="49"/>
      <c r="J3623" s="49"/>
      <c r="K3623" s="49"/>
      <c r="L3623" s="49"/>
      <c r="M3623" s="49"/>
      <c r="N3623" s="49"/>
      <c r="O3623" s="11">
        <v>962832890.47916663</v>
      </c>
    </row>
    <row r="3624" spans="2:24" ht="15" x14ac:dyDescent="0.2">
      <c r="B3624" s="38"/>
      <c r="C3624" s="49"/>
      <c r="D3624" s="49"/>
      <c r="E3624" s="49"/>
      <c r="F3624" s="49"/>
      <c r="G3624" s="49"/>
      <c r="H3624" s="49"/>
      <c r="I3624" s="49"/>
      <c r="J3624" s="49"/>
      <c r="K3624" s="49"/>
      <c r="L3624" s="49"/>
      <c r="M3624" s="49"/>
      <c r="N3624" s="49"/>
      <c r="O3624" s="49"/>
    </row>
    <row r="3625" spans="2:24" ht="15" x14ac:dyDescent="0.2">
      <c r="B3625" s="38"/>
      <c r="C3625" s="49"/>
      <c r="D3625" s="49"/>
      <c r="E3625" s="49"/>
      <c r="F3625" s="49"/>
      <c r="G3625" s="49"/>
      <c r="H3625" s="49"/>
      <c r="I3625" s="49"/>
      <c r="J3625" s="49"/>
      <c r="K3625" s="49"/>
      <c r="L3625" s="49"/>
      <c r="M3625" s="49"/>
      <c r="N3625" s="49"/>
      <c r="O3625" s="49"/>
    </row>
    <row r="3626" spans="2:24" ht="15" x14ac:dyDescent="0.2">
      <c r="B3626" s="38"/>
      <c r="C3626" s="49"/>
      <c r="D3626" s="49"/>
      <c r="E3626" s="49"/>
      <c r="F3626" s="49"/>
      <c r="G3626" s="49"/>
      <c r="H3626" s="49"/>
      <c r="I3626" s="49"/>
      <c r="J3626" s="49"/>
      <c r="K3626" s="49"/>
      <c r="L3626" s="49"/>
      <c r="M3626" s="49"/>
      <c r="N3626" s="49"/>
      <c r="O3626" s="49"/>
    </row>
    <row r="3627" spans="2:24" ht="15" x14ac:dyDescent="0.2">
      <c r="B3627" s="38"/>
      <c r="C3627" s="49"/>
      <c r="D3627" s="49"/>
      <c r="E3627" s="49"/>
      <c r="F3627" s="49"/>
      <c r="G3627" s="49"/>
      <c r="H3627" s="49"/>
      <c r="I3627" s="49"/>
      <c r="J3627" s="49"/>
      <c r="K3627" s="49"/>
      <c r="L3627" s="49"/>
      <c r="M3627" s="49"/>
      <c r="N3627" s="49"/>
      <c r="O3627" s="49"/>
    </row>
    <row r="3628" spans="2:24" ht="15" x14ac:dyDescent="0.2">
      <c r="B3628" s="38"/>
      <c r="C3628" s="49"/>
      <c r="D3628" s="49"/>
      <c r="E3628" s="49"/>
      <c r="F3628" s="49"/>
      <c r="G3628" s="49"/>
      <c r="H3628" s="49"/>
      <c r="I3628" s="49"/>
      <c r="J3628" s="49"/>
      <c r="K3628" s="49"/>
      <c r="L3628" s="49"/>
      <c r="M3628" s="49"/>
      <c r="N3628" s="49"/>
      <c r="O3628" s="49"/>
    </row>
    <row r="3629" spans="2:24" ht="15" x14ac:dyDescent="0.2">
      <c r="B3629" s="38"/>
      <c r="C3629" s="49"/>
      <c r="D3629" s="49"/>
      <c r="E3629" s="49"/>
      <c r="F3629" s="49"/>
      <c r="G3629" s="49"/>
      <c r="H3629" s="49"/>
      <c r="I3629" s="49"/>
      <c r="J3629" s="49"/>
      <c r="K3629" s="49"/>
      <c r="L3629" s="49"/>
      <c r="M3629" s="49"/>
      <c r="N3629" s="49"/>
      <c r="O3629" s="49"/>
    </row>
    <row r="3630" spans="2:24" ht="15" x14ac:dyDescent="0.2">
      <c r="B3630" s="38"/>
      <c r="C3630" s="49"/>
      <c r="D3630" s="49"/>
      <c r="E3630" s="49"/>
      <c r="F3630" s="49"/>
      <c r="G3630" s="49"/>
      <c r="H3630" s="49"/>
      <c r="I3630" s="49"/>
      <c r="J3630" s="49"/>
      <c r="K3630" s="49"/>
      <c r="L3630" s="49"/>
      <c r="M3630" s="49"/>
      <c r="N3630" s="49"/>
      <c r="O3630" s="49"/>
    </row>
    <row r="3631" spans="2:24" ht="15" x14ac:dyDescent="0.2">
      <c r="B3631" s="38"/>
      <c r="C3631" s="49"/>
      <c r="D3631" s="49"/>
      <c r="E3631" s="49"/>
      <c r="F3631" s="49"/>
      <c r="G3631" s="49"/>
      <c r="H3631" s="49"/>
      <c r="I3631" s="49"/>
      <c r="J3631" s="49"/>
      <c r="K3631" s="49"/>
      <c r="L3631" s="49"/>
      <c r="M3631" s="49"/>
      <c r="N3631" s="49"/>
      <c r="O3631" s="49"/>
    </row>
    <row r="3632" spans="2:24" ht="15" x14ac:dyDescent="0.2">
      <c r="B3632" s="38"/>
      <c r="C3632" s="49"/>
      <c r="D3632" s="49"/>
      <c r="E3632" s="49"/>
      <c r="F3632" s="49"/>
      <c r="G3632" s="49"/>
      <c r="H3632" s="49"/>
      <c r="I3632" s="49"/>
      <c r="J3632" s="49"/>
      <c r="K3632" s="49"/>
      <c r="L3632" s="49"/>
      <c r="M3632" s="49"/>
      <c r="N3632" s="49"/>
      <c r="O3632" s="49"/>
    </row>
    <row r="3633" spans="2:15" ht="15" x14ac:dyDescent="0.2">
      <c r="B3633" s="38"/>
      <c r="C3633" s="49"/>
      <c r="D3633" s="49"/>
      <c r="E3633" s="49"/>
      <c r="F3633" s="49"/>
      <c r="G3633" s="49"/>
      <c r="H3633" s="49"/>
      <c r="I3633" s="49"/>
      <c r="J3633" s="49"/>
      <c r="K3633" s="49"/>
      <c r="L3633" s="49"/>
      <c r="M3633" s="49"/>
      <c r="N3633" s="49"/>
      <c r="O3633" s="49"/>
    </row>
    <row r="3634" spans="2:15" ht="15" x14ac:dyDescent="0.2">
      <c r="B3634" s="38"/>
      <c r="C3634" s="49"/>
      <c r="D3634" s="49"/>
      <c r="E3634" s="49"/>
      <c r="F3634" s="49"/>
      <c r="G3634" s="49"/>
      <c r="H3634" s="49"/>
      <c r="I3634" s="49"/>
      <c r="J3634" s="49"/>
      <c r="K3634" s="49"/>
      <c r="L3634" s="49"/>
      <c r="M3634" s="49"/>
      <c r="N3634" s="49"/>
      <c r="O3634" s="49"/>
    </row>
    <row r="3635" spans="2:15" ht="15" x14ac:dyDescent="0.2">
      <c r="B3635" s="38"/>
      <c r="C3635" s="49"/>
      <c r="D3635" s="49"/>
      <c r="E3635" s="49"/>
      <c r="F3635" s="49"/>
      <c r="G3635" s="49"/>
      <c r="H3635" s="49"/>
      <c r="I3635" s="49"/>
      <c r="J3635" s="49"/>
      <c r="K3635" s="49"/>
      <c r="L3635" s="49"/>
      <c r="M3635" s="49"/>
      <c r="N3635" s="49"/>
      <c r="O3635" s="49"/>
    </row>
    <row r="3636" spans="2:15" ht="15" x14ac:dyDescent="0.2">
      <c r="B3636" s="38"/>
      <c r="C3636" s="49"/>
      <c r="D3636" s="49"/>
      <c r="E3636" s="49"/>
      <c r="F3636" s="49"/>
      <c r="G3636" s="49"/>
      <c r="H3636" s="49"/>
      <c r="I3636" s="49"/>
      <c r="J3636" s="49"/>
      <c r="K3636" s="49"/>
      <c r="L3636" s="49"/>
      <c r="M3636" s="49"/>
      <c r="N3636" s="49"/>
      <c r="O3636" s="49"/>
    </row>
    <row r="3637" spans="2:15" ht="15" x14ac:dyDescent="0.2">
      <c r="B3637" s="38"/>
      <c r="C3637" s="49"/>
      <c r="D3637" s="49"/>
      <c r="E3637" s="49"/>
      <c r="F3637" s="49"/>
      <c r="G3637" s="49"/>
      <c r="H3637" s="49"/>
      <c r="I3637" s="49"/>
      <c r="J3637" s="49"/>
      <c r="K3637" s="49"/>
      <c r="L3637" s="49"/>
      <c r="M3637" s="49"/>
      <c r="N3637" s="49"/>
      <c r="O3637" s="49"/>
    </row>
    <row r="3638" spans="2:15" ht="15" x14ac:dyDescent="0.2">
      <c r="B3638" s="38"/>
      <c r="C3638" s="49"/>
      <c r="D3638" s="49"/>
      <c r="E3638" s="49"/>
      <c r="F3638" s="49"/>
      <c r="G3638" s="49"/>
      <c r="H3638" s="49"/>
      <c r="I3638" s="49"/>
      <c r="J3638" s="49"/>
      <c r="K3638" s="49"/>
      <c r="L3638" s="49"/>
      <c r="M3638" s="49"/>
      <c r="N3638" s="49"/>
      <c r="O3638" s="49"/>
    </row>
    <row r="3639" spans="2:15" ht="15" x14ac:dyDescent="0.2">
      <c r="B3639" s="38"/>
      <c r="C3639" s="49"/>
      <c r="D3639" s="49"/>
      <c r="E3639" s="49"/>
      <c r="F3639" s="49"/>
      <c r="G3639" s="49"/>
      <c r="H3639" s="49"/>
      <c r="I3639" s="49"/>
      <c r="J3639" s="49"/>
      <c r="K3639" s="49"/>
      <c r="L3639" s="49"/>
      <c r="M3639" s="49"/>
      <c r="N3639" s="49"/>
      <c r="O3639" s="49"/>
    </row>
    <row r="3640" spans="2:15" ht="15" x14ac:dyDescent="0.2">
      <c r="B3640" s="38"/>
      <c r="C3640" s="49"/>
      <c r="D3640" s="49"/>
      <c r="E3640" s="49"/>
      <c r="F3640" s="49"/>
      <c r="G3640" s="49"/>
      <c r="H3640" s="49"/>
      <c r="I3640" s="49"/>
      <c r="J3640" s="49"/>
      <c r="K3640" s="49"/>
      <c r="L3640" s="49"/>
      <c r="M3640" s="49"/>
      <c r="N3640" s="49"/>
      <c r="O3640" s="49"/>
    </row>
    <row r="3641" spans="2:15" ht="15" x14ac:dyDescent="0.2">
      <c r="B3641" s="38"/>
      <c r="C3641" s="49"/>
      <c r="D3641" s="49"/>
      <c r="E3641" s="49"/>
      <c r="F3641" s="49"/>
      <c r="G3641" s="49"/>
      <c r="H3641" s="49"/>
      <c r="I3641" s="49"/>
      <c r="J3641" s="49"/>
      <c r="K3641" s="49"/>
      <c r="L3641" s="49"/>
      <c r="M3641" s="49"/>
      <c r="N3641" s="49"/>
      <c r="O3641" s="49"/>
    </row>
    <row r="3642" spans="2:15" ht="15" x14ac:dyDescent="0.2">
      <c r="B3642" s="38"/>
      <c r="C3642" s="49"/>
      <c r="D3642" s="49"/>
      <c r="E3642" s="49"/>
      <c r="F3642" s="49"/>
      <c r="G3642" s="49"/>
      <c r="H3642" s="49"/>
      <c r="I3642" s="49"/>
      <c r="J3642" s="49"/>
      <c r="K3642" s="49"/>
      <c r="L3642" s="49"/>
      <c r="M3642" s="49"/>
      <c r="N3642" s="49"/>
      <c r="O3642" s="49"/>
    </row>
    <row r="3643" spans="2:15" ht="15" x14ac:dyDescent="0.2">
      <c r="B3643" s="38"/>
      <c r="C3643" s="49"/>
      <c r="D3643" s="49"/>
      <c r="E3643" s="49"/>
      <c r="F3643" s="49"/>
      <c r="G3643" s="49"/>
      <c r="H3643" s="49"/>
      <c r="I3643" s="49"/>
      <c r="J3643" s="49"/>
      <c r="K3643" s="49"/>
      <c r="L3643" s="49"/>
      <c r="M3643" s="49"/>
      <c r="N3643" s="49"/>
      <c r="O3643" s="49"/>
    </row>
    <row r="3644" spans="2:15" ht="15" x14ac:dyDescent="0.2">
      <c r="B3644" s="38"/>
      <c r="C3644" s="49"/>
      <c r="D3644" s="49"/>
      <c r="E3644" s="49"/>
      <c r="F3644" s="49"/>
      <c r="G3644" s="49"/>
      <c r="H3644" s="49"/>
      <c r="I3644" s="49"/>
      <c r="J3644" s="49"/>
      <c r="K3644" s="49"/>
      <c r="L3644" s="49"/>
      <c r="M3644" s="49"/>
      <c r="N3644" s="49"/>
      <c r="O3644" s="49"/>
    </row>
    <row r="3645" spans="2:15" ht="15" x14ac:dyDescent="0.2">
      <c r="B3645" s="38"/>
      <c r="C3645" s="49"/>
      <c r="D3645" s="49"/>
      <c r="E3645" s="49"/>
      <c r="F3645" s="49"/>
      <c r="G3645" s="49"/>
      <c r="H3645" s="49"/>
      <c r="I3645" s="49"/>
      <c r="J3645" s="49"/>
      <c r="K3645" s="49"/>
      <c r="L3645" s="49"/>
      <c r="M3645" s="49"/>
      <c r="N3645" s="49"/>
      <c r="O3645" s="49"/>
    </row>
    <row r="3646" spans="2:15" ht="18" x14ac:dyDescent="0.25">
      <c r="B3646" s="332" t="s">
        <v>438</v>
      </c>
      <c r="C3646" s="49"/>
      <c r="D3646" s="49"/>
      <c r="E3646" s="49"/>
      <c r="F3646" s="49"/>
      <c r="G3646" s="49"/>
      <c r="H3646" s="49"/>
      <c r="I3646" s="49"/>
      <c r="J3646" s="49"/>
      <c r="K3646" s="49"/>
      <c r="L3646" s="49"/>
      <c r="M3646" s="49"/>
      <c r="N3646" s="49"/>
      <c r="O3646" s="49"/>
    </row>
    <row r="3647" spans="2:15" ht="15" x14ac:dyDescent="0.2">
      <c r="B3647" s="38"/>
    </row>
    <row r="3648" spans="2:15" ht="15" x14ac:dyDescent="0.2">
      <c r="B3648" s="38" t="s">
        <v>418</v>
      </c>
      <c r="C3648" s="11">
        <v>2</v>
      </c>
      <c r="D3648" s="11">
        <v>3</v>
      </c>
      <c r="E3648" s="11">
        <v>4</v>
      </c>
      <c r="F3648" s="11">
        <v>5</v>
      </c>
      <c r="G3648" s="11">
        <v>6</v>
      </c>
      <c r="H3648" s="11">
        <v>7</v>
      </c>
      <c r="I3648" s="11">
        <v>8</v>
      </c>
      <c r="J3648" s="11">
        <v>9</v>
      </c>
      <c r="K3648" s="11">
        <v>10</v>
      </c>
      <c r="L3648" s="11">
        <v>11</v>
      </c>
      <c r="M3648" s="11">
        <v>12</v>
      </c>
      <c r="N3648" s="11">
        <v>13</v>
      </c>
      <c r="O3648" s="11">
        <v>14</v>
      </c>
    </row>
    <row r="3649" spans="2:15" ht="16.5" thickBot="1" x14ac:dyDescent="0.25">
      <c r="B3649" s="82" t="s">
        <v>14</v>
      </c>
      <c r="C3649" s="83" t="s">
        <v>339</v>
      </c>
      <c r="D3649" s="83" t="s">
        <v>340</v>
      </c>
      <c r="E3649" s="83" t="s">
        <v>341</v>
      </c>
      <c r="F3649" s="83" t="s">
        <v>342</v>
      </c>
      <c r="G3649" s="83" t="s">
        <v>343</v>
      </c>
      <c r="H3649" s="83" t="s">
        <v>344</v>
      </c>
      <c r="I3649" s="83" t="s">
        <v>345</v>
      </c>
      <c r="J3649" s="83" t="s">
        <v>346</v>
      </c>
      <c r="K3649" s="83" t="s">
        <v>347</v>
      </c>
      <c r="L3649" s="83" t="s">
        <v>348</v>
      </c>
      <c r="M3649" s="83" t="s">
        <v>349</v>
      </c>
      <c r="N3649" s="83" t="s">
        <v>350</v>
      </c>
      <c r="O3649" s="82" t="s">
        <v>1</v>
      </c>
    </row>
    <row r="3650" spans="2:15" ht="15" x14ac:dyDescent="0.25">
      <c r="B3650" s="379" t="s">
        <v>25</v>
      </c>
      <c r="C3650" s="491">
        <v>153.13210383475851</v>
      </c>
      <c r="D3650" s="491">
        <v>153.12634421814849</v>
      </c>
      <c r="E3650" s="491">
        <v>125.11594653669039</v>
      </c>
      <c r="F3650" s="491">
        <v>105.32563988019483</v>
      </c>
      <c r="G3650" s="491">
        <v>190.23399346112001</v>
      </c>
      <c r="H3650" s="491">
        <v>295.24016751110969</v>
      </c>
      <c r="I3650" s="491">
        <v>241.91642654022272</v>
      </c>
      <c r="J3650" s="491">
        <v>206.43843335630598</v>
      </c>
      <c r="K3650" s="491">
        <v>204.42004771591633</v>
      </c>
      <c r="L3650" s="491">
        <v>193.16441430986322</v>
      </c>
      <c r="M3650" s="491">
        <v>170.41410063654089</v>
      </c>
      <c r="N3650" s="491">
        <v>166.04830601659782</v>
      </c>
      <c r="O3650" s="492">
        <v>177.44893301631572</v>
      </c>
    </row>
    <row r="3651" spans="2:15" ht="15" x14ac:dyDescent="0.25">
      <c r="B3651" s="379" t="s">
        <v>353</v>
      </c>
      <c r="C3651" s="491">
        <v>77.047335049043056</v>
      </c>
      <c r="D3651" s="491">
        <v>76.507751691430897</v>
      </c>
      <c r="E3651" s="491">
        <v>77.299419034439069</v>
      </c>
      <c r="F3651" s="491">
        <v>77.925183881099088</v>
      </c>
      <c r="G3651" s="491">
        <v>82.179494343392832</v>
      </c>
      <c r="H3651" s="491">
        <v>83.975009658442616</v>
      </c>
      <c r="I3651" s="491">
        <v>83.671110119163771</v>
      </c>
      <c r="J3651" s="491">
        <v>89.288977791325635</v>
      </c>
      <c r="K3651" s="491">
        <v>86.20615750274392</v>
      </c>
      <c r="L3651" s="491">
        <v>83.537702497624309</v>
      </c>
      <c r="M3651" s="491">
        <v>83.769129948331937</v>
      </c>
      <c r="N3651" s="491">
        <v>82.128150007031323</v>
      </c>
      <c r="O3651" s="492">
        <v>81.675745917170033</v>
      </c>
    </row>
    <row r="3652" spans="2:15" ht="15" x14ac:dyDescent="0.25">
      <c r="B3652" s="379" t="s">
        <v>16</v>
      </c>
      <c r="C3652" s="491">
        <v>72.731509529860205</v>
      </c>
      <c r="D3652" s="491">
        <v>66.719660272367875</v>
      </c>
      <c r="E3652" s="491">
        <v>75.495847547974435</v>
      </c>
      <c r="F3652" s="491">
        <v>74.373325076219515</v>
      </c>
      <c r="G3652" s="491">
        <v>77.933995684229487</v>
      </c>
      <c r="H3652" s="491">
        <v>125.97875139907967</v>
      </c>
      <c r="I3652" s="491">
        <v>107.99855752405946</v>
      </c>
      <c r="J3652" s="491">
        <v>83.90091029968292</v>
      </c>
      <c r="K3652" s="491">
        <v>83.61923406326035</v>
      </c>
      <c r="L3652" s="491">
        <v>81.053610359489696</v>
      </c>
      <c r="M3652" s="491">
        <v>79.432186633264649</v>
      </c>
      <c r="N3652" s="491">
        <v>74.649008250404037</v>
      </c>
      <c r="O3652" s="492">
        <v>82.092111786984972</v>
      </c>
    </row>
    <row r="3653" spans="2:15" ht="15" x14ac:dyDescent="0.25">
      <c r="B3653" s="379" t="s">
        <v>351</v>
      </c>
      <c r="C3653" s="491">
        <v>85.134161168058839</v>
      </c>
      <c r="D3653" s="491">
        <v>79.785258355143483</v>
      </c>
      <c r="E3653" s="491">
        <v>74.762879488153715</v>
      </c>
      <c r="F3653" s="491">
        <v>180.75310824282784</v>
      </c>
      <c r="G3653" s="491">
        <v>96.393574032965617</v>
      </c>
      <c r="H3653" s="491">
        <v>122.85995844131953</v>
      </c>
      <c r="I3653" s="491">
        <v>136.12853246117626</v>
      </c>
      <c r="J3653" s="491">
        <v>104.86206036894301</v>
      </c>
      <c r="K3653" s="491">
        <v>103.01672902949439</v>
      </c>
      <c r="L3653" s="491">
        <v>97.642039376287073</v>
      </c>
      <c r="M3653" s="491">
        <v>91.210607714663624</v>
      </c>
      <c r="N3653" s="491">
        <v>98.021122214662441</v>
      </c>
      <c r="O3653" s="492">
        <v>102.16193515356299</v>
      </c>
    </row>
    <row r="3654" spans="2:15" ht="15" x14ac:dyDescent="0.25">
      <c r="B3654" s="379" t="s">
        <v>23</v>
      </c>
      <c r="C3654" s="491">
        <v>92.133346440106706</v>
      </c>
      <c r="D3654" s="491">
        <v>82.361796466169992</v>
      </c>
      <c r="E3654" s="491">
        <v>78.992926257459501</v>
      </c>
      <c r="F3654" s="491">
        <v>65.478167840693558</v>
      </c>
      <c r="G3654" s="491">
        <v>86.724671873999597</v>
      </c>
      <c r="H3654" s="491">
        <v>160.87871854675939</v>
      </c>
      <c r="I3654" s="491">
        <v>132.71674646621469</v>
      </c>
      <c r="J3654" s="491">
        <v>98.516075710791128</v>
      </c>
      <c r="K3654" s="491">
        <v>91.426066613192674</v>
      </c>
      <c r="L3654" s="491">
        <v>89.759653718328863</v>
      </c>
      <c r="M3654" s="491">
        <v>95.356735362222977</v>
      </c>
      <c r="N3654" s="491">
        <v>101.17816294276231</v>
      </c>
      <c r="O3654" s="492">
        <v>97.924576649449648</v>
      </c>
    </row>
    <row r="3655" spans="2:15" ht="15" x14ac:dyDescent="0.25">
      <c r="B3655" s="44" t="s">
        <v>21</v>
      </c>
      <c r="C3655" s="290">
        <v>97.882293647127611</v>
      </c>
      <c r="D3655" s="290">
        <v>89.048795881573426</v>
      </c>
      <c r="E3655" s="290">
        <v>85.205701031521841</v>
      </c>
      <c r="F3655" s="290">
        <v>59.49525486177194</v>
      </c>
      <c r="G3655" s="290">
        <v>290.0204112949138</v>
      </c>
      <c r="H3655" s="290">
        <v>285.32940598636316</v>
      </c>
      <c r="I3655" s="290">
        <v>160.92093828341692</v>
      </c>
      <c r="J3655" s="290">
        <v>113.22770145200298</v>
      </c>
      <c r="K3655" s="290">
        <v>103.75194189194498</v>
      </c>
      <c r="L3655" s="290">
        <v>101.06728004010927</v>
      </c>
      <c r="M3655" s="290">
        <v>98.120776132935077</v>
      </c>
      <c r="N3655" s="290">
        <v>96.248110554904784</v>
      </c>
      <c r="O3655" s="291">
        <v>126.25455521552321</v>
      </c>
    </row>
    <row r="3656" spans="2:15" ht="15" x14ac:dyDescent="0.25">
      <c r="B3656" s="44" t="s">
        <v>19</v>
      </c>
      <c r="C3656" s="290">
        <v>8142.5362158167036</v>
      </c>
      <c r="D3656" s="290">
        <v>75.228942857142826</v>
      </c>
      <c r="E3656" s="290">
        <v>67.786890243902405</v>
      </c>
      <c r="F3656" s="290">
        <v>54.502687074829943</v>
      </c>
      <c r="G3656" s="290">
        <v>67.427608024691381</v>
      </c>
      <c r="H3656" s="290">
        <v>62.169257012888551</v>
      </c>
      <c r="I3656" s="290">
        <v>79.59583769633511</v>
      </c>
      <c r="J3656" s="290">
        <v>80.897015479876146</v>
      </c>
      <c r="K3656" s="290">
        <v>67.665063492063496</v>
      </c>
      <c r="L3656" s="290">
        <v>68.93095145631068</v>
      </c>
      <c r="M3656" s="290">
        <v>72.434734065934094</v>
      </c>
      <c r="N3656" s="290">
        <v>66.946724204065987</v>
      </c>
      <c r="O3656" s="291">
        <v>982.26914070981206</v>
      </c>
    </row>
    <row r="3657" spans="2:15" ht="15" x14ac:dyDescent="0.25">
      <c r="B3657" s="44" t="s">
        <v>17</v>
      </c>
      <c r="C3657" s="290">
        <v>96.895883265280389</v>
      </c>
      <c r="D3657" s="290">
        <v>99.000800878720739</v>
      </c>
      <c r="E3657" s="290">
        <v>98.071607225167213</v>
      </c>
      <c r="F3657" s="290">
        <v>251.58004176897614</v>
      </c>
      <c r="G3657" s="290">
        <v>315.25594826427624</v>
      </c>
      <c r="H3657" s="290">
        <v>156.28532154824924</v>
      </c>
      <c r="I3657" s="290">
        <v>110.63855809264727</v>
      </c>
      <c r="J3657" s="290">
        <v>92.968205991151748</v>
      </c>
      <c r="K3657" s="290">
        <v>92.369775106181322</v>
      </c>
      <c r="L3657" s="290">
        <v>92.016330953669126</v>
      </c>
      <c r="M3657" s="290">
        <v>139.4615659747048</v>
      </c>
      <c r="N3657" s="290">
        <v>124.38140937322646</v>
      </c>
      <c r="O3657" s="291">
        <v>127.39947801372527</v>
      </c>
    </row>
    <row r="3658" spans="2:15" ht="15" x14ac:dyDescent="0.25">
      <c r="B3658" s="44" t="s">
        <v>354</v>
      </c>
      <c r="C3658" s="290">
        <v>64.104920848644198</v>
      </c>
      <c r="D3658" s="290">
        <v>63.179190941560833</v>
      </c>
      <c r="E3658" s="290">
        <v>64.385334371706151</v>
      </c>
      <c r="F3658" s="290">
        <v>70.353279546636344</v>
      </c>
      <c r="G3658" s="290">
        <v>71.021786815368614</v>
      </c>
      <c r="H3658" s="290">
        <v>69.380657159682343</v>
      </c>
      <c r="I3658" s="290">
        <v>67.408397331263757</v>
      </c>
      <c r="J3658" s="290">
        <v>65.535971828792256</v>
      </c>
      <c r="K3658" s="290">
        <v>65.987343763416789</v>
      </c>
      <c r="L3658" s="290">
        <v>65.122137245013135</v>
      </c>
      <c r="M3658" s="290">
        <v>64.591681454532818</v>
      </c>
      <c r="N3658" s="290">
        <v>64.983102403643571</v>
      </c>
      <c r="O3658" s="291">
        <v>65.927023476349447</v>
      </c>
    </row>
    <row r="3659" spans="2:15" ht="15" x14ac:dyDescent="0.25">
      <c r="B3659" s="379" t="s">
        <v>22</v>
      </c>
      <c r="C3659" s="491">
        <v>70.746415146204868</v>
      </c>
      <c r="D3659" s="491">
        <v>70.065324003650801</v>
      </c>
      <c r="E3659" s="491">
        <v>70.445770917818479</v>
      </c>
      <c r="F3659" s="491">
        <v>46.601338612368046</v>
      </c>
      <c r="G3659" s="491">
        <v>62.446831250758208</v>
      </c>
      <c r="H3659" s="491">
        <v>62.039645601879535</v>
      </c>
      <c r="I3659" s="491">
        <v>61.674962983825552</v>
      </c>
      <c r="J3659" s="491">
        <v>65.992901496633621</v>
      </c>
      <c r="K3659" s="491">
        <v>73.804366938775431</v>
      </c>
      <c r="L3659" s="491">
        <v>72.803225438362986</v>
      </c>
      <c r="M3659" s="491">
        <v>74.467414183530536</v>
      </c>
      <c r="N3659" s="491">
        <v>71.225950410454047</v>
      </c>
      <c r="O3659" s="492">
        <v>68.28111030005384</v>
      </c>
    </row>
    <row r="3660" spans="2:15" ht="15" x14ac:dyDescent="0.25">
      <c r="B3660" s="379" t="s">
        <v>18</v>
      </c>
      <c r="C3660" s="491">
        <v>68.291914196357425</v>
      </c>
      <c r="D3660" s="491">
        <v>66.148922929993162</v>
      </c>
      <c r="E3660" s="491">
        <v>61.578734519559262</v>
      </c>
      <c r="F3660" s="491">
        <v>53.652052215626107</v>
      </c>
      <c r="G3660" s="491">
        <v>67.644654438870859</v>
      </c>
      <c r="H3660" s="491">
        <v>123.71200660803441</v>
      </c>
      <c r="I3660" s="491">
        <v>87.632253335102718</v>
      </c>
      <c r="J3660" s="491">
        <v>76.340458802556299</v>
      </c>
      <c r="K3660" s="491">
        <v>71.768363795337649</v>
      </c>
      <c r="L3660" s="491">
        <v>70.762595505210101</v>
      </c>
      <c r="M3660" s="491">
        <v>72.142996049698425</v>
      </c>
      <c r="N3660" s="491">
        <v>89.552574784678384</v>
      </c>
      <c r="O3660" s="492">
        <v>75.945370427294833</v>
      </c>
    </row>
    <row r="3661" spans="2:15" ht="15" x14ac:dyDescent="0.25">
      <c r="B3661" s="379" t="s">
        <v>352</v>
      </c>
      <c r="C3661" s="491">
        <v>62.308806597910305</v>
      </c>
      <c r="D3661" s="491">
        <v>59.860456474558639</v>
      </c>
      <c r="E3661" s="491">
        <v>58.47600894597614</v>
      </c>
      <c r="F3661" s="491">
        <v>48.580472905037141</v>
      </c>
      <c r="G3661" s="491">
        <v>53.368971678133306</v>
      </c>
      <c r="H3661" s="491">
        <v>59.192222213368915</v>
      </c>
      <c r="I3661" s="491">
        <v>59.232852948927508</v>
      </c>
      <c r="J3661" s="491">
        <v>58.606988379090282</v>
      </c>
      <c r="K3661" s="491">
        <v>57.753296618848047</v>
      </c>
      <c r="L3661" s="491">
        <v>57.252860930962811</v>
      </c>
      <c r="M3661" s="491">
        <v>60.700191720848892</v>
      </c>
      <c r="N3661" s="491">
        <v>65.883074542033768</v>
      </c>
      <c r="O3661" s="492">
        <v>58.923594453601055</v>
      </c>
    </row>
    <row r="3662" spans="2:15" ht="15" x14ac:dyDescent="0.25">
      <c r="B3662" s="379" t="s">
        <v>20</v>
      </c>
      <c r="C3662" s="491">
        <v>53.646781137460692</v>
      </c>
      <c r="D3662" s="491">
        <v>53.945592998877146</v>
      </c>
      <c r="E3662" s="491">
        <v>53.236841747607556</v>
      </c>
      <c r="F3662" s="491">
        <v>47.672505795625817</v>
      </c>
      <c r="G3662" s="491">
        <v>55.029731411726239</v>
      </c>
      <c r="H3662" s="491">
        <v>52.617870111731847</v>
      </c>
      <c r="I3662" s="491">
        <v>53.356050242742185</v>
      </c>
      <c r="J3662" s="491">
        <v>52.670866155909302</v>
      </c>
      <c r="K3662" s="491">
        <v>53.377836245993826</v>
      </c>
      <c r="L3662" s="491">
        <v>54.236450268298981</v>
      </c>
      <c r="M3662" s="491">
        <v>54.196723784205588</v>
      </c>
      <c r="N3662" s="491">
        <v>53.452295701588923</v>
      </c>
      <c r="O3662" s="492">
        <v>53.133980989646574</v>
      </c>
    </row>
    <row r="3663" spans="2:15" ht="15" x14ac:dyDescent="0.25">
      <c r="B3663" s="379" t="s">
        <v>24</v>
      </c>
      <c r="C3663" s="491">
        <v>53.067200543175936</v>
      </c>
      <c r="D3663" s="491">
        <v>52.162873475289679</v>
      </c>
      <c r="E3663" s="491">
        <v>51.794481916952883</v>
      </c>
      <c r="F3663" s="491">
        <v>49.874563412840331</v>
      </c>
      <c r="G3663" s="491">
        <v>49.387919772705061</v>
      </c>
      <c r="H3663" s="491">
        <v>50.604973987027321</v>
      </c>
      <c r="I3663" s="491">
        <v>50.6446924847085</v>
      </c>
      <c r="J3663" s="491">
        <v>51.306339336065605</v>
      </c>
      <c r="K3663" s="491">
        <v>51.923371717407001</v>
      </c>
      <c r="L3663" s="491">
        <v>51.95554466346821</v>
      </c>
      <c r="M3663" s="491">
        <v>52.377034526448014</v>
      </c>
      <c r="N3663" s="491">
        <v>53.208155002282417</v>
      </c>
      <c r="O3663" s="492">
        <v>51.686361090161604</v>
      </c>
    </row>
    <row r="3664" spans="2:15" ht="15" x14ac:dyDescent="0.2">
      <c r="B3664" s="379" t="s">
        <v>26</v>
      </c>
      <c r="C3664" s="491" t="s">
        <v>3</v>
      </c>
      <c r="D3664" s="491" t="s">
        <v>3</v>
      </c>
      <c r="E3664" s="491" t="s">
        <v>3</v>
      </c>
      <c r="F3664" s="491" t="s">
        <v>3</v>
      </c>
      <c r="G3664" s="491" t="s">
        <v>3</v>
      </c>
      <c r="H3664" s="491" t="s">
        <v>3</v>
      </c>
      <c r="I3664" s="491" t="s">
        <v>3</v>
      </c>
      <c r="J3664" s="491" t="s">
        <v>3</v>
      </c>
      <c r="K3664" s="491" t="s">
        <v>3</v>
      </c>
      <c r="L3664" s="491" t="s">
        <v>3</v>
      </c>
      <c r="M3664" s="491" t="s">
        <v>3</v>
      </c>
      <c r="N3664" s="491" t="s">
        <v>3</v>
      </c>
      <c r="O3664" s="491"/>
    </row>
    <row r="3665" spans="2:15" ht="16.5" thickBot="1" x14ac:dyDescent="0.3">
      <c r="B3665" s="292" t="s">
        <v>1</v>
      </c>
      <c r="C3665" s="293">
        <v>67.598320631955531</v>
      </c>
      <c r="D3665" s="293">
        <v>64.483360098126951</v>
      </c>
      <c r="E3665" s="293">
        <v>63.515945255481228</v>
      </c>
      <c r="F3665" s="293">
        <v>72.745254375037788</v>
      </c>
      <c r="G3665" s="293">
        <v>74.45693008636249</v>
      </c>
      <c r="H3665" s="293">
        <v>78.349122240327887</v>
      </c>
      <c r="I3665" s="293">
        <v>74.045450042464381</v>
      </c>
      <c r="J3665" s="293">
        <v>68.865058160529159</v>
      </c>
      <c r="K3665" s="293">
        <v>68.269244665917526</v>
      </c>
      <c r="L3665" s="293">
        <v>67.146301182052838</v>
      </c>
      <c r="M3665" s="293"/>
      <c r="N3665" s="293"/>
      <c r="O3665" s="293">
        <v>69.201406334158463</v>
      </c>
    </row>
    <row r="3666" spans="2:15" ht="15" x14ac:dyDescent="0.2">
      <c r="B3666" s="38"/>
      <c r="C3666" s="49"/>
      <c r="D3666" s="49"/>
      <c r="E3666" s="49"/>
      <c r="F3666" s="49"/>
      <c r="G3666" s="49"/>
      <c r="H3666" s="49"/>
      <c r="I3666" s="49"/>
      <c r="J3666" s="49"/>
      <c r="K3666" s="49"/>
      <c r="L3666" s="49"/>
      <c r="M3666" s="49"/>
      <c r="N3666" s="49"/>
      <c r="O3666" s="49"/>
    </row>
    <row r="3667" spans="2:15" ht="15" x14ac:dyDescent="0.2">
      <c r="B3667" s="38"/>
      <c r="C3667" s="49"/>
      <c r="D3667" s="49"/>
      <c r="E3667" s="49"/>
      <c r="F3667" s="49"/>
      <c r="G3667" s="49"/>
      <c r="H3667" s="49"/>
      <c r="I3667" s="49"/>
      <c r="J3667" s="49"/>
      <c r="K3667" s="49"/>
      <c r="L3667" s="49"/>
      <c r="M3667" s="49"/>
      <c r="N3667" s="49"/>
      <c r="O3667" s="49"/>
    </row>
    <row r="3668" spans="2:15" ht="17.25" customHeight="1" x14ac:dyDescent="0.25">
      <c r="B3668" s="332" t="s">
        <v>439</v>
      </c>
      <c r="C3668" s="49"/>
      <c r="D3668" s="49"/>
      <c r="E3668" s="49"/>
      <c r="F3668" s="49"/>
      <c r="G3668" s="49"/>
      <c r="H3668" s="49"/>
      <c r="I3668" s="49"/>
      <c r="J3668" s="49"/>
      <c r="K3668" s="49"/>
      <c r="L3668" s="49"/>
      <c r="M3668" s="49"/>
      <c r="N3668" s="49"/>
      <c r="O3668" s="49"/>
    </row>
    <row r="3669" spans="2:15" ht="20.25" x14ac:dyDescent="0.3">
      <c r="B3669" s="34"/>
      <c r="C3669" s="49"/>
      <c r="D3669" s="49"/>
      <c r="E3669" s="49"/>
      <c r="F3669" s="49"/>
      <c r="G3669" s="49"/>
      <c r="H3669" s="49"/>
      <c r="I3669" s="49"/>
      <c r="J3669" s="49"/>
      <c r="K3669" s="49"/>
      <c r="L3669" s="49"/>
      <c r="M3669" s="49"/>
      <c r="N3669" s="49"/>
      <c r="O3669" s="49"/>
    </row>
    <row r="3670" spans="2:15" ht="15" x14ac:dyDescent="0.2">
      <c r="B3670" s="38"/>
      <c r="C3670" s="11">
        <v>14</v>
      </c>
      <c r="D3670" s="49"/>
      <c r="E3670" s="49"/>
      <c r="F3670" s="49"/>
      <c r="G3670" s="49"/>
      <c r="H3670" s="49"/>
      <c r="I3670" s="49"/>
      <c r="J3670" s="49"/>
      <c r="K3670" s="49"/>
      <c r="L3670" s="49"/>
      <c r="M3670" s="49"/>
      <c r="N3670" s="49"/>
      <c r="O3670" s="49"/>
    </row>
    <row r="3671" spans="2:15" ht="63" customHeight="1" thickBot="1" x14ac:dyDescent="0.25">
      <c r="B3671" s="82" t="s">
        <v>14</v>
      </c>
      <c r="C3671" s="96" t="s">
        <v>305</v>
      </c>
      <c r="D3671" s="294" t="s">
        <v>304</v>
      </c>
      <c r="E3671" s="294" t="s">
        <v>300</v>
      </c>
      <c r="F3671" s="49"/>
      <c r="G3671" s="49"/>
      <c r="H3671" s="49"/>
      <c r="I3671" s="49"/>
      <c r="J3671" s="49"/>
      <c r="K3671" s="49"/>
      <c r="L3671" s="49"/>
      <c r="M3671" s="49"/>
      <c r="N3671" s="49"/>
      <c r="O3671" s="49"/>
    </row>
    <row r="3672" spans="2:15" ht="15" x14ac:dyDescent="0.2">
      <c r="B3672" s="379" t="s">
        <v>354</v>
      </c>
      <c r="C3672" s="409">
        <v>5080815.5000000028</v>
      </c>
      <c r="D3672" s="407">
        <v>334963042.74750036</v>
      </c>
      <c r="E3672" s="493">
        <v>65.927023476349447</v>
      </c>
      <c r="F3672" s="49"/>
      <c r="G3672" s="49"/>
      <c r="H3672" s="49"/>
      <c r="I3672" s="49"/>
      <c r="J3672" s="49"/>
      <c r="K3672" s="49"/>
      <c r="L3672" s="49"/>
      <c r="M3672" s="49"/>
      <c r="N3672" s="49"/>
      <c r="O3672" s="49"/>
    </row>
    <row r="3673" spans="2:15" ht="15" x14ac:dyDescent="0.2">
      <c r="B3673" s="379" t="s">
        <v>352</v>
      </c>
      <c r="C3673" s="409">
        <v>2885602</v>
      </c>
      <c r="D3673" s="407">
        <v>170030042.00250012</v>
      </c>
      <c r="E3673" s="493">
        <v>58.923594453601055</v>
      </c>
      <c r="F3673" s="49"/>
      <c r="G3673" s="49"/>
      <c r="H3673" s="49"/>
      <c r="I3673" s="49"/>
      <c r="J3673" s="49"/>
      <c r="K3673" s="49"/>
      <c r="L3673" s="49"/>
      <c r="M3673" s="49"/>
      <c r="N3673" s="49"/>
      <c r="O3673" s="49"/>
    </row>
    <row r="3674" spans="2:15" ht="15" x14ac:dyDescent="0.2">
      <c r="B3674" s="379" t="s">
        <v>24</v>
      </c>
      <c r="C3674" s="409">
        <v>2759278.9999999986</v>
      </c>
      <c r="D3674" s="407">
        <v>142617090.74249995</v>
      </c>
      <c r="E3674" s="493">
        <v>51.686361090161604</v>
      </c>
      <c r="F3674" s="49"/>
      <c r="G3674" s="49"/>
      <c r="H3674" s="49"/>
      <c r="I3674" s="49"/>
      <c r="J3674" s="49"/>
      <c r="K3674" s="49"/>
      <c r="L3674" s="49"/>
      <c r="M3674" s="49"/>
      <c r="N3674" s="49"/>
      <c r="O3674" s="49"/>
    </row>
    <row r="3675" spans="2:15" ht="15" x14ac:dyDescent="0.2">
      <c r="B3675" s="379" t="s">
        <v>351</v>
      </c>
      <c r="C3675" s="409">
        <v>1276749.666666667</v>
      </c>
      <c r="D3675" s="407">
        <v>130435216.6533332</v>
      </c>
      <c r="E3675" s="493">
        <v>102.16193515356299</v>
      </c>
      <c r="F3675" s="49"/>
      <c r="G3675" s="49"/>
      <c r="H3675" s="49"/>
      <c r="I3675" s="49"/>
      <c r="J3675" s="49"/>
      <c r="K3675" s="49"/>
      <c r="L3675" s="49"/>
      <c r="M3675" s="49"/>
      <c r="N3675" s="49"/>
      <c r="O3675" s="49"/>
    </row>
    <row r="3676" spans="2:15" ht="15" x14ac:dyDescent="0.2">
      <c r="B3676" s="379" t="s">
        <v>353</v>
      </c>
      <c r="C3676" s="409">
        <v>615473.83333333349</v>
      </c>
      <c r="D3676" s="407">
        <v>50269284.43</v>
      </c>
      <c r="E3676" s="493">
        <v>81.675745917170033</v>
      </c>
      <c r="F3676" s="49"/>
      <c r="G3676" s="49"/>
      <c r="H3676" s="49"/>
      <c r="I3676" s="49"/>
      <c r="J3676" s="49"/>
      <c r="K3676" s="49"/>
      <c r="L3676" s="49"/>
      <c r="M3676" s="49"/>
      <c r="N3676" s="49"/>
      <c r="O3676" s="49"/>
    </row>
    <row r="3677" spans="2:15" ht="15" x14ac:dyDescent="0.2">
      <c r="B3677" s="44" t="s">
        <v>18</v>
      </c>
      <c r="C3677" s="49">
        <v>502073.33333333349</v>
      </c>
      <c r="D3677" s="109">
        <v>38130145.281666689</v>
      </c>
      <c r="E3677" s="295">
        <v>75.945370427294833</v>
      </c>
      <c r="F3677" s="49"/>
      <c r="G3677" s="49"/>
      <c r="H3677" s="49"/>
      <c r="I3677" s="49"/>
      <c r="J3677" s="49"/>
      <c r="K3677" s="49"/>
      <c r="L3677" s="49"/>
      <c r="M3677" s="49"/>
      <c r="N3677" s="49"/>
      <c r="O3677" s="49"/>
    </row>
    <row r="3678" spans="2:15" ht="15" x14ac:dyDescent="0.2">
      <c r="B3678" s="44" t="s">
        <v>25</v>
      </c>
      <c r="C3678" s="49">
        <v>183550.91666666663</v>
      </c>
      <c r="D3678" s="109">
        <v>32570914.316666674</v>
      </c>
      <c r="E3678" s="295">
        <v>177.44893301631572</v>
      </c>
      <c r="F3678" s="49"/>
      <c r="G3678" s="49"/>
      <c r="H3678" s="49"/>
      <c r="I3678" s="49"/>
      <c r="J3678" s="49"/>
      <c r="K3678" s="49"/>
      <c r="L3678" s="49"/>
      <c r="M3678" s="49"/>
      <c r="N3678" s="49"/>
      <c r="O3678" s="49"/>
    </row>
    <row r="3679" spans="2:15" ht="15" x14ac:dyDescent="0.2">
      <c r="B3679" s="44" t="s">
        <v>17</v>
      </c>
      <c r="C3679" s="49">
        <v>193632.16666666683</v>
      </c>
      <c r="D3679" s="109">
        <v>24668636.960000008</v>
      </c>
      <c r="E3679" s="295">
        <v>127.39947801372527</v>
      </c>
      <c r="F3679" s="49"/>
      <c r="G3679" s="49"/>
      <c r="H3679" s="49"/>
      <c r="I3679" s="49"/>
      <c r="J3679" s="49"/>
      <c r="K3679" s="49"/>
      <c r="L3679" s="49"/>
      <c r="M3679" s="49"/>
      <c r="N3679" s="49"/>
      <c r="O3679" s="49"/>
    </row>
    <row r="3680" spans="2:15" ht="15" x14ac:dyDescent="0.2">
      <c r="B3680" s="44" t="s">
        <v>21</v>
      </c>
      <c r="C3680" s="49">
        <v>182281.16666666677</v>
      </c>
      <c r="D3680" s="109">
        <v>23013827.62166667</v>
      </c>
      <c r="E3680" s="295">
        <v>126.25455521552321</v>
      </c>
      <c r="F3680" s="49"/>
      <c r="G3680" s="49"/>
      <c r="H3680" s="49"/>
      <c r="I3680" s="49"/>
      <c r="J3680" s="49"/>
      <c r="K3680" s="49"/>
      <c r="L3680" s="49"/>
      <c r="M3680" s="49"/>
      <c r="N3680" s="49"/>
      <c r="O3680" s="49"/>
    </row>
    <row r="3681" spans="2:15" ht="15" x14ac:dyDescent="0.2">
      <c r="B3681" s="379" t="s">
        <v>20</v>
      </c>
      <c r="C3681" s="409">
        <v>170845.50000000006</v>
      </c>
      <c r="D3681" s="407">
        <v>9077701.5491666663</v>
      </c>
      <c r="E3681" s="493">
        <v>53.133980989646574</v>
      </c>
      <c r="F3681" s="49"/>
      <c r="G3681" s="49"/>
      <c r="H3681" s="49"/>
      <c r="I3681" s="49"/>
      <c r="J3681" s="49"/>
      <c r="K3681" s="49"/>
      <c r="L3681" s="49"/>
      <c r="M3681" s="49"/>
      <c r="N3681" s="49"/>
      <c r="O3681" s="49"/>
    </row>
    <row r="3682" spans="2:15" ht="15" x14ac:dyDescent="0.2">
      <c r="B3682" s="379" t="s">
        <v>23</v>
      </c>
      <c r="C3682" s="409">
        <v>26249.916666666675</v>
      </c>
      <c r="D3682" s="407">
        <v>2570511.9766666666</v>
      </c>
      <c r="E3682" s="493">
        <v>97.924576649449648</v>
      </c>
      <c r="F3682" s="49"/>
      <c r="G3682" s="49"/>
      <c r="H3682" s="49"/>
      <c r="I3682" s="49"/>
      <c r="J3682" s="49"/>
      <c r="K3682" s="49"/>
      <c r="L3682" s="49"/>
      <c r="M3682" s="49"/>
      <c r="N3682" s="49"/>
      <c r="O3682" s="49"/>
    </row>
    <row r="3683" spans="2:15" ht="15" x14ac:dyDescent="0.2">
      <c r="B3683" s="379" t="s">
        <v>22</v>
      </c>
      <c r="C3683" s="409">
        <v>24773.333333333332</v>
      </c>
      <c r="D3683" s="407">
        <v>1691550.7058333335</v>
      </c>
      <c r="E3683" s="493">
        <v>68.28111030005384</v>
      </c>
      <c r="F3683" s="49"/>
      <c r="G3683" s="49"/>
      <c r="H3683" s="49"/>
      <c r="I3683" s="49"/>
      <c r="J3683" s="49"/>
      <c r="K3683" s="49"/>
      <c r="L3683" s="49"/>
      <c r="M3683" s="49"/>
      <c r="N3683" s="49"/>
      <c r="O3683" s="49"/>
    </row>
    <row r="3684" spans="2:15" ht="15" x14ac:dyDescent="0.2">
      <c r="B3684" s="379" t="s">
        <v>16</v>
      </c>
      <c r="C3684" s="409">
        <v>10165.166666666666</v>
      </c>
      <c r="D3684" s="407">
        <v>834479.99833333341</v>
      </c>
      <c r="E3684" s="493">
        <v>82.092111786984972</v>
      </c>
      <c r="F3684" s="49"/>
      <c r="G3684" s="49"/>
      <c r="H3684" s="49"/>
      <c r="I3684" s="49"/>
      <c r="J3684" s="49"/>
      <c r="K3684" s="49"/>
      <c r="L3684" s="49"/>
      <c r="M3684" s="49"/>
      <c r="N3684" s="49"/>
      <c r="O3684" s="49"/>
    </row>
    <row r="3685" spans="2:15" ht="15" x14ac:dyDescent="0.2">
      <c r="B3685" s="379" t="s">
        <v>19</v>
      </c>
      <c r="C3685" s="409">
        <v>1995.8333333333333</v>
      </c>
      <c r="D3685" s="407">
        <v>1960445.4933333332</v>
      </c>
      <c r="E3685" s="493">
        <v>982.26914070981206</v>
      </c>
      <c r="F3685" s="49"/>
      <c r="G3685" s="49"/>
      <c r="H3685" s="49"/>
      <c r="I3685" s="49"/>
      <c r="J3685" s="49"/>
      <c r="K3685" s="49"/>
      <c r="L3685" s="49"/>
      <c r="M3685" s="49"/>
      <c r="N3685" s="49"/>
      <c r="O3685" s="49"/>
    </row>
    <row r="3686" spans="2:15" ht="15" x14ac:dyDescent="0.2">
      <c r="B3686" s="379" t="s">
        <v>26</v>
      </c>
      <c r="C3686" s="409">
        <v>0</v>
      </c>
      <c r="D3686" s="407">
        <v>0</v>
      </c>
      <c r="E3686" s="493" t="s">
        <v>3</v>
      </c>
      <c r="F3686" s="49"/>
      <c r="G3686" s="49"/>
      <c r="H3686" s="49"/>
      <c r="I3686" s="49"/>
      <c r="J3686" s="49"/>
      <c r="K3686" s="49"/>
      <c r="L3686" s="49"/>
      <c r="M3686" s="49"/>
      <c r="N3686" s="49"/>
      <c r="O3686" s="49"/>
    </row>
    <row r="3687" spans="2:15" ht="15.75" x14ac:dyDescent="0.25">
      <c r="B3687" s="296" t="s">
        <v>1</v>
      </c>
      <c r="C3687" s="149">
        <v>13913487.333333334</v>
      </c>
      <c r="D3687" s="242">
        <v>962832890.47916698</v>
      </c>
      <c r="E3687" s="297">
        <v>69.201406334158463</v>
      </c>
      <c r="F3687" s="49"/>
      <c r="G3687" s="49"/>
      <c r="H3687" s="49"/>
      <c r="I3687" s="49"/>
      <c r="J3687" s="49"/>
      <c r="K3687" s="49"/>
      <c r="L3687" s="49"/>
      <c r="M3687" s="49"/>
      <c r="N3687" s="49"/>
      <c r="O3687" s="49"/>
    </row>
    <row r="3688" spans="2:15" ht="15.75" x14ac:dyDescent="0.25">
      <c r="B3688" s="84"/>
      <c r="C3688" s="350">
        <v>13913487.333333334</v>
      </c>
      <c r="D3688" s="351">
        <v>962832890.47916698</v>
      </c>
      <c r="E3688" s="352">
        <v>69.201406334158463</v>
      </c>
      <c r="F3688" s="49"/>
      <c r="G3688" s="49"/>
      <c r="H3688" s="49"/>
      <c r="I3688" s="49"/>
      <c r="J3688" s="49"/>
      <c r="K3688" s="49"/>
      <c r="L3688" s="49"/>
      <c r="M3688" s="49"/>
      <c r="N3688" s="49"/>
      <c r="O3688" s="49"/>
    </row>
    <row r="3689" spans="2:15" ht="15" x14ac:dyDescent="0.2">
      <c r="B3689" s="38"/>
      <c r="C3689" s="49"/>
      <c r="D3689" s="49"/>
      <c r="E3689" s="49"/>
      <c r="F3689" s="49"/>
      <c r="G3689" s="49"/>
      <c r="H3689" s="49"/>
      <c r="I3689" s="49"/>
      <c r="J3689" s="49"/>
      <c r="K3689" s="49"/>
      <c r="L3689" s="49"/>
      <c r="M3689" s="49"/>
      <c r="N3689" s="49"/>
      <c r="O3689" s="49"/>
    </row>
    <row r="3690" spans="2:15" ht="15" x14ac:dyDescent="0.2">
      <c r="B3690" s="38"/>
      <c r="C3690" s="49"/>
      <c r="D3690" s="49"/>
      <c r="E3690" s="49"/>
      <c r="F3690" s="49"/>
      <c r="G3690" s="49"/>
      <c r="H3690" s="49"/>
      <c r="I3690" s="49"/>
      <c r="J3690" s="49"/>
      <c r="K3690" s="49"/>
      <c r="L3690" s="49"/>
      <c r="M3690" s="49"/>
      <c r="N3690" s="49"/>
      <c r="O3690" s="49"/>
    </row>
    <row r="3691" spans="2:15" ht="15" x14ac:dyDescent="0.2">
      <c r="B3691" s="38"/>
      <c r="C3691" s="49"/>
      <c r="D3691" s="49"/>
      <c r="E3691" s="49"/>
      <c r="F3691" s="49"/>
      <c r="G3691" s="49"/>
      <c r="H3691" s="49"/>
      <c r="I3691" s="49"/>
      <c r="J3691" s="49"/>
      <c r="K3691" s="49"/>
      <c r="L3691" s="49"/>
      <c r="M3691" s="49"/>
      <c r="N3691" s="49"/>
      <c r="O3691" s="49"/>
    </row>
    <row r="3692" spans="2:15" ht="15" x14ac:dyDescent="0.2">
      <c r="B3692" s="38"/>
      <c r="C3692" s="49"/>
      <c r="D3692" s="49"/>
      <c r="E3692" s="49"/>
      <c r="F3692" s="49"/>
      <c r="G3692" s="49"/>
      <c r="H3692" s="49"/>
      <c r="I3692" s="49"/>
      <c r="J3692" s="49"/>
      <c r="K3692" s="49"/>
      <c r="L3692" s="49"/>
      <c r="M3692" s="49"/>
      <c r="N3692" s="49"/>
      <c r="O3692" s="49"/>
    </row>
    <row r="3693" spans="2:15" ht="15" x14ac:dyDescent="0.2">
      <c r="B3693" s="38"/>
      <c r="C3693" s="49"/>
      <c r="D3693" s="49"/>
      <c r="E3693" s="49"/>
      <c r="F3693" s="49"/>
      <c r="G3693" s="49"/>
      <c r="H3693" s="49"/>
      <c r="I3693" s="49"/>
      <c r="J3693" s="49"/>
      <c r="K3693" s="49"/>
      <c r="L3693" s="49"/>
      <c r="M3693" s="49"/>
      <c r="N3693" s="49"/>
      <c r="O3693" s="49"/>
    </row>
    <row r="3694" spans="2:15" ht="15" x14ac:dyDescent="0.2">
      <c r="B3694" s="38"/>
      <c r="C3694" s="49"/>
      <c r="D3694" s="49"/>
      <c r="E3694" s="49"/>
      <c r="F3694" s="49"/>
      <c r="G3694" s="49"/>
      <c r="H3694" s="49"/>
      <c r="I3694" s="49"/>
      <c r="J3694" s="49"/>
      <c r="K3694" s="49"/>
      <c r="L3694" s="49"/>
      <c r="M3694" s="49"/>
      <c r="N3694" s="49"/>
      <c r="O3694" s="49"/>
    </row>
    <row r="3695" spans="2:15" ht="15" x14ac:dyDescent="0.2">
      <c r="B3695" s="38"/>
      <c r="C3695" s="49"/>
      <c r="D3695" s="49"/>
      <c r="E3695" s="49"/>
      <c r="F3695" s="49"/>
      <c r="G3695" s="49"/>
      <c r="H3695" s="49"/>
      <c r="I3695" s="49"/>
      <c r="J3695" s="49"/>
      <c r="K3695" s="49"/>
      <c r="L3695" s="49"/>
      <c r="M3695" s="49"/>
      <c r="N3695" s="49"/>
      <c r="O3695" s="49"/>
    </row>
    <row r="3696" spans="2:15" ht="15" x14ac:dyDescent="0.2">
      <c r="B3696" s="38"/>
      <c r="C3696" s="49"/>
      <c r="D3696" s="49"/>
      <c r="E3696" s="49"/>
      <c r="F3696" s="49"/>
      <c r="G3696" s="49"/>
      <c r="H3696" s="49"/>
      <c r="I3696" s="49"/>
      <c r="J3696" s="49"/>
      <c r="K3696" s="49"/>
      <c r="L3696" s="49"/>
      <c r="M3696" s="49"/>
      <c r="N3696" s="49"/>
      <c r="O3696" s="49"/>
    </row>
    <row r="3697" spans="2:15" ht="15" x14ac:dyDescent="0.2">
      <c r="B3697" s="38"/>
      <c r="C3697" s="49"/>
      <c r="D3697" s="49"/>
      <c r="E3697" s="49"/>
      <c r="F3697" s="49"/>
      <c r="G3697" s="49"/>
      <c r="H3697" s="49"/>
      <c r="I3697" s="49"/>
      <c r="J3697" s="49"/>
      <c r="K3697" s="49"/>
      <c r="L3697" s="49"/>
      <c r="M3697" s="49"/>
      <c r="N3697" s="49"/>
      <c r="O3697" s="49"/>
    </row>
    <row r="3698" spans="2:15" ht="15" x14ac:dyDescent="0.2">
      <c r="B3698" s="38"/>
      <c r="C3698" s="49"/>
      <c r="D3698" s="49"/>
      <c r="E3698" s="49"/>
      <c r="F3698" s="49"/>
      <c r="G3698" s="49"/>
      <c r="H3698" s="49"/>
      <c r="I3698" s="49"/>
      <c r="J3698" s="49"/>
      <c r="K3698" s="49"/>
      <c r="L3698" s="49"/>
      <c r="M3698" s="49"/>
      <c r="N3698" s="49"/>
      <c r="O3698" s="49"/>
    </row>
    <row r="3699" spans="2:15" ht="15" x14ac:dyDescent="0.2">
      <c r="B3699" s="38"/>
      <c r="C3699" s="49"/>
      <c r="D3699" s="49"/>
      <c r="E3699" s="49"/>
      <c r="F3699" s="49"/>
      <c r="G3699" s="49"/>
      <c r="H3699" s="49"/>
      <c r="I3699" s="49"/>
      <c r="J3699" s="49"/>
      <c r="K3699" s="49"/>
      <c r="L3699" s="49"/>
      <c r="M3699" s="49"/>
      <c r="N3699" s="49"/>
      <c r="O3699" s="49"/>
    </row>
    <row r="3700" spans="2:15" ht="15" x14ac:dyDescent="0.2">
      <c r="B3700" s="38"/>
      <c r="C3700" s="49"/>
      <c r="D3700" s="49"/>
      <c r="E3700" s="49"/>
      <c r="F3700" s="49"/>
      <c r="G3700" s="49"/>
      <c r="H3700" s="49"/>
      <c r="I3700" s="49"/>
      <c r="J3700" s="49"/>
      <c r="K3700" s="49"/>
      <c r="L3700" s="49"/>
      <c r="M3700" s="49"/>
      <c r="N3700" s="49"/>
      <c r="O3700" s="49"/>
    </row>
    <row r="3701" spans="2:15" ht="15" x14ac:dyDescent="0.2">
      <c r="B3701" s="38"/>
      <c r="C3701" s="49"/>
      <c r="D3701" s="49"/>
      <c r="E3701" s="49"/>
      <c r="F3701" s="49"/>
      <c r="G3701" s="49"/>
      <c r="H3701" s="49"/>
      <c r="I3701" s="49"/>
      <c r="J3701" s="49"/>
      <c r="K3701" s="49"/>
      <c r="L3701" s="49"/>
      <c r="M3701" s="49"/>
      <c r="N3701" s="49"/>
      <c r="O3701" s="49"/>
    </row>
    <row r="3702" spans="2:15" ht="15" x14ac:dyDescent="0.2">
      <c r="B3702" s="38"/>
      <c r="C3702" s="49"/>
      <c r="D3702" s="49"/>
      <c r="E3702" s="49"/>
      <c r="F3702" s="49"/>
      <c r="G3702" s="49"/>
      <c r="H3702" s="49"/>
      <c r="I3702" s="49"/>
      <c r="J3702" s="49"/>
      <c r="K3702" s="49"/>
      <c r="L3702" s="49"/>
      <c r="M3702" s="49"/>
      <c r="N3702" s="49"/>
      <c r="O3702" s="49"/>
    </row>
    <row r="3703" spans="2:15" ht="15" x14ac:dyDescent="0.2">
      <c r="B3703" s="38"/>
      <c r="C3703" s="49"/>
      <c r="D3703" s="49"/>
      <c r="E3703" s="49"/>
      <c r="F3703" s="49"/>
      <c r="G3703" s="49"/>
      <c r="H3703" s="49"/>
      <c r="I3703" s="49"/>
      <c r="J3703" s="49"/>
      <c r="K3703" s="49"/>
      <c r="L3703" s="49"/>
      <c r="M3703" s="49"/>
      <c r="N3703" s="49"/>
      <c r="O3703" s="49"/>
    </row>
    <row r="3704" spans="2:15" ht="15" x14ac:dyDescent="0.2">
      <c r="B3704" s="38"/>
      <c r="C3704" s="49"/>
      <c r="D3704" s="49"/>
      <c r="E3704" s="49"/>
      <c r="F3704" s="49"/>
      <c r="G3704" s="49"/>
      <c r="H3704" s="49"/>
      <c r="I3704" s="49"/>
      <c r="J3704" s="49"/>
      <c r="K3704" s="49"/>
      <c r="L3704" s="49"/>
      <c r="M3704" s="49"/>
      <c r="N3704" s="49"/>
      <c r="O3704" s="49"/>
    </row>
    <row r="3705" spans="2:15" ht="15" x14ac:dyDescent="0.2">
      <c r="B3705" s="38"/>
      <c r="C3705" s="49"/>
      <c r="D3705" s="49"/>
      <c r="E3705" s="49"/>
      <c r="F3705" s="49"/>
      <c r="G3705" s="49"/>
      <c r="H3705" s="49"/>
      <c r="I3705" s="49"/>
      <c r="J3705" s="49"/>
      <c r="K3705" s="49"/>
      <c r="L3705" s="49"/>
      <c r="M3705" s="49"/>
      <c r="N3705" s="49"/>
      <c r="O3705" s="49"/>
    </row>
    <row r="3706" spans="2:15" ht="15" x14ac:dyDescent="0.2">
      <c r="B3706" s="38"/>
      <c r="C3706" s="49"/>
      <c r="D3706" s="49"/>
      <c r="E3706" s="49"/>
      <c r="F3706" s="49"/>
      <c r="G3706" s="49"/>
      <c r="H3706" s="49"/>
      <c r="I3706" s="49"/>
      <c r="J3706" s="49"/>
      <c r="K3706" s="49"/>
      <c r="L3706" s="49"/>
      <c r="M3706" s="49"/>
      <c r="N3706" s="49"/>
      <c r="O3706" s="49"/>
    </row>
    <row r="3707" spans="2:15" ht="15" x14ac:dyDescent="0.2">
      <c r="B3707" s="38"/>
      <c r="C3707" s="49"/>
      <c r="D3707" s="49"/>
      <c r="E3707" s="49"/>
      <c r="F3707" s="49"/>
      <c r="G3707" s="49"/>
      <c r="H3707" s="49"/>
      <c r="I3707" s="49"/>
      <c r="J3707" s="49"/>
      <c r="K3707" s="49"/>
      <c r="L3707" s="49"/>
      <c r="M3707" s="49"/>
      <c r="N3707" s="49"/>
      <c r="O3707" s="49"/>
    </row>
    <row r="3708" spans="2:15" ht="15" x14ac:dyDescent="0.2">
      <c r="B3708" s="38"/>
      <c r="C3708" s="49"/>
      <c r="D3708" s="49"/>
      <c r="E3708" s="49"/>
      <c r="F3708" s="49"/>
      <c r="G3708" s="49"/>
      <c r="H3708" s="49"/>
      <c r="I3708" s="49"/>
      <c r="J3708" s="49"/>
      <c r="K3708" s="49"/>
      <c r="L3708" s="49"/>
      <c r="M3708" s="49"/>
      <c r="N3708" s="49"/>
      <c r="O3708" s="49"/>
    </row>
    <row r="3709" spans="2:15" ht="15" x14ac:dyDescent="0.2">
      <c r="B3709" s="38"/>
      <c r="C3709" s="49"/>
      <c r="D3709" s="49"/>
      <c r="E3709" s="49"/>
      <c r="F3709" s="49"/>
      <c r="G3709" s="49"/>
      <c r="H3709" s="49"/>
      <c r="I3709" s="49"/>
      <c r="J3709" s="49"/>
      <c r="K3709" s="49"/>
      <c r="L3709" s="49"/>
      <c r="M3709" s="49"/>
      <c r="N3709" s="49"/>
      <c r="O3709" s="49"/>
    </row>
    <row r="3710" spans="2:15" ht="15" x14ac:dyDescent="0.2">
      <c r="B3710" s="38"/>
      <c r="C3710" s="49"/>
      <c r="D3710" s="49"/>
      <c r="E3710" s="49"/>
      <c r="F3710" s="49"/>
      <c r="G3710" s="49"/>
      <c r="H3710" s="49"/>
      <c r="I3710" s="49"/>
      <c r="J3710" s="49"/>
      <c r="K3710" s="49"/>
      <c r="L3710" s="49"/>
      <c r="M3710" s="49"/>
      <c r="N3710" s="49"/>
      <c r="O3710" s="49"/>
    </row>
    <row r="3711" spans="2:15" ht="15" x14ac:dyDescent="0.2">
      <c r="B3711" s="38"/>
      <c r="C3711" s="49"/>
      <c r="D3711" s="49"/>
      <c r="E3711" s="49"/>
      <c r="F3711" s="49"/>
      <c r="G3711" s="49"/>
      <c r="H3711" s="49"/>
      <c r="I3711" s="49"/>
      <c r="J3711" s="49"/>
      <c r="K3711" s="49"/>
      <c r="L3711" s="49"/>
      <c r="M3711" s="49"/>
      <c r="N3711" s="49"/>
      <c r="O3711" s="49"/>
    </row>
    <row r="3712" spans="2:15" ht="15" x14ac:dyDescent="0.2">
      <c r="B3712" s="38"/>
      <c r="C3712" s="49"/>
      <c r="D3712" s="49"/>
      <c r="E3712" s="49"/>
      <c r="F3712" s="49"/>
      <c r="G3712" s="49"/>
      <c r="H3712" s="49"/>
      <c r="I3712" s="49"/>
      <c r="J3712" s="49"/>
      <c r="K3712" s="49"/>
      <c r="L3712" s="49"/>
      <c r="M3712" s="49"/>
      <c r="N3712" s="49"/>
      <c r="O3712" s="49"/>
    </row>
    <row r="3713" spans="2:16" ht="15" x14ac:dyDescent="0.2">
      <c r="B3713" s="38"/>
      <c r="C3713" s="49"/>
      <c r="D3713" s="49"/>
      <c r="E3713" s="49"/>
      <c r="F3713" s="49"/>
      <c r="G3713" s="49"/>
      <c r="H3713" s="49"/>
      <c r="I3713" s="49"/>
      <c r="J3713" s="49"/>
      <c r="K3713" s="49"/>
      <c r="L3713" s="49"/>
      <c r="M3713" s="49"/>
      <c r="N3713" s="49"/>
      <c r="O3713" s="49"/>
    </row>
    <row r="3714" spans="2:16" ht="18" x14ac:dyDescent="0.25">
      <c r="B3714" s="332" t="s">
        <v>440</v>
      </c>
      <c r="C3714" s="49"/>
      <c r="D3714" s="49"/>
      <c r="E3714" s="49"/>
      <c r="F3714" s="49"/>
      <c r="G3714" s="49"/>
      <c r="H3714" s="49"/>
      <c r="I3714" s="49"/>
      <c r="J3714" s="49"/>
      <c r="K3714" s="49"/>
      <c r="L3714" s="49"/>
      <c r="M3714" s="49"/>
      <c r="N3714" s="49"/>
      <c r="O3714" s="49"/>
    </row>
    <row r="3715" spans="2:16" ht="20.25" x14ac:dyDescent="0.3">
      <c r="B3715" s="34"/>
      <c r="C3715" s="49"/>
      <c r="D3715" s="49"/>
      <c r="E3715" s="49"/>
      <c r="F3715" s="49"/>
      <c r="G3715" s="49"/>
      <c r="H3715" s="49"/>
      <c r="I3715" s="49"/>
      <c r="J3715" s="49"/>
      <c r="K3715" s="49"/>
      <c r="L3715" s="49"/>
      <c r="M3715" s="49"/>
      <c r="N3715" s="49"/>
      <c r="O3715" s="49"/>
    </row>
    <row r="3716" spans="2:16" ht="15" x14ac:dyDescent="0.2">
      <c r="B3716" s="38"/>
      <c r="C3716" s="11">
        <v>3</v>
      </c>
      <c r="D3716" s="11">
        <v>4</v>
      </c>
      <c r="E3716" s="11">
        <v>5</v>
      </c>
      <c r="F3716" s="11">
        <v>6</v>
      </c>
      <c r="G3716" s="11">
        <v>7</v>
      </c>
      <c r="H3716" s="11">
        <v>8</v>
      </c>
      <c r="I3716" s="11">
        <v>9</v>
      </c>
      <c r="J3716" s="11">
        <v>10</v>
      </c>
      <c r="K3716" s="11">
        <v>11</v>
      </c>
      <c r="L3716" s="11">
        <v>12</v>
      </c>
      <c r="M3716" s="11">
        <v>13</v>
      </c>
      <c r="N3716" s="11">
        <v>14</v>
      </c>
      <c r="O3716" s="11"/>
      <c r="P3716" s="9"/>
    </row>
    <row r="3717" spans="2:16" ht="48" thickBot="1" x14ac:dyDescent="0.25">
      <c r="B3717" s="82" t="s">
        <v>14</v>
      </c>
      <c r="C3717" s="83" t="s">
        <v>339</v>
      </c>
      <c r="D3717" s="83" t="s">
        <v>340</v>
      </c>
      <c r="E3717" s="83" t="s">
        <v>341</v>
      </c>
      <c r="F3717" s="83" t="s">
        <v>342</v>
      </c>
      <c r="G3717" s="83" t="s">
        <v>343</v>
      </c>
      <c r="H3717" s="83" t="s">
        <v>344</v>
      </c>
      <c r="I3717" s="83" t="s">
        <v>345</v>
      </c>
      <c r="J3717" s="83" t="s">
        <v>346</v>
      </c>
      <c r="K3717" s="83" t="s">
        <v>347</v>
      </c>
      <c r="L3717" s="83" t="s">
        <v>348</v>
      </c>
      <c r="M3717" s="83" t="s">
        <v>349</v>
      </c>
      <c r="N3717" s="83" t="s">
        <v>350</v>
      </c>
      <c r="O3717" s="96" t="s">
        <v>212</v>
      </c>
      <c r="P3717" s="96" t="s">
        <v>213</v>
      </c>
    </row>
    <row r="3718" spans="2:16" ht="15" x14ac:dyDescent="0.25">
      <c r="B3718" s="379" t="s">
        <v>354</v>
      </c>
      <c r="C3718" s="409">
        <v>966815.00000000175</v>
      </c>
      <c r="D3718" s="409">
        <v>1003233.9999999909</v>
      </c>
      <c r="E3718" s="409">
        <v>910224.99999999534</v>
      </c>
      <c r="F3718" s="409">
        <v>508755.99999999901</v>
      </c>
      <c r="G3718" s="409">
        <v>498870.99999999889</v>
      </c>
      <c r="H3718" s="409">
        <v>554532.00000000116</v>
      </c>
      <c r="I3718" s="409">
        <v>560479.00000000396</v>
      </c>
      <c r="J3718" s="409">
        <v>629713.0000000021</v>
      </c>
      <c r="K3718" s="409">
        <v>656582.00000000233</v>
      </c>
      <c r="L3718" s="409">
        <v>683495.00000000489</v>
      </c>
      <c r="M3718" s="409">
        <v>786018.99999999965</v>
      </c>
      <c r="N3718" s="409">
        <v>876952.99999999988</v>
      </c>
      <c r="O3718" s="402">
        <v>719639.49999999988</v>
      </c>
      <c r="P3718" s="395">
        <v>0.29644999402511929</v>
      </c>
    </row>
    <row r="3719" spans="2:16" ht="15" x14ac:dyDescent="0.25">
      <c r="B3719" s="379" t="s">
        <v>352</v>
      </c>
      <c r="C3719" s="409">
        <v>730662.00000000396</v>
      </c>
      <c r="D3719" s="409">
        <v>696476.9999999986</v>
      </c>
      <c r="E3719" s="409">
        <v>645050.99999999884</v>
      </c>
      <c r="F3719" s="409">
        <v>433267.99999999971</v>
      </c>
      <c r="G3719" s="409">
        <v>477708.00000000146</v>
      </c>
      <c r="H3719" s="409">
        <v>546308.00000000035</v>
      </c>
      <c r="I3719" s="409">
        <v>565205.9999999986</v>
      </c>
      <c r="J3719" s="409">
        <v>591675.99999999802</v>
      </c>
      <c r="K3719" s="409">
        <v>573819.00000000047</v>
      </c>
      <c r="L3719" s="409">
        <v>608250.99999999895</v>
      </c>
      <c r="M3719" s="409">
        <v>682907.00000000175</v>
      </c>
      <c r="N3719" s="409">
        <v>667349.99999999534</v>
      </c>
      <c r="O3719" s="402">
        <v>601556.9166666664</v>
      </c>
      <c r="P3719" s="395">
        <v>0.24780677596435779</v>
      </c>
    </row>
    <row r="3720" spans="2:16" ht="15" x14ac:dyDescent="0.25">
      <c r="B3720" s="379" t="s">
        <v>24</v>
      </c>
      <c r="C3720" s="409">
        <v>588663.0000000007</v>
      </c>
      <c r="D3720" s="409">
        <v>579811.00000000116</v>
      </c>
      <c r="E3720" s="409">
        <v>571449.99999999802</v>
      </c>
      <c r="F3720" s="409">
        <v>376078.99999999889</v>
      </c>
      <c r="G3720" s="409">
        <v>245525.00000000035</v>
      </c>
      <c r="H3720" s="409">
        <v>421501.00000000093</v>
      </c>
      <c r="I3720" s="409">
        <v>420709.00000000035</v>
      </c>
      <c r="J3720" s="409">
        <v>435602.00000000151</v>
      </c>
      <c r="K3720" s="409">
        <v>462943.9999999986</v>
      </c>
      <c r="L3720" s="409">
        <v>459754.99999999924</v>
      </c>
      <c r="M3720" s="409">
        <v>490868.99999999953</v>
      </c>
      <c r="N3720" s="409">
        <v>570511.00000000023</v>
      </c>
      <c r="O3720" s="402">
        <v>468618.25</v>
      </c>
      <c r="P3720" s="395">
        <v>0.19304370787395894</v>
      </c>
    </row>
    <row r="3721" spans="2:16" ht="15" x14ac:dyDescent="0.25">
      <c r="B3721" s="379" t="s">
        <v>351</v>
      </c>
      <c r="C3721" s="409">
        <v>207123.00000000044</v>
      </c>
      <c r="D3721" s="409">
        <v>199132.9999999998</v>
      </c>
      <c r="E3721" s="409">
        <v>180223.99999999962</v>
      </c>
      <c r="F3721" s="409">
        <v>115588.99999999994</v>
      </c>
      <c r="G3721" s="409">
        <v>124719.00000000022</v>
      </c>
      <c r="H3721" s="409">
        <v>140336.00000000029</v>
      </c>
      <c r="I3721" s="409">
        <v>141230.00000000006</v>
      </c>
      <c r="J3721" s="409">
        <v>150628.99999999965</v>
      </c>
      <c r="K3721" s="409">
        <v>154397.00000000012</v>
      </c>
      <c r="L3721" s="409">
        <v>167378.9999999998</v>
      </c>
      <c r="M3721" s="409">
        <v>195717.99999999988</v>
      </c>
      <c r="N3721" s="409">
        <v>186920.99999999965</v>
      </c>
      <c r="O3721" s="402">
        <v>163616.49999999991</v>
      </c>
      <c r="P3721" s="395">
        <v>6.7400567155375596E-2</v>
      </c>
    </row>
    <row r="3722" spans="2:16" ht="15" x14ac:dyDescent="0.25">
      <c r="B3722" s="44" t="s">
        <v>353</v>
      </c>
      <c r="C3722" s="49">
        <v>297253</v>
      </c>
      <c r="D3722" s="49">
        <v>285385.00000000076</v>
      </c>
      <c r="E3722" s="49">
        <v>247693.00000000003</v>
      </c>
      <c r="F3722" s="49">
        <v>157605.00000000006</v>
      </c>
      <c r="G3722" s="49">
        <v>160752.00000000012</v>
      </c>
      <c r="H3722" s="49">
        <v>186419.99999999985</v>
      </c>
      <c r="I3722" s="49">
        <v>184479.99999999997</v>
      </c>
      <c r="J3722" s="49">
        <v>195244.99999999997</v>
      </c>
      <c r="K3722" s="49">
        <v>201611</v>
      </c>
      <c r="L3722" s="49">
        <v>213582.00000000023</v>
      </c>
      <c r="M3722" s="49">
        <v>248994.00000000017</v>
      </c>
      <c r="N3722" s="49">
        <v>240937.99999999936</v>
      </c>
      <c r="O3722" s="124">
        <v>218329.83333333337</v>
      </c>
      <c r="P3722" s="105">
        <v>8.993930681566531E-2</v>
      </c>
    </row>
    <row r="3723" spans="2:16" ht="15" x14ac:dyDescent="0.25">
      <c r="B3723" s="44" t="s">
        <v>18</v>
      </c>
      <c r="C3723" s="49">
        <v>169999.00000000017</v>
      </c>
      <c r="D3723" s="49">
        <v>165824.99999999971</v>
      </c>
      <c r="E3723" s="49">
        <v>153101.99999999994</v>
      </c>
      <c r="F3723" s="49">
        <v>94192.000000000015</v>
      </c>
      <c r="G3723" s="49">
        <v>101725.99999999987</v>
      </c>
      <c r="H3723" s="49">
        <v>118001.00000000006</v>
      </c>
      <c r="I3723" s="49">
        <v>125130.00000000042</v>
      </c>
      <c r="J3723" s="49">
        <v>135730.99999999991</v>
      </c>
      <c r="K3723" s="49">
        <v>136631</v>
      </c>
      <c r="L3723" s="49">
        <v>146255.9999999998</v>
      </c>
      <c r="M3723" s="49">
        <v>170086.99999999994</v>
      </c>
      <c r="N3723" s="49">
        <v>162253.99999999985</v>
      </c>
      <c r="O3723" s="124">
        <v>139911.16666666666</v>
      </c>
      <c r="P3723" s="105">
        <v>5.7635336195943673E-2</v>
      </c>
    </row>
    <row r="3724" spans="2:16" ht="15" x14ac:dyDescent="0.25">
      <c r="B3724" s="379" t="s">
        <v>21</v>
      </c>
      <c r="C3724" s="409">
        <v>64954</v>
      </c>
      <c r="D3724" s="409">
        <v>61429.999999999927</v>
      </c>
      <c r="E3724" s="409">
        <v>54903.000000000044</v>
      </c>
      <c r="F3724" s="409">
        <v>33722.999999999935</v>
      </c>
      <c r="G3724" s="409">
        <v>36383.000000000029</v>
      </c>
      <c r="H3724" s="409">
        <v>40993.999999999935</v>
      </c>
      <c r="I3724" s="409">
        <v>40110.000000000116</v>
      </c>
      <c r="J3724" s="409">
        <v>42604.000000000044</v>
      </c>
      <c r="K3724" s="409">
        <v>42937</v>
      </c>
      <c r="L3724" s="409">
        <v>45732.000000000116</v>
      </c>
      <c r="M3724" s="409">
        <v>53145.000000000022</v>
      </c>
      <c r="N3724" s="409">
        <v>50778.999999999956</v>
      </c>
      <c r="O3724" s="402">
        <v>47307.833333333343</v>
      </c>
      <c r="P3724" s="395">
        <v>1.9488100512837347E-2</v>
      </c>
    </row>
    <row r="3725" spans="2:16" ht="15" x14ac:dyDescent="0.25">
      <c r="B3725" s="379" t="s">
        <v>17</v>
      </c>
      <c r="C3725" s="409">
        <v>39494.999999999978</v>
      </c>
      <c r="D3725" s="409">
        <v>39197.000000000015</v>
      </c>
      <c r="E3725" s="409">
        <v>33883.00000000008</v>
      </c>
      <c r="F3725" s="409">
        <v>18061.999999999996</v>
      </c>
      <c r="G3725" s="409">
        <v>20177.000000000018</v>
      </c>
      <c r="H3725" s="409">
        <v>26581.000000000044</v>
      </c>
      <c r="I3725" s="409">
        <v>29211.000000000036</v>
      </c>
      <c r="J3725" s="409">
        <v>32064.999999999967</v>
      </c>
      <c r="K3725" s="409">
        <v>31825.000000000025</v>
      </c>
      <c r="L3725" s="409">
        <v>34730.999999999964</v>
      </c>
      <c r="M3725" s="409">
        <v>41071.999999999985</v>
      </c>
      <c r="N3725" s="409">
        <v>36920.000000000044</v>
      </c>
      <c r="O3725" s="402">
        <v>31934.916666666682</v>
      </c>
      <c r="P3725" s="395">
        <v>1.3155344940106848E-2</v>
      </c>
    </row>
    <row r="3726" spans="2:16" ht="15" x14ac:dyDescent="0.25">
      <c r="B3726" s="379" t="s">
        <v>20</v>
      </c>
      <c r="C3726" s="409">
        <v>27366.000000000018</v>
      </c>
      <c r="D3726" s="409">
        <v>24123.000000000007</v>
      </c>
      <c r="E3726" s="409">
        <v>23143.000000000007</v>
      </c>
      <c r="F3726" s="409">
        <v>20870.999999999964</v>
      </c>
      <c r="G3726" s="409">
        <v>20627</v>
      </c>
      <c r="H3726" s="409">
        <v>20730.999999999982</v>
      </c>
      <c r="I3726" s="409">
        <v>20535.999999999935</v>
      </c>
      <c r="J3726" s="409">
        <v>21141.000000000047</v>
      </c>
      <c r="K3726" s="409">
        <v>23013.999999999989</v>
      </c>
      <c r="L3726" s="409">
        <v>21890.999999999956</v>
      </c>
      <c r="M3726" s="409">
        <v>22815.000000000015</v>
      </c>
      <c r="N3726" s="409">
        <v>26007.999999999996</v>
      </c>
      <c r="O3726" s="402">
        <v>22688.833333333328</v>
      </c>
      <c r="P3726" s="395">
        <v>9.3464915504271155E-3</v>
      </c>
    </row>
    <row r="3727" spans="2:16" ht="15" x14ac:dyDescent="0.25">
      <c r="B3727" s="379" t="s">
        <v>23</v>
      </c>
      <c r="C3727" s="409">
        <v>5319.0000000000009</v>
      </c>
      <c r="D3727" s="409">
        <v>5196.9999999999964</v>
      </c>
      <c r="E3727" s="409">
        <v>5415</v>
      </c>
      <c r="F3727" s="409">
        <v>3811.9999999999986</v>
      </c>
      <c r="G3727" s="409">
        <v>4166.9999999999955</v>
      </c>
      <c r="H3727" s="409">
        <v>4498.9999999999955</v>
      </c>
      <c r="I3727" s="409">
        <v>4352.9999999999955</v>
      </c>
      <c r="J3727" s="409">
        <v>4430.0000000000018</v>
      </c>
      <c r="K3727" s="409">
        <v>4405.0000000000009</v>
      </c>
      <c r="L3727" s="409">
        <v>5627</v>
      </c>
      <c r="M3727" s="409">
        <v>6900</v>
      </c>
      <c r="N3727" s="409">
        <v>6260.9999999999973</v>
      </c>
      <c r="O3727" s="402">
        <v>5032.0833333333321</v>
      </c>
      <c r="P3727" s="395">
        <v>2.0729282843709508E-3</v>
      </c>
    </row>
    <row r="3728" spans="2:16" ht="15" x14ac:dyDescent="0.25">
      <c r="B3728" s="379" t="s">
        <v>22</v>
      </c>
      <c r="C3728" s="409">
        <v>5465.9999999999991</v>
      </c>
      <c r="D3728" s="409">
        <v>5331.9999999999964</v>
      </c>
      <c r="E3728" s="409">
        <v>4859.9999999999982</v>
      </c>
      <c r="F3728" s="409">
        <v>3990</v>
      </c>
      <c r="G3728" s="409">
        <v>4173</v>
      </c>
      <c r="H3728" s="409">
        <v>4955.0000000000018</v>
      </c>
      <c r="I3728" s="409">
        <v>4866.9999999999991</v>
      </c>
      <c r="J3728" s="409">
        <v>5289.0000000000018</v>
      </c>
      <c r="K3728" s="409">
        <v>5364.9999999999982</v>
      </c>
      <c r="L3728" s="409">
        <v>5852.0000000000027</v>
      </c>
      <c r="M3728" s="409">
        <v>6263.9999999999945</v>
      </c>
      <c r="N3728" s="409">
        <v>6618</v>
      </c>
      <c r="O3728" s="402">
        <v>5252.5833333333321</v>
      </c>
      <c r="P3728" s="395">
        <v>2.1637615747650144E-3</v>
      </c>
    </row>
    <row r="3729" spans="2:16" ht="15" x14ac:dyDescent="0.25">
      <c r="B3729" s="379" t="s">
        <v>16</v>
      </c>
      <c r="C3729" s="409">
        <v>4018.9999999999991</v>
      </c>
      <c r="D3729" s="409">
        <v>3794.0000000000018</v>
      </c>
      <c r="E3729" s="409">
        <v>3471.0000000000009</v>
      </c>
      <c r="F3729" s="409">
        <v>2294.9999999999991</v>
      </c>
      <c r="G3729" s="409">
        <v>2309.9999999999991</v>
      </c>
      <c r="H3729" s="409">
        <v>2726</v>
      </c>
      <c r="I3729" s="409">
        <v>2853</v>
      </c>
      <c r="J3729" s="409">
        <v>2890.0000000000005</v>
      </c>
      <c r="K3729" s="409">
        <v>2870.0000000000005</v>
      </c>
      <c r="L3729" s="409">
        <v>3002.0000000000009</v>
      </c>
      <c r="M3729" s="409">
        <v>3622.9999999999995</v>
      </c>
      <c r="N3729" s="409">
        <v>3540.0000000000005</v>
      </c>
      <c r="O3729" s="402">
        <v>3116.0833333333335</v>
      </c>
      <c r="P3729" s="395">
        <v>1.283646722488747E-3</v>
      </c>
    </row>
    <row r="3730" spans="2:16" ht="15" x14ac:dyDescent="0.25">
      <c r="B3730" s="379" t="s">
        <v>19</v>
      </c>
      <c r="C3730" s="409">
        <v>510.00000000000011</v>
      </c>
      <c r="D3730" s="409">
        <v>580.99999999999989</v>
      </c>
      <c r="E3730" s="409">
        <v>549</v>
      </c>
      <c r="F3730" s="409">
        <v>458.99999999999989</v>
      </c>
      <c r="G3730" s="409">
        <v>407</v>
      </c>
      <c r="H3730" s="409">
        <v>445.00000000000006</v>
      </c>
      <c r="I3730" s="409">
        <v>464</v>
      </c>
      <c r="J3730" s="409">
        <v>433</v>
      </c>
      <c r="K3730" s="409">
        <v>554</v>
      </c>
      <c r="L3730" s="409">
        <v>509.00000000000006</v>
      </c>
      <c r="M3730" s="409">
        <v>662.00000000000011</v>
      </c>
      <c r="N3730" s="409">
        <v>662</v>
      </c>
      <c r="O3730" s="402">
        <v>519.58333333333337</v>
      </c>
      <c r="P3730" s="395">
        <v>2.1403838458313956E-4</v>
      </c>
    </row>
    <row r="3731" spans="2:16" ht="15" x14ac:dyDescent="0.25">
      <c r="B3731" s="379" t="s">
        <v>25</v>
      </c>
      <c r="C3731" s="409">
        <v>0</v>
      </c>
      <c r="D3731" s="409">
        <v>0</v>
      </c>
      <c r="E3731" s="409">
        <v>0</v>
      </c>
      <c r="F3731" s="409">
        <v>0</v>
      </c>
      <c r="G3731" s="409">
        <v>0</v>
      </c>
      <c r="H3731" s="409">
        <v>0</v>
      </c>
      <c r="I3731" s="409">
        <v>0</v>
      </c>
      <c r="J3731" s="409">
        <v>0</v>
      </c>
      <c r="K3731" s="409">
        <v>0</v>
      </c>
      <c r="L3731" s="409">
        <v>0</v>
      </c>
      <c r="M3731" s="409">
        <v>0</v>
      </c>
      <c r="N3731" s="409">
        <v>0</v>
      </c>
      <c r="O3731" s="402">
        <v>0</v>
      </c>
      <c r="P3731" s="395">
        <v>0</v>
      </c>
    </row>
    <row r="3732" spans="2:16" ht="15" x14ac:dyDescent="0.25">
      <c r="B3732" s="379" t="s">
        <v>26</v>
      </c>
      <c r="C3732" s="409"/>
      <c r="D3732" s="409"/>
      <c r="E3732" s="409"/>
      <c r="F3732" s="409"/>
      <c r="G3732" s="409"/>
      <c r="H3732" s="409"/>
      <c r="I3732" s="409"/>
      <c r="J3732" s="409"/>
      <c r="K3732" s="409"/>
      <c r="L3732" s="409"/>
      <c r="M3732" s="409"/>
      <c r="N3732" s="409"/>
      <c r="O3732" s="402"/>
      <c r="P3732" s="395">
        <v>0</v>
      </c>
    </row>
    <row r="3733" spans="2:16" ht="16.5" thickBot="1" x14ac:dyDescent="0.3">
      <c r="B3733" s="101" t="s">
        <v>0</v>
      </c>
      <c r="C3733" s="125">
        <v>3107644.000000007</v>
      </c>
      <c r="D3733" s="125">
        <v>3069518.9999999912</v>
      </c>
      <c r="E3733" s="125">
        <v>2833968.9999999916</v>
      </c>
      <c r="F3733" s="125">
        <v>1768700.9999999977</v>
      </c>
      <c r="G3733" s="125">
        <v>1697545.0000000007</v>
      </c>
      <c r="H3733" s="125">
        <v>2068029.0000000023</v>
      </c>
      <c r="I3733" s="125">
        <v>2099628.0000000033</v>
      </c>
      <c r="J3733" s="125">
        <v>2247448.0000000009</v>
      </c>
      <c r="K3733" s="125">
        <v>2296954.0000000014</v>
      </c>
      <c r="L3733" s="125">
        <v>2396062.0000000028</v>
      </c>
      <c r="M3733" s="125">
        <v>2709075.0000000009</v>
      </c>
      <c r="N3733" s="125">
        <v>2835714.9999999944</v>
      </c>
      <c r="O3733" s="125">
        <v>2427524.0833333335</v>
      </c>
      <c r="P3733" s="288">
        <v>0.99999999999999978</v>
      </c>
    </row>
    <row r="3734" spans="2:16" ht="15" x14ac:dyDescent="0.2">
      <c r="B3734" s="38"/>
      <c r="C3734" s="11">
        <v>3107644.0000000075</v>
      </c>
      <c r="D3734" s="11">
        <v>3069518.9999999907</v>
      </c>
      <c r="E3734" s="11">
        <v>2833968.9999999921</v>
      </c>
      <c r="F3734" s="11">
        <v>1768700.9999999974</v>
      </c>
      <c r="G3734" s="49"/>
      <c r="H3734" s="49"/>
      <c r="I3734" s="49"/>
      <c r="J3734" s="49"/>
      <c r="K3734" s="49"/>
      <c r="L3734" s="49"/>
      <c r="M3734" s="49"/>
      <c r="N3734" s="49"/>
      <c r="O3734" s="11">
        <v>2427524.0833333372</v>
      </c>
    </row>
    <row r="3735" spans="2:16" ht="15" x14ac:dyDescent="0.2">
      <c r="B3735" s="38"/>
      <c r="C3735" s="49"/>
      <c r="D3735" s="49"/>
      <c r="E3735" s="49"/>
      <c r="F3735" s="49"/>
      <c r="G3735" s="49"/>
      <c r="H3735" s="49"/>
      <c r="I3735" s="49"/>
      <c r="J3735" s="49"/>
      <c r="K3735" s="49"/>
      <c r="L3735" s="49"/>
      <c r="M3735" s="49"/>
      <c r="N3735" s="49"/>
      <c r="O3735" s="49"/>
    </row>
    <row r="3736" spans="2:16" ht="15" x14ac:dyDescent="0.2">
      <c r="B3736" s="38"/>
      <c r="C3736" s="49"/>
      <c r="D3736" s="49"/>
      <c r="E3736" s="49"/>
      <c r="F3736" s="49"/>
      <c r="G3736" s="49"/>
      <c r="H3736" s="49"/>
      <c r="I3736" s="49"/>
      <c r="J3736" s="49"/>
      <c r="K3736" s="49"/>
      <c r="L3736" s="49"/>
      <c r="M3736" s="49"/>
      <c r="N3736" s="49"/>
      <c r="O3736" s="49"/>
    </row>
    <row r="3737" spans="2:16" ht="15" x14ac:dyDescent="0.2">
      <c r="B3737" s="38"/>
      <c r="C3737" s="49"/>
      <c r="D3737" s="49"/>
      <c r="E3737" s="49"/>
      <c r="F3737" s="49"/>
      <c r="G3737" s="49"/>
      <c r="H3737" s="49"/>
      <c r="I3737" s="49"/>
      <c r="J3737" s="49"/>
      <c r="K3737" s="49"/>
      <c r="L3737" s="49"/>
      <c r="M3737" s="49"/>
      <c r="N3737" s="49"/>
      <c r="O3737" s="49"/>
    </row>
    <row r="3738" spans="2:16" ht="15" x14ac:dyDescent="0.2">
      <c r="B3738" s="38"/>
      <c r="C3738" s="49"/>
      <c r="D3738" s="49"/>
      <c r="E3738" s="49"/>
      <c r="F3738" s="49"/>
      <c r="G3738" s="49"/>
      <c r="H3738" s="49"/>
      <c r="I3738" s="49"/>
      <c r="J3738" s="49"/>
      <c r="K3738" s="49"/>
      <c r="L3738" s="49"/>
      <c r="M3738" s="49"/>
      <c r="N3738" s="49"/>
      <c r="O3738" s="49"/>
    </row>
    <row r="3739" spans="2:16" ht="15" x14ac:dyDescent="0.2">
      <c r="B3739" s="38"/>
      <c r="C3739" s="49"/>
      <c r="D3739" s="49"/>
      <c r="E3739" s="49"/>
      <c r="F3739" s="49"/>
      <c r="G3739" s="49"/>
      <c r="H3739" s="49"/>
      <c r="I3739" s="49"/>
      <c r="J3739" s="49"/>
      <c r="K3739" s="49"/>
      <c r="L3739" s="49"/>
      <c r="M3739" s="49"/>
      <c r="N3739" s="49"/>
      <c r="O3739" s="49"/>
    </row>
    <row r="3740" spans="2:16" ht="15" x14ac:dyDescent="0.2">
      <c r="B3740" s="38"/>
      <c r="C3740" s="49"/>
      <c r="D3740" s="49"/>
      <c r="E3740" s="49"/>
      <c r="F3740" s="49"/>
      <c r="G3740" s="49"/>
      <c r="H3740" s="49"/>
      <c r="I3740" s="49"/>
      <c r="J3740" s="49"/>
      <c r="K3740" s="49"/>
      <c r="L3740" s="49"/>
      <c r="M3740" s="49"/>
      <c r="N3740" s="49"/>
      <c r="O3740" s="49"/>
    </row>
    <row r="3741" spans="2:16" ht="15" x14ac:dyDescent="0.2">
      <c r="B3741" s="38"/>
      <c r="C3741" s="49"/>
      <c r="D3741" s="49"/>
      <c r="E3741" s="49"/>
      <c r="F3741" s="49"/>
      <c r="G3741" s="49"/>
      <c r="H3741" s="49"/>
      <c r="I3741" s="49"/>
      <c r="J3741" s="49"/>
      <c r="K3741" s="49"/>
      <c r="L3741" s="49"/>
      <c r="M3741" s="49"/>
      <c r="N3741" s="49"/>
      <c r="O3741" s="49"/>
    </row>
    <row r="3742" spans="2:16" ht="15" x14ac:dyDescent="0.2">
      <c r="B3742" s="38"/>
      <c r="C3742" s="49"/>
      <c r="D3742" s="49"/>
      <c r="E3742" s="49"/>
      <c r="F3742" s="49"/>
      <c r="G3742" s="49"/>
      <c r="H3742" s="49"/>
      <c r="I3742" s="49"/>
      <c r="J3742" s="49"/>
      <c r="K3742" s="49"/>
      <c r="L3742" s="49"/>
      <c r="M3742" s="49"/>
      <c r="N3742" s="49"/>
      <c r="O3742" s="49"/>
    </row>
    <row r="3743" spans="2:16" ht="15" x14ac:dyDescent="0.2">
      <c r="B3743" s="38"/>
      <c r="C3743" s="49"/>
      <c r="D3743" s="49"/>
      <c r="E3743" s="49"/>
      <c r="F3743" s="49"/>
      <c r="G3743" s="49"/>
      <c r="H3743" s="49"/>
      <c r="I3743" s="49"/>
      <c r="J3743" s="49"/>
      <c r="K3743" s="49"/>
      <c r="L3743" s="49"/>
      <c r="M3743" s="49"/>
      <c r="N3743" s="49"/>
      <c r="O3743" s="49"/>
    </row>
    <row r="3744" spans="2:16" ht="15" x14ac:dyDescent="0.2">
      <c r="B3744" s="38"/>
      <c r="C3744" s="49"/>
      <c r="D3744" s="49"/>
      <c r="E3744" s="49"/>
      <c r="F3744" s="49"/>
      <c r="G3744" s="49"/>
      <c r="H3744" s="49"/>
      <c r="I3744" s="49"/>
      <c r="J3744" s="49"/>
      <c r="K3744" s="49"/>
      <c r="L3744" s="49"/>
      <c r="M3744" s="49"/>
      <c r="N3744" s="49"/>
      <c r="O3744" s="49"/>
    </row>
    <row r="3745" spans="2:16" ht="15" x14ac:dyDescent="0.2">
      <c r="B3745" s="38"/>
      <c r="C3745" s="49"/>
      <c r="D3745" s="49"/>
      <c r="E3745" s="49"/>
      <c r="F3745" s="49"/>
      <c r="G3745" s="49"/>
      <c r="H3745" s="49"/>
      <c r="I3745" s="49"/>
      <c r="J3745" s="49"/>
      <c r="K3745" s="49"/>
      <c r="L3745" s="49"/>
      <c r="M3745" s="49"/>
      <c r="N3745" s="49"/>
      <c r="O3745" s="49"/>
    </row>
    <row r="3746" spans="2:16" ht="15" x14ac:dyDescent="0.2">
      <c r="B3746" s="38"/>
      <c r="C3746" s="49"/>
      <c r="D3746" s="49"/>
      <c r="E3746" s="49"/>
      <c r="F3746" s="49"/>
      <c r="G3746" s="49"/>
      <c r="H3746" s="49"/>
      <c r="I3746" s="49"/>
      <c r="J3746" s="49"/>
      <c r="K3746" s="49"/>
      <c r="L3746" s="49"/>
      <c r="M3746" s="49"/>
      <c r="N3746" s="49"/>
      <c r="O3746" s="49"/>
    </row>
    <row r="3747" spans="2:16" ht="15" x14ac:dyDescent="0.2">
      <c r="B3747" s="38"/>
      <c r="C3747" s="49"/>
      <c r="D3747" s="49"/>
      <c r="E3747" s="49"/>
      <c r="F3747" s="49"/>
      <c r="G3747" s="49"/>
      <c r="H3747" s="49"/>
      <c r="I3747" s="49"/>
      <c r="J3747" s="49"/>
      <c r="K3747" s="49"/>
      <c r="L3747" s="49"/>
      <c r="M3747" s="49"/>
      <c r="N3747" s="49"/>
      <c r="O3747" s="49"/>
    </row>
    <row r="3748" spans="2:16" ht="15" x14ac:dyDescent="0.2">
      <c r="B3748" s="38"/>
      <c r="C3748" s="49"/>
      <c r="D3748" s="49"/>
      <c r="E3748" s="49"/>
      <c r="F3748" s="49"/>
      <c r="G3748" s="49"/>
      <c r="H3748" s="49"/>
      <c r="I3748" s="49"/>
      <c r="J3748" s="49"/>
      <c r="K3748" s="49"/>
      <c r="L3748" s="49"/>
      <c r="M3748" s="49"/>
      <c r="N3748" s="49"/>
      <c r="O3748" s="49"/>
    </row>
    <row r="3749" spans="2:16" ht="15" x14ac:dyDescent="0.2">
      <c r="B3749" s="38"/>
      <c r="C3749" s="49"/>
      <c r="D3749" s="49"/>
      <c r="E3749" s="49"/>
      <c r="F3749" s="49"/>
      <c r="G3749" s="49"/>
      <c r="H3749" s="49"/>
      <c r="I3749" s="49"/>
      <c r="J3749" s="49"/>
      <c r="K3749" s="49"/>
      <c r="L3749" s="49"/>
      <c r="M3749" s="49"/>
      <c r="N3749" s="49"/>
      <c r="O3749" s="49"/>
    </row>
    <row r="3750" spans="2:16" ht="15" x14ac:dyDescent="0.2">
      <c r="B3750" s="38"/>
      <c r="C3750" s="49"/>
      <c r="D3750" s="49"/>
      <c r="E3750" s="49"/>
      <c r="F3750" s="49"/>
      <c r="G3750" s="49"/>
      <c r="H3750" s="49"/>
      <c r="I3750" s="49"/>
      <c r="J3750" s="49"/>
      <c r="K3750" s="49"/>
      <c r="L3750" s="49"/>
      <c r="M3750" s="49"/>
      <c r="N3750" s="49"/>
      <c r="O3750" s="49"/>
    </row>
    <row r="3751" spans="2:16" ht="15" x14ac:dyDescent="0.2">
      <c r="B3751" s="38"/>
      <c r="C3751" s="49"/>
      <c r="D3751" s="49"/>
      <c r="E3751" s="49"/>
      <c r="F3751" s="49"/>
      <c r="G3751" s="49"/>
      <c r="H3751" s="49"/>
      <c r="I3751" s="49"/>
      <c r="J3751" s="49"/>
      <c r="K3751" s="49"/>
      <c r="L3751" s="49"/>
      <c r="M3751" s="49"/>
      <c r="N3751" s="49"/>
      <c r="O3751" s="49"/>
    </row>
    <row r="3752" spans="2:16" ht="15" x14ac:dyDescent="0.2">
      <c r="B3752" s="38"/>
      <c r="C3752" s="49"/>
      <c r="D3752" s="49"/>
      <c r="E3752" s="49"/>
      <c r="F3752" s="49"/>
      <c r="G3752" s="49"/>
      <c r="H3752" s="49"/>
      <c r="I3752" s="49"/>
      <c r="J3752" s="49"/>
      <c r="K3752" s="49"/>
      <c r="L3752" s="49"/>
      <c r="M3752" s="49"/>
      <c r="N3752" s="49"/>
      <c r="O3752" s="49"/>
    </row>
    <row r="3753" spans="2:16" ht="15" x14ac:dyDescent="0.2">
      <c r="B3753" s="38"/>
      <c r="C3753" s="49"/>
      <c r="D3753" s="49"/>
      <c r="E3753" s="49"/>
      <c r="F3753" s="49"/>
      <c r="G3753" s="49"/>
      <c r="H3753" s="49"/>
      <c r="I3753" s="49"/>
      <c r="J3753" s="49"/>
      <c r="K3753" s="49"/>
      <c r="L3753" s="49"/>
      <c r="M3753" s="49"/>
      <c r="N3753" s="49"/>
      <c r="O3753" s="49"/>
    </row>
    <row r="3754" spans="2:16" ht="15" x14ac:dyDescent="0.2">
      <c r="B3754" s="38"/>
      <c r="C3754" s="49"/>
      <c r="D3754" s="49"/>
      <c r="E3754" s="49"/>
      <c r="F3754" s="49"/>
      <c r="G3754" s="49"/>
      <c r="H3754" s="49"/>
      <c r="I3754" s="49"/>
      <c r="J3754" s="49"/>
      <c r="K3754" s="49"/>
      <c r="L3754" s="49"/>
      <c r="M3754" s="49"/>
      <c r="N3754" s="49"/>
      <c r="O3754" s="49"/>
    </row>
    <row r="3755" spans="2:16" ht="15" x14ac:dyDescent="0.2">
      <c r="B3755" s="38"/>
      <c r="C3755" s="49"/>
      <c r="D3755" s="49"/>
      <c r="E3755" s="49"/>
      <c r="F3755" s="49"/>
      <c r="G3755" s="49"/>
      <c r="H3755" s="49"/>
      <c r="I3755" s="49"/>
      <c r="J3755" s="49"/>
      <c r="K3755" s="49"/>
      <c r="L3755" s="49"/>
      <c r="M3755" s="49"/>
      <c r="N3755" s="49"/>
      <c r="O3755" s="49"/>
    </row>
    <row r="3756" spans="2:16" ht="15" x14ac:dyDescent="0.2">
      <c r="B3756" s="38"/>
      <c r="C3756" s="49"/>
      <c r="D3756" s="49"/>
      <c r="E3756" s="49"/>
      <c r="F3756" s="49"/>
      <c r="G3756" s="49"/>
      <c r="H3756" s="49"/>
      <c r="I3756" s="49"/>
      <c r="J3756" s="49"/>
      <c r="K3756" s="49"/>
      <c r="L3756" s="49"/>
      <c r="M3756" s="49"/>
      <c r="N3756" s="49"/>
      <c r="O3756" s="49"/>
    </row>
    <row r="3757" spans="2:16" ht="18" x14ac:dyDescent="0.25">
      <c r="B3757" s="332" t="s">
        <v>441</v>
      </c>
      <c r="C3757" s="49"/>
      <c r="D3757" s="49"/>
      <c r="E3757" s="49"/>
      <c r="F3757" s="49"/>
      <c r="G3757" s="49"/>
      <c r="H3757" s="49"/>
      <c r="I3757" s="49"/>
      <c r="J3757" s="49"/>
      <c r="K3757" s="49"/>
      <c r="L3757" s="49"/>
      <c r="M3757" s="49"/>
      <c r="N3757" s="49"/>
      <c r="O3757" s="49"/>
    </row>
    <row r="3758" spans="2:16" ht="15" x14ac:dyDescent="0.2">
      <c r="B3758" s="38"/>
    </row>
    <row r="3759" spans="2:16" ht="15" x14ac:dyDescent="0.2">
      <c r="B3759" s="38" t="s">
        <v>418</v>
      </c>
      <c r="C3759" s="11">
        <v>3</v>
      </c>
      <c r="D3759" s="11">
        <v>4</v>
      </c>
      <c r="E3759" s="11">
        <v>5</v>
      </c>
      <c r="F3759" s="11">
        <v>6</v>
      </c>
      <c r="G3759" s="11">
        <v>7</v>
      </c>
      <c r="H3759" s="11">
        <v>8</v>
      </c>
      <c r="I3759" s="11">
        <v>9</v>
      </c>
      <c r="J3759" s="11">
        <v>10</v>
      </c>
      <c r="K3759" s="11">
        <v>11</v>
      </c>
      <c r="L3759" s="11">
        <v>12</v>
      </c>
      <c r="M3759" s="11">
        <v>13</v>
      </c>
      <c r="N3759" s="11">
        <v>14</v>
      </c>
      <c r="O3759" s="11"/>
    </row>
    <row r="3760" spans="2:16" ht="32.25" thickBot="1" x14ac:dyDescent="0.25">
      <c r="B3760" s="82" t="s">
        <v>14</v>
      </c>
      <c r="C3760" s="83" t="s">
        <v>339</v>
      </c>
      <c r="D3760" s="83" t="s">
        <v>340</v>
      </c>
      <c r="E3760" s="83" t="s">
        <v>341</v>
      </c>
      <c r="F3760" s="83" t="s">
        <v>342</v>
      </c>
      <c r="G3760" s="83" t="s">
        <v>343</v>
      </c>
      <c r="H3760" s="83" t="s">
        <v>344</v>
      </c>
      <c r="I3760" s="83" t="s">
        <v>345</v>
      </c>
      <c r="J3760" s="83" t="s">
        <v>346</v>
      </c>
      <c r="K3760" s="83" t="s">
        <v>347</v>
      </c>
      <c r="L3760" s="83" t="s">
        <v>348</v>
      </c>
      <c r="M3760" s="83" t="s">
        <v>349</v>
      </c>
      <c r="N3760" s="83" t="s">
        <v>350</v>
      </c>
      <c r="O3760" s="96" t="s">
        <v>215</v>
      </c>
      <c r="P3760" s="96" t="s">
        <v>214</v>
      </c>
    </row>
    <row r="3761" spans="1:16" ht="15" x14ac:dyDescent="0.25">
      <c r="B3761" s="379" t="s">
        <v>354</v>
      </c>
      <c r="C3761" s="407">
        <v>52581632.499999531</v>
      </c>
      <c r="D3761" s="407">
        <v>53191057.309999876</v>
      </c>
      <c r="E3761" s="407">
        <v>49423701.439999953</v>
      </c>
      <c r="F3761" s="407">
        <v>23401312.28999975</v>
      </c>
      <c r="G3761" s="407">
        <v>20469550.220000021</v>
      </c>
      <c r="H3761" s="407">
        <v>24654352.029999994</v>
      </c>
      <c r="I3761" s="407">
        <v>26064497.650000058</v>
      </c>
      <c r="J3761" s="407">
        <v>29385075.760000002</v>
      </c>
      <c r="K3761" s="407">
        <v>33117882.989999831</v>
      </c>
      <c r="L3761" s="407">
        <v>36250035.599999659</v>
      </c>
      <c r="M3761" s="407">
        <v>44086036.150000043</v>
      </c>
      <c r="N3761" s="407">
        <v>50062886.340000212</v>
      </c>
      <c r="O3761" s="460">
        <v>36890668.35666658</v>
      </c>
      <c r="P3761" s="395">
        <v>0.29837237624341123</v>
      </c>
    </row>
    <row r="3762" spans="1:16" ht="15" x14ac:dyDescent="0.25">
      <c r="B3762" s="379" t="s">
        <v>352</v>
      </c>
      <c r="C3762" s="407">
        <v>34858588.799999967</v>
      </c>
      <c r="D3762" s="407">
        <v>34459986.290000111</v>
      </c>
      <c r="E3762" s="407">
        <v>27483391.319999959</v>
      </c>
      <c r="F3762" s="407">
        <v>13917914.470000021</v>
      </c>
      <c r="G3762" s="407">
        <v>16543750.119999981</v>
      </c>
      <c r="H3762" s="407">
        <v>20791063.02</v>
      </c>
      <c r="I3762" s="407">
        <v>21655997.18999999</v>
      </c>
      <c r="J3762" s="407">
        <v>22751912.400000025</v>
      </c>
      <c r="K3762" s="407">
        <v>25435181.040000036</v>
      </c>
      <c r="L3762" s="407">
        <v>28165708.819999974</v>
      </c>
      <c r="M3762" s="407">
        <v>33854536.779999971</v>
      </c>
      <c r="N3762" s="407">
        <v>30960280.419999976</v>
      </c>
      <c r="O3762" s="460">
        <v>25906525.889166664</v>
      </c>
      <c r="P3762" s="395">
        <v>0.20953243825861034</v>
      </c>
    </row>
    <row r="3763" spans="1:16" ht="15" x14ac:dyDescent="0.25">
      <c r="B3763" s="379" t="s">
        <v>24</v>
      </c>
      <c r="C3763" s="407">
        <v>31269640.149999984</v>
      </c>
      <c r="D3763" s="407">
        <v>30392544.75999999</v>
      </c>
      <c r="E3763" s="407">
        <v>29494473.179999936</v>
      </c>
      <c r="F3763" s="407">
        <v>14936962.130000019</v>
      </c>
      <c r="G3763" s="407">
        <v>9378366.3299999591</v>
      </c>
      <c r="H3763" s="407">
        <v>17369597.899999954</v>
      </c>
      <c r="I3763" s="407">
        <v>18312391.779999949</v>
      </c>
      <c r="J3763" s="407">
        <v>19447674.460000016</v>
      </c>
      <c r="K3763" s="407">
        <v>21494883.52</v>
      </c>
      <c r="L3763" s="407">
        <v>23438609.110000033</v>
      </c>
      <c r="M3763" s="407">
        <v>25833243.609999917</v>
      </c>
      <c r="N3763" s="407">
        <v>30813743.610000025</v>
      </c>
      <c r="O3763" s="460">
        <v>22681844.211666647</v>
      </c>
      <c r="P3763" s="395">
        <v>0.1834511559830509</v>
      </c>
    </row>
    <row r="3764" spans="1:16" ht="15" x14ac:dyDescent="0.25">
      <c r="A3764" s="44"/>
      <c r="B3764" s="109" t="s">
        <v>353</v>
      </c>
      <c r="C3764" s="109">
        <v>19119802.059999973</v>
      </c>
      <c r="D3764" s="109">
        <v>18452380.759999949</v>
      </c>
      <c r="E3764" s="109">
        <v>13887241.409999983</v>
      </c>
      <c r="F3764" s="109">
        <v>7097235.6899999948</v>
      </c>
      <c r="G3764" s="109">
        <v>8209242.7800000114</v>
      </c>
      <c r="H3764" s="109">
        <v>10034359.479999993</v>
      </c>
      <c r="I3764" s="109">
        <v>10434836.609999985</v>
      </c>
      <c r="J3764" s="109">
        <v>11637724.51</v>
      </c>
      <c r="K3764" s="109">
        <v>12698596.779999979</v>
      </c>
      <c r="L3764" s="109">
        <v>14480520.920000024</v>
      </c>
      <c r="M3764" s="109">
        <v>17328061.400000021</v>
      </c>
      <c r="N3764" s="109">
        <v>15481800.669999996</v>
      </c>
      <c r="O3764" s="236">
        <v>13238483.589166658</v>
      </c>
      <c r="P3764" s="105">
        <v>0.10707308873262114</v>
      </c>
    </row>
    <row r="3765" spans="1:16" ht="15" x14ac:dyDescent="0.25">
      <c r="B3765" s="44" t="s">
        <v>351</v>
      </c>
      <c r="C3765" s="109">
        <v>17658487.620000008</v>
      </c>
      <c r="D3765" s="109">
        <v>16970103.419999983</v>
      </c>
      <c r="E3765" s="109">
        <v>13090879.779999999</v>
      </c>
      <c r="F3765" s="109">
        <v>5613013.990000003</v>
      </c>
      <c r="G3765" s="109">
        <v>6681908.5900000008</v>
      </c>
      <c r="H3765" s="109">
        <v>8203199.9699999867</v>
      </c>
      <c r="I3765" s="109">
        <v>8602307.1199999899</v>
      </c>
      <c r="J3765" s="109">
        <v>9744160.3700000085</v>
      </c>
      <c r="K3765" s="109">
        <v>11700903.049999999</v>
      </c>
      <c r="L3765" s="109">
        <v>12637677.450000001</v>
      </c>
      <c r="M3765" s="109">
        <v>15152414.079999985</v>
      </c>
      <c r="N3765" s="109">
        <v>13369682.269999977</v>
      </c>
      <c r="O3765" s="236">
        <v>11618728.142499996</v>
      </c>
      <c r="P3765" s="105">
        <v>9.3972478115253361E-2</v>
      </c>
    </row>
    <row r="3766" spans="1:16" ht="15" x14ac:dyDescent="0.25">
      <c r="B3766" s="44" t="s">
        <v>18</v>
      </c>
      <c r="C3766" s="109">
        <v>9443660.3499999996</v>
      </c>
      <c r="D3766" s="109">
        <v>9595556.1499999911</v>
      </c>
      <c r="E3766" s="109">
        <v>7952859.3799999822</v>
      </c>
      <c r="F3766" s="109">
        <v>3666942.439999993</v>
      </c>
      <c r="G3766" s="109">
        <v>4203040.0900000157</v>
      </c>
      <c r="H3766" s="109">
        <v>5281091.8899999987</v>
      </c>
      <c r="I3766" s="109">
        <v>5663585.2500000009</v>
      </c>
      <c r="J3766" s="109">
        <v>6247161.9500000058</v>
      </c>
      <c r="K3766" s="109">
        <v>6816027.9800000163</v>
      </c>
      <c r="L3766" s="109">
        <v>7928060.4200000204</v>
      </c>
      <c r="M3766" s="109">
        <v>9680200.9800000023</v>
      </c>
      <c r="N3766" s="109">
        <v>8555607.0399999898</v>
      </c>
      <c r="O3766" s="236">
        <v>7086149.493333335</v>
      </c>
      <c r="P3766" s="105">
        <v>5.7312902067816043E-2</v>
      </c>
    </row>
    <row r="3767" spans="1:16" ht="15" x14ac:dyDescent="0.25">
      <c r="B3767" s="379" t="s">
        <v>21</v>
      </c>
      <c r="C3767" s="407">
        <v>4392356.2699999968</v>
      </c>
      <c r="D3767" s="407">
        <v>4337484.1400000053</v>
      </c>
      <c r="E3767" s="407">
        <v>3256451.3099999949</v>
      </c>
      <c r="F3767" s="407">
        <v>1426457.5799999989</v>
      </c>
      <c r="G3767" s="407">
        <v>1741356.999999997</v>
      </c>
      <c r="H3767" s="407">
        <v>2144791.6900000009</v>
      </c>
      <c r="I3767" s="407">
        <v>2204831.2399999998</v>
      </c>
      <c r="J3767" s="407">
        <v>2457204.5899999989</v>
      </c>
      <c r="K3767" s="407">
        <v>2770168.0300000003</v>
      </c>
      <c r="L3767" s="407">
        <v>3075558.370000008</v>
      </c>
      <c r="M3767" s="407">
        <v>3759006.9699999997</v>
      </c>
      <c r="N3767" s="407">
        <v>3296624.7400000021</v>
      </c>
      <c r="O3767" s="460">
        <v>2905190.9941666666</v>
      </c>
      <c r="P3767" s="395">
        <v>2.3497235994473935E-2</v>
      </c>
    </row>
    <row r="3768" spans="1:16" ht="15" x14ac:dyDescent="0.25">
      <c r="B3768" s="379" t="s">
        <v>17</v>
      </c>
      <c r="C3768" s="407">
        <v>1857818.0900000064</v>
      </c>
      <c r="D3768" s="407">
        <v>2197792.989999996</v>
      </c>
      <c r="E3768" s="407">
        <v>1739432.9199999962</v>
      </c>
      <c r="F3768" s="407">
        <v>573469.13</v>
      </c>
      <c r="G3768" s="407">
        <v>804008.78999999841</v>
      </c>
      <c r="H3768" s="407">
        <v>1082047.5500000005</v>
      </c>
      <c r="I3768" s="407">
        <v>1234818.7299999993</v>
      </c>
      <c r="J3768" s="407">
        <v>1271729.0299999982</v>
      </c>
      <c r="K3768" s="407">
        <v>1442007.9100000015</v>
      </c>
      <c r="L3768" s="407">
        <v>1757490.7500000072</v>
      </c>
      <c r="M3768" s="407">
        <v>2241758.5900000045</v>
      </c>
      <c r="N3768" s="407">
        <v>1884776.5499999968</v>
      </c>
      <c r="O3768" s="460">
        <v>1507262.5858333337</v>
      </c>
      <c r="P3768" s="395">
        <v>1.2190766375112573E-2</v>
      </c>
    </row>
    <row r="3769" spans="1:16" ht="15" x14ac:dyDescent="0.25">
      <c r="B3769" s="379" t="s">
        <v>20</v>
      </c>
      <c r="C3769" s="407">
        <v>1240002.5000000005</v>
      </c>
      <c r="D3769" s="407">
        <v>1203897.0399999998</v>
      </c>
      <c r="E3769" s="407">
        <v>1085841.6699999992</v>
      </c>
      <c r="F3769" s="407">
        <v>624184.90000000072</v>
      </c>
      <c r="G3769" s="407">
        <v>601802.89999999944</v>
      </c>
      <c r="H3769" s="407">
        <v>717514.16999999993</v>
      </c>
      <c r="I3769" s="407">
        <v>788334.02999999921</v>
      </c>
      <c r="J3769" s="407">
        <v>780189.87000000116</v>
      </c>
      <c r="K3769" s="407">
        <v>933979.95000000065</v>
      </c>
      <c r="L3769" s="407">
        <v>998373.08999999973</v>
      </c>
      <c r="M3769" s="407">
        <v>1090884.1299999999</v>
      </c>
      <c r="N3769" s="407">
        <v>1231638.9599999993</v>
      </c>
      <c r="O3769" s="460">
        <v>941386.93416666659</v>
      </c>
      <c r="P3769" s="395">
        <v>7.6139541250964905E-3</v>
      </c>
    </row>
    <row r="3770" spans="1:16" ht="15" x14ac:dyDescent="0.25">
      <c r="B3770" s="379" t="s">
        <v>23</v>
      </c>
      <c r="C3770" s="407">
        <v>478294.10000000033</v>
      </c>
      <c r="D3770" s="407">
        <v>439181.34999999974</v>
      </c>
      <c r="E3770" s="407">
        <v>375153.67000000016</v>
      </c>
      <c r="F3770" s="407">
        <v>128992.22999999991</v>
      </c>
      <c r="G3770" s="407">
        <v>228355.71000000011</v>
      </c>
      <c r="H3770" s="407">
        <v>268784.92999999964</v>
      </c>
      <c r="I3770" s="407">
        <v>247189.46000000008</v>
      </c>
      <c r="J3770" s="407">
        <v>274622.93000000023</v>
      </c>
      <c r="K3770" s="407">
        <v>330679.83000000007</v>
      </c>
      <c r="L3770" s="407">
        <v>435555.39000000036</v>
      </c>
      <c r="M3770" s="407">
        <v>514247.97000000044</v>
      </c>
      <c r="N3770" s="407">
        <v>484641.43000000011</v>
      </c>
      <c r="O3770" s="460">
        <v>350474.91666666674</v>
      </c>
      <c r="P3770" s="395">
        <v>2.8346473066988361E-3</v>
      </c>
    </row>
    <row r="3771" spans="1:16" ht="15" x14ac:dyDescent="0.25">
      <c r="B3771" s="379" t="s">
        <v>22</v>
      </c>
      <c r="C3771" s="407">
        <v>394845.55</v>
      </c>
      <c r="D3771" s="407">
        <v>377811.72999999992</v>
      </c>
      <c r="E3771" s="407">
        <v>241505.87999999992</v>
      </c>
      <c r="F3771" s="407">
        <v>141148.18999999994</v>
      </c>
      <c r="G3771" s="407">
        <v>173024.4499999999</v>
      </c>
      <c r="H3771" s="407">
        <v>205528.62999999998</v>
      </c>
      <c r="I3771" s="407">
        <v>197740.02</v>
      </c>
      <c r="J3771" s="407">
        <v>266466.96999999997</v>
      </c>
      <c r="K3771" s="407">
        <v>358493.05</v>
      </c>
      <c r="L3771" s="407">
        <v>403553.40999999992</v>
      </c>
      <c r="M3771" s="407">
        <v>471458.24000000005</v>
      </c>
      <c r="N3771" s="407">
        <v>427174.55000000005</v>
      </c>
      <c r="O3771" s="460">
        <v>304895.8891666666</v>
      </c>
      <c r="P3771" s="395">
        <v>2.4660033284831027E-3</v>
      </c>
    </row>
    <row r="3772" spans="1:16" ht="15" x14ac:dyDescent="0.25">
      <c r="B3772" s="379" t="s">
        <v>16</v>
      </c>
      <c r="C3772" s="407">
        <v>262110.58000000002</v>
      </c>
      <c r="D3772" s="407">
        <v>236428.96000000002</v>
      </c>
      <c r="E3772" s="407">
        <v>228020.37999999998</v>
      </c>
      <c r="F3772" s="407">
        <v>91717.750000000058</v>
      </c>
      <c r="G3772" s="407">
        <v>108051.10999999997</v>
      </c>
      <c r="H3772" s="407">
        <v>134380.10999999996</v>
      </c>
      <c r="I3772" s="407">
        <v>157617.75000000006</v>
      </c>
      <c r="J3772" s="407">
        <v>144724.64999999997</v>
      </c>
      <c r="K3772" s="407">
        <v>190775.12000000002</v>
      </c>
      <c r="L3772" s="407">
        <v>172475.80999999997</v>
      </c>
      <c r="M3772" s="407">
        <v>220153.98000000004</v>
      </c>
      <c r="N3772" s="407">
        <v>202519.78999999986</v>
      </c>
      <c r="O3772" s="460">
        <v>179081.33250000002</v>
      </c>
      <c r="P3772" s="395">
        <v>1.4484129753969469E-3</v>
      </c>
    </row>
    <row r="3773" spans="1:16" ht="15" x14ac:dyDescent="0.25">
      <c r="B3773" s="379" t="s">
        <v>19</v>
      </c>
      <c r="C3773" s="407">
        <v>35778.300000000017</v>
      </c>
      <c r="D3773" s="407">
        <v>46806.25</v>
      </c>
      <c r="E3773" s="407">
        <v>27420.89</v>
      </c>
      <c r="F3773" s="407">
        <v>15230.159999999996</v>
      </c>
      <c r="G3773" s="407">
        <v>14192.96</v>
      </c>
      <c r="H3773" s="407">
        <v>16378.359999999997</v>
      </c>
      <c r="I3773" s="407">
        <v>25150.749999999996</v>
      </c>
      <c r="J3773" s="407">
        <v>16655.710000000003</v>
      </c>
      <c r="K3773" s="407">
        <v>29052.710000000006</v>
      </c>
      <c r="L3773" s="407">
        <v>26021.820000000003</v>
      </c>
      <c r="M3773" s="407">
        <v>47647.13</v>
      </c>
      <c r="N3773" s="407">
        <v>47647.129999999983</v>
      </c>
      <c r="O3773" s="460">
        <v>28998.514166666664</v>
      </c>
      <c r="P3773" s="395">
        <v>2.3454049397489364E-4</v>
      </c>
    </row>
    <row r="3774" spans="1:16" ht="15" x14ac:dyDescent="0.25">
      <c r="B3774" s="379" t="s">
        <v>25</v>
      </c>
      <c r="C3774" s="407">
        <v>0</v>
      </c>
      <c r="D3774" s="407">
        <v>0</v>
      </c>
      <c r="E3774" s="407">
        <v>0</v>
      </c>
      <c r="F3774" s="407">
        <v>0</v>
      </c>
      <c r="G3774" s="407">
        <v>0</v>
      </c>
      <c r="H3774" s="407">
        <v>0</v>
      </c>
      <c r="I3774" s="407">
        <v>0</v>
      </c>
      <c r="J3774" s="407">
        <v>0</v>
      </c>
      <c r="K3774" s="407">
        <v>0</v>
      </c>
      <c r="L3774" s="407">
        <v>0</v>
      </c>
      <c r="M3774" s="407">
        <v>0</v>
      </c>
      <c r="N3774" s="407">
        <v>0</v>
      </c>
      <c r="O3774" s="460">
        <v>0</v>
      </c>
      <c r="P3774" s="395">
        <v>0</v>
      </c>
    </row>
    <row r="3775" spans="1:16" ht="15" x14ac:dyDescent="0.25">
      <c r="B3775" s="379" t="s">
        <v>26</v>
      </c>
      <c r="C3775" s="407"/>
      <c r="D3775" s="407"/>
      <c r="E3775" s="407"/>
      <c r="F3775" s="407"/>
      <c r="G3775" s="407"/>
      <c r="H3775" s="407"/>
      <c r="I3775" s="407"/>
      <c r="J3775" s="407"/>
      <c r="K3775" s="407"/>
      <c r="L3775" s="407"/>
      <c r="M3775" s="407"/>
      <c r="N3775" s="407"/>
      <c r="O3775" s="460"/>
      <c r="P3775" s="395">
        <v>0</v>
      </c>
    </row>
    <row r="3776" spans="1:16" ht="16.5" thickBot="1" x14ac:dyDescent="0.3">
      <c r="B3776" s="101" t="s">
        <v>0</v>
      </c>
      <c r="C3776" s="139">
        <v>173593016.8699995</v>
      </c>
      <c r="D3776" s="139">
        <v>171901031.14999995</v>
      </c>
      <c r="E3776" s="139">
        <v>148286373.22999975</v>
      </c>
      <c r="F3776" s="139">
        <v>71634580.949999779</v>
      </c>
      <c r="G3776" s="139">
        <v>69156651.049999982</v>
      </c>
      <c r="H3776" s="139">
        <v>90903089.729999915</v>
      </c>
      <c r="I3776" s="139">
        <v>95589297.579999968</v>
      </c>
      <c r="J3776" s="139">
        <v>104425303.20000006</v>
      </c>
      <c r="K3776" s="139">
        <v>117318631.95999984</v>
      </c>
      <c r="L3776" s="139">
        <v>129769640.95999971</v>
      </c>
      <c r="M3776" s="139">
        <v>154279650.00999993</v>
      </c>
      <c r="N3776" s="139">
        <v>156819023.50000018</v>
      </c>
      <c r="O3776" s="139">
        <v>123639690.84916657</v>
      </c>
      <c r="P3776" s="126">
        <v>0.99999999999999978</v>
      </c>
    </row>
    <row r="3777" spans="2:15" ht="15" x14ac:dyDescent="0.2">
      <c r="B3777" s="38"/>
      <c r="C3777" s="49"/>
      <c r="D3777" s="49"/>
      <c r="E3777" s="49"/>
      <c r="F3777" s="49"/>
      <c r="G3777" s="49"/>
      <c r="H3777" s="49"/>
      <c r="I3777" s="49"/>
      <c r="J3777" s="49"/>
      <c r="K3777" s="49"/>
      <c r="L3777" s="49"/>
      <c r="M3777" s="49"/>
      <c r="N3777" s="49"/>
      <c r="O3777" s="11">
        <v>123639690.84916686</v>
      </c>
    </row>
    <row r="3778" spans="2:15" ht="15" x14ac:dyDescent="0.2">
      <c r="B3778" s="38"/>
      <c r="C3778" s="49"/>
      <c r="D3778" s="49"/>
      <c r="E3778" s="49"/>
      <c r="F3778" s="49"/>
      <c r="G3778" s="49"/>
      <c r="H3778" s="49"/>
      <c r="I3778" s="49"/>
      <c r="J3778" s="49"/>
      <c r="K3778" s="49"/>
      <c r="L3778" s="49"/>
      <c r="M3778" s="49"/>
      <c r="N3778" s="49"/>
      <c r="O3778" s="49"/>
    </row>
    <row r="3779" spans="2:15" ht="15" x14ac:dyDescent="0.2">
      <c r="B3779" s="38"/>
      <c r="C3779" s="49"/>
      <c r="D3779" s="49"/>
      <c r="E3779" s="49"/>
      <c r="F3779" s="49"/>
      <c r="G3779" s="49"/>
      <c r="H3779" s="49"/>
      <c r="I3779" s="49"/>
      <c r="J3779" s="49"/>
      <c r="K3779" s="49"/>
      <c r="L3779" s="49"/>
      <c r="M3779" s="49"/>
      <c r="N3779" s="49"/>
      <c r="O3779" s="49"/>
    </row>
    <row r="3780" spans="2:15" ht="15" x14ac:dyDescent="0.2">
      <c r="B3780" s="38"/>
      <c r="C3780" s="49"/>
      <c r="D3780" s="49"/>
      <c r="E3780" s="49"/>
      <c r="F3780" s="49"/>
      <c r="G3780" s="49"/>
      <c r="H3780" s="49"/>
      <c r="I3780" s="49"/>
      <c r="J3780" s="49"/>
      <c r="K3780" s="49"/>
      <c r="L3780" s="49"/>
      <c r="M3780" s="49"/>
      <c r="N3780" s="49"/>
      <c r="O3780" s="49"/>
    </row>
    <row r="3781" spans="2:15" ht="15" x14ac:dyDescent="0.2">
      <c r="B3781" s="38"/>
      <c r="C3781" s="49"/>
      <c r="D3781" s="49"/>
      <c r="E3781" s="49"/>
      <c r="F3781" s="49"/>
      <c r="G3781" s="49"/>
      <c r="H3781" s="49"/>
      <c r="I3781" s="49"/>
      <c r="J3781" s="49"/>
      <c r="K3781" s="49"/>
      <c r="L3781" s="49"/>
      <c r="M3781" s="49"/>
      <c r="N3781" s="49"/>
      <c r="O3781" s="49"/>
    </row>
    <row r="3782" spans="2:15" ht="15" x14ac:dyDescent="0.2">
      <c r="B3782" s="38"/>
      <c r="C3782" s="49"/>
      <c r="D3782" s="49"/>
      <c r="E3782" s="49"/>
      <c r="F3782" s="49"/>
      <c r="G3782" s="49"/>
      <c r="H3782" s="49"/>
      <c r="I3782" s="49"/>
      <c r="J3782" s="49"/>
      <c r="K3782" s="49"/>
      <c r="L3782" s="49"/>
      <c r="M3782" s="49"/>
      <c r="N3782" s="49"/>
      <c r="O3782" s="49"/>
    </row>
    <row r="3783" spans="2:15" ht="15" x14ac:dyDescent="0.2">
      <c r="B3783" s="38"/>
      <c r="C3783" s="49"/>
      <c r="D3783" s="49"/>
      <c r="E3783" s="49"/>
      <c r="F3783" s="49"/>
      <c r="G3783" s="49"/>
      <c r="H3783" s="49"/>
      <c r="I3783" s="49"/>
      <c r="J3783" s="49"/>
      <c r="K3783" s="49"/>
      <c r="L3783" s="49"/>
      <c r="M3783" s="49"/>
      <c r="N3783" s="49"/>
      <c r="O3783" s="49"/>
    </row>
    <row r="3784" spans="2:15" ht="15" x14ac:dyDescent="0.2">
      <c r="B3784" s="38"/>
      <c r="C3784" s="49"/>
      <c r="D3784" s="49"/>
      <c r="E3784" s="49"/>
      <c r="F3784" s="49"/>
      <c r="G3784" s="49"/>
      <c r="H3784" s="49"/>
      <c r="I3784" s="49"/>
      <c r="J3784" s="49"/>
      <c r="K3784" s="49"/>
      <c r="L3784" s="49"/>
      <c r="M3784" s="49"/>
      <c r="N3784" s="49"/>
      <c r="O3784" s="49"/>
    </row>
    <row r="3785" spans="2:15" ht="15" x14ac:dyDescent="0.2">
      <c r="B3785" s="38"/>
      <c r="C3785" s="49"/>
      <c r="D3785" s="49"/>
      <c r="E3785" s="49"/>
      <c r="F3785" s="49"/>
      <c r="G3785" s="49"/>
      <c r="H3785" s="49"/>
      <c r="I3785" s="49"/>
      <c r="J3785" s="49"/>
      <c r="K3785" s="49"/>
      <c r="L3785" s="49"/>
      <c r="M3785" s="49"/>
      <c r="N3785" s="49"/>
      <c r="O3785" s="49"/>
    </row>
    <row r="3786" spans="2:15" ht="15" x14ac:dyDescent="0.2">
      <c r="B3786" s="38"/>
      <c r="C3786" s="49"/>
      <c r="D3786" s="49"/>
      <c r="E3786" s="49"/>
      <c r="F3786" s="49"/>
      <c r="G3786" s="49"/>
      <c r="H3786" s="49"/>
      <c r="I3786" s="49"/>
      <c r="J3786" s="49"/>
      <c r="K3786" s="49"/>
      <c r="L3786" s="49"/>
      <c r="M3786" s="49"/>
      <c r="N3786" s="49"/>
      <c r="O3786" s="49"/>
    </row>
    <row r="3787" spans="2:15" ht="15" x14ac:dyDescent="0.2">
      <c r="B3787" s="38"/>
      <c r="C3787" s="49"/>
      <c r="D3787" s="49"/>
      <c r="E3787" s="49"/>
      <c r="F3787" s="49"/>
      <c r="G3787" s="49"/>
      <c r="H3787" s="49"/>
      <c r="I3787" s="49"/>
      <c r="J3787" s="49"/>
      <c r="K3787" s="49"/>
      <c r="L3787" s="49"/>
      <c r="M3787" s="49"/>
      <c r="N3787" s="49"/>
      <c r="O3787" s="49"/>
    </row>
    <row r="3788" spans="2:15" ht="15" x14ac:dyDescent="0.2">
      <c r="B3788" s="38"/>
      <c r="C3788" s="49"/>
      <c r="D3788" s="49"/>
      <c r="E3788" s="49"/>
      <c r="F3788" s="49"/>
      <c r="G3788" s="49"/>
      <c r="H3788" s="49"/>
      <c r="I3788" s="49"/>
      <c r="J3788" s="49"/>
      <c r="K3788" s="49"/>
      <c r="L3788" s="49"/>
      <c r="M3788" s="49"/>
      <c r="N3788" s="49"/>
      <c r="O3788" s="49"/>
    </row>
    <row r="3789" spans="2:15" ht="15" x14ac:dyDescent="0.2">
      <c r="B3789" s="38"/>
      <c r="C3789" s="49"/>
      <c r="D3789" s="49"/>
      <c r="E3789" s="49"/>
      <c r="F3789" s="49"/>
      <c r="G3789" s="49"/>
      <c r="H3789" s="49"/>
      <c r="I3789" s="49"/>
      <c r="J3789" s="49"/>
      <c r="K3789" s="49"/>
      <c r="L3789" s="49"/>
      <c r="M3789" s="49"/>
      <c r="N3789" s="49"/>
      <c r="O3789" s="49"/>
    </row>
    <row r="3790" spans="2:15" ht="15" x14ac:dyDescent="0.2">
      <c r="B3790" s="38"/>
      <c r="C3790" s="49"/>
      <c r="D3790" s="49"/>
      <c r="E3790" s="49"/>
      <c r="F3790" s="49"/>
      <c r="G3790" s="49"/>
      <c r="H3790" s="49"/>
      <c r="I3790" s="49"/>
      <c r="J3790" s="49"/>
      <c r="K3790" s="49"/>
      <c r="L3790" s="49"/>
      <c r="M3790" s="49"/>
      <c r="N3790" s="49"/>
      <c r="O3790" s="49"/>
    </row>
    <row r="3791" spans="2:15" ht="15" x14ac:dyDescent="0.2">
      <c r="B3791" s="38"/>
      <c r="C3791" s="49"/>
      <c r="D3791" s="49"/>
      <c r="E3791" s="49"/>
      <c r="F3791" s="49"/>
      <c r="G3791" s="49"/>
      <c r="H3791" s="49"/>
      <c r="I3791" s="49"/>
      <c r="J3791" s="49"/>
      <c r="K3791" s="49"/>
      <c r="L3791" s="49"/>
      <c r="M3791" s="49"/>
      <c r="N3791" s="49"/>
      <c r="O3791" s="49"/>
    </row>
    <row r="3792" spans="2:15" ht="15" x14ac:dyDescent="0.2">
      <c r="B3792" s="38"/>
      <c r="C3792" s="49"/>
      <c r="D3792" s="49"/>
      <c r="E3792" s="49"/>
      <c r="F3792" s="49"/>
      <c r="G3792" s="49"/>
      <c r="H3792" s="49"/>
      <c r="I3792" s="49"/>
      <c r="J3792" s="49"/>
      <c r="K3792" s="49"/>
      <c r="L3792" s="49"/>
      <c r="M3792" s="49"/>
      <c r="N3792" s="49"/>
      <c r="O3792" s="49"/>
    </row>
    <row r="3793" spans="2:16" ht="15" x14ac:dyDescent="0.2">
      <c r="B3793" s="38"/>
      <c r="C3793" s="49"/>
      <c r="D3793" s="49"/>
      <c r="E3793" s="49"/>
      <c r="F3793" s="49"/>
      <c r="G3793" s="49"/>
      <c r="H3793" s="49"/>
      <c r="I3793" s="49"/>
      <c r="J3793" s="49"/>
      <c r="K3793" s="49"/>
      <c r="L3793" s="49"/>
      <c r="M3793" s="49"/>
      <c r="N3793" s="49"/>
      <c r="O3793" s="49"/>
    </row>
    <row r="3794" spans="2:16" ht="15" x14ac:dyDescent="0.2">
      <c r="B3794" s="38"/>
      <c r="C3794" s="49"/>
      <c r="D3794" s="49"/>
      <c r="E3794" s="49"/>
      <c r="F3794" s="49"/>
      <c r="G3794" s="49"/>
      <c r="H3794" s="49"/>
      <c r="I3794" s="49"/>
      <c r="J3794" s="49"/>
      <c r="K3794" s="49"/>
      <c r="L3794" s="49"/>
      <c r="M3794" s="49"/>
      <c r="N3794" s="49"/>
      <c r="O3794" s="49"/>
    </row>
    <row r="3795" spans="2:16" ht="15" x14ac:dyDescent="0.2">
      <c r="B3795" s="38"/>
      <c r="C3795" s="49"/>
      <c r="D3795" s="49"/>
      <c r="E3795" s="49"/>
      <c r="F3795" s="49"/>
      <c r="G3795" s="49"/>
      <c r="H3795" s="49"/>
      <c r="I3795" s="49"/>
      <c r="J3795" s="49"/>
      <c r="K3795" s="49"/>
      <c r="L3795" s="49"/>
      <c r="M3795" s="49"/>
      <c r="N3795" s="49"/>
      <c r="O3795" s="49"/>
    </row>
    <row r="3796" spans="2:16" ht="15" x14ac:dyDescent="0.2">
      <c r="B3796" s="38"/>
      <c r="C3796" s="49"/>
      <c r="D3796" s="49"/>
      <c r="E3796" s="49"/>
      <c r="F3796" s="49"/>
      <c r="G3796" s="49"/>
      <c r="H3796" s="49"/>
      <c r="I3796" s="49"/>
      <c r="J3796" s="49"/>
      <c r="K3796" s="49"/>
      <c r="L3796" s="49"/>
      <c r="M3796" s="49"/>
      <c r="N3796" s="49"/>
      <c r="O3796" s="49"/>
    </row>
    <row r="3797" spans="2:16" ht="15" x14ac:dyDescent="0.2">
      <c r="B3797" s="38"/>
      <c r="C3797" s="49"/>
      <c r="D3797" s="49"/>
      <c r="E3797" s="49"/>
      <c r="F3797" s="49"/>
      <c r="G3797" s="49"/>
      <c r="H3797" s="49"/>
      <c r="I3797" s="49"/>
      <c r="J3797" s="49"/>
      <c r="K3797" s="49"/>
      <c r="L3797" s="49"/>
      <c r="M3797" s="49"/>
      <c r="N3797" s="49"/>
      <c r="O3797" s="49"/>
    </row>
    <row r="3798" spans="2:16" ht="15" x14ac:dyDescent="0.2">
      <c r="B3798" s="38"/>
      <c r="C3798" s="49"/>
      <c r="D3798" s="49"/>
      <c r="E3798" s="49"/>
      <c r="F3798" s="49"/>
      <c r="G3798" s="49"/>
      <c r="H3798" s="49"/>
      <c r="I3798" s="49"/>
      <c r="J3798" s="49"/>
      <c r="K3798" s="49"/>
      <c r="L3798" s="49"/>
      <c r="M3798" s="49"/>
      <c r="N3798" s="49"/>
      <c r="O3798" s="49"/>
    </row>
    <row r="3799" spans="2:16" ht="15" x14ac:dyDescent="0.2">
      <c r="B3799" s="38"/>
      <c r="C3799" s="49"/>
      <c r="D3799" s="49"/>
      <c r="E3799" s="49"/>
      <c r="F3799" s="49"/>
      <c r="G3799" s="49"/>
      <c r="H3799" s="49"/>
      <c r="I3799" s="49"/>
      <c r="J3799" s="49"/>
      <c r="K3799" s="49"/>
      <c r="L3799" s="49"/>
      <c r="M3799" s="49"/>
      <c r="N3799" s="49"/>
      <c r="O3799" s="49"/>
    </row>
    <row r="3800" spans="2:16" ht="15" x14ac:dyDescent="0.2">
      <c r="B3800" s="38"/>
      <c r="C3800" s="49"/>
      <c r="D3800" s="49"/>
      <c r="E3800" s="49"/>
      <c r="F3800" s="49"/>
      <c r="G3800" s="49"/>
      <c r="H3800" s="49"/>
      <c r="I3800" s="49"/>
      <c r="J3800" s="49"/>
      <c r="K3800" s="49"/>
      <c r="L3800" s="49"/>
      <c r="M3800" s="49"/>
      <c r="N3800" s="49"/>
      <c r="O3800" s="49"/>
    </row>
    <row r="3801" spans="2:16" ht="15" x14ac:dyDescent="0.2">
      <c r="B3801" s="38"/>
      <c r="C3801" s="49"/>
      <c r="D3801" s="49"/>
      <c r="E3801" s="49"/>
      <c r="F3801" s="49"/>
      <c r="G3801" s="49"/>
      <c r="H3801" s="49"/>
      <c r="I3801" s="49"/>
      <c r="J3801" s="49"/>
      <c r="K3801" s="49"/>
      <c r="L3801" s="49"/>
      <c r="M3801" s="49"/>
      <c r="N3801" s="49"/>
      <c r="O3801" s="49"/>
    </row>
    <row r="3802" spans="2:16" ht="18" x14ac:dyDescent="0.25">
      <c r="B3802" s="332" t="s">
        <v>460</v>
      </c>
      <c r="C3802" s="49"/>
      <c r="D3802" s="49"/>
      <c r="E3802" s="49"/>
      <c r="F3802" s="49"/>
      <c r="G3802" s="49"/>
      <c r="H3802" s="49"/>
      <c r="I3802" s="49"/>
      <c r="J3802" s="49"/>
      <c r="K3802" s="49"/>
      <c r="L3802" s="49"/>
      <c r="M3802" s="49"/>
      <c r="N3802" s="49"/>
      <c r="O3802" s="49"/>
    </row>
    <row r="3803" spans="2:16" ht="15" x14ac:dyDescent="0.2">
      <c r="B3803" s="38"/>
    </row>
    <row r="3804" spans="2:16" ht="15" x14ac:dyDescent="0.2">
      <c r="B3804" s="38" t="s">
        <v>418</v>
      </c>
      <c r="C3804" s="11">
        <v>2</v>
      </c>
      <c r="D3804" s="11">
        <v>3</v>
      </c>
      <c r="E3804" s="11">
        <v>4</v>
      </c>
      <c r="F3804" s="11">
        <v>5</v>
      </c>
      <c r="G3804" s="11">
        <v>6</v>
      </c>
      <c r="H3804" s="11">
        <v>7</v>
      </c>
      <c r="I3804" s="11">
        <v>8</v>
      </c>
      <c r="J3804" s="11">
        <v>9</v>
      </c>
      <c r="K3804" s="11">
        <v>10</v>
      </c>
      <c r="L3804" s="11">
        <v>11</v>
      </c>
      <c r="M3804" s="11">
        <v>12</v>
      </c>
      <c r="N3804" s="11">
        <v>13</v>
      </c>
      <c r="O3804" s="11">
        <v>14</v>
      </c>
      <c r="P3804" s="9"/>
    </row>
    <row r="3805" spans="2:16" ht="16.5" thickBot="1" x14ac:dyDescent="0.25">
      <c r="B3805" s="82" t="s">
        <v>14</v>
      </c>
      <c r="C3805" s="83" t="s">
        <v>339</v>
      </c>
      <c r="D3805" s="83" t="s">
        <v>340</v>
      </c>
      <c r="E3805" s="83" t="s">
        <v>341</v>
      </c>
      <c r="F3805" s="83" t="s">
        <v>342</v>
      </c>
      <c r="G3805" s="83" t="s">
        <v>343</v>
      </c>
      <c r="H3805" s="83" t="s">
        <v>344</v>
      </c>
      <c r="I3805" s="83" t="s">
        <v>345</v>
      </c>
      <c r="J3805" s="83" t="s">
        <v>346</v>
      </c>
      <c r="K3805" s="83" t="s">
        <v>347</v>
      </c>
      <c r="L3805" s="83" t="s">
        <v>348</v>
      </c>
      <c r="M3805" s="83" t="s">
        <v>349</v>
      </c>
      <c r="N3805" s="83" t="s">
        <v>350</v>
      </c>
      <c r="O3805" s="82" t="s">
        <v>1</v>
      </c>
    </row>
    <row r="3806" spans="2:16" ht="15" x14ac:dyDescent="0.25">
      <c r="B3806" s="379" t="s">
        <v>23</v>
      </c>
      <c r="C3806" s="491">
        <v>89.92180861064115</v>
      </c>
      <c r="D3806" s="491">
        <v>84.506705791802972</v>
      </c>
      <c r="E3806" s="491">
        <v>69.280456140350907</v>
      </c>
      <c r="F3806" s="491">
        <v>33.838465372507855</v>
      </c>
      <c r="G3806" s="491">
        <v>54.800986321094399</v>
      </c>
      <c r="H3806" s="491">
        <v>59.743260724605449</v>
      </c>
      <c r="I3806" s="491">
        <v>56.786000459453327</v>
      </c>
      <c r="J3806" s="491">
        <v>61.991632054176101</v>
      </c>
      <c r="K3806" s="491">
        <v>75.069200908059031</v>
      </c>
      <c r="L3806" s="491">
        <v>77.404547716367574</v>
      </c>
      <c r="M3806" s="491">
        <v>74.528691304347888</v>
      </c>
      <c r="N3806" s="491">
        <v>77.4063935473567</v>
      </c>
      <c r="O3806" s="492">
        <v>69.648074853026444</v>
      </c>
    </row>
    <row r="3807" spans="2:16" ht="15" x14ac:dyDescent="0.25">
      <c r="B3807" s="379" t="s">
        <v>22</v>
      </c>
      <c r="C3807" s="491">
        <v>72.236653860226866</v>
      </c>
      <c r="D3807" s="491">
        <v>70.857413728432135</v>
      </c>
      <c r="E3807" s="491">
        <v>49.692567901234568</v>
      </c>
      <c r="F3807" s="491">
        <v>35.375486215538835</v>
      </c>
      <c r="G3807" s="491">
        <v>41.462844476395851</v>
      </c>
      <c r="H3807" s="491">
        <v>41.479037336024199</v>
      </c>
      <c r="I3807" s="491">
        <v>40.628728169303479</v>
      </c>
      <c r="J3807" s="491">
        <v>50.381351862355807</v>
      </c>
      <c r="K3807" s="491">
        <v>66.82069897483693</v>
      </c>
      <c r="L3807" s="491">
        <v>68.959912850307546</v>
      </c>
      <c r="M3807" s="491">
        <v>75.264725415070316</v>
      </c>
      <c r="N3807" s="491">
        <v>64.54737836204292</v>
      </c>
      <c r="O3807" s="492">
        <v>58.04684472719773</v>
      </c>
    </row>
    <row r="3808" spans="2:16" ht="15" x14ac:dyDescent="0.25">
      <c r="B3808" s="379" t="s">
        <v>351</v>
      </c>
      <c r="C3808" s="491">
        <v>85.256044089743639</v>
      </c>
      <c r="D3808" s="491">
        <v>85.219945564020023</v>
      </c>
      <c r="E3808" s="491">
        <v>72.63671752929703</v>
      </c>
      <c r="F3808" s="491">
        <v>48.560105113808461</v>
      </c>
      <c r="G3808" s="491">
        <v>53.57570690913164</v>
      </c>
      <c r="H3808" s="491">
        <v>58.453995909816221</v>
      </c>
      <c r="I3808" s="491">
        <v>60.90991375770011</v>
      </c>
      <c r="J3808" s="491">
        <v>64.689803225142782</v>
      </c>
      <c r="K3808" s="491">
        <v>75.784523339183991</v>
      </c>
      <c r="L3808" s="491">
        <v>75.503363325148413</v>
      </c>
      <c r="M3808" s="491">
        <v>77.419624561869597</v>
      </c>
      <c r="N3808" s="491">
        <v>71.525843912669004</v>
      </c>
      <c r="O3808" s="492">
        <v>71.01195871137692</v>
      </c>
    </row>
    <row r="3809" spans="2:15" ht="15" x14ac:dyDescent="0.25">
      <c r="B3809" s="379" t="s">
        <v>19</v>
      </c>
      <c r="C3809" s="491">
        <v>70.153529411764723</v>
      </c>
      <c r="D3809" s="491">
        <v>80.561531841652339</v>
      </c>
      <c r="E3809" s="491">
        <v>49.946976320582877</v>
      </c>
      <c r="F3809" s="491">
        <v>33.181176470588234</v>
      </c>
      <c r="G3809" s="491">
        <v>34.872137592137591</v>
      </c>
      <c r="H3809" s="491">
        <v>36.805303370786504</v>
      </c>
      <c r="I3809" s="491">
        <v>54.20420258620689</v>
      </c>
      <c r="J3809" s="491">
        <v>38.465842956120099</v>
      </c>
      <c r="K3809" s="491">
        <v>52.441714801444057</v>
      </c>
      <c r="L3809" s="491">
        <v>51.123418467583498</v>
      </c>
      <c r="M3809" s="491">
        <v>71.974516616314176</v>
      </c>
      <c r="N3809" s="491">
        <v>71.974516616314176</v>
      </c>
      <c r="O3809" s="492">
        <v>55.811093825180421</v>
      </c>
    </row>
    <row r="3810" spans="2:15" ht="15" x14ac:dyDescent="0.25">
      <c r="B3810" s="379" t="s">
        <v>21</v>
      </c>
      <c r="C3810" s="491">
        <v>67.62256781722445</v>
      </c>
      <c r="D3810" s="491">
        <v>70.608564870584573</v>
      </c>
      <c r="E3810" s="491">
        <v>59.312811868203781</v>
      </c>
      <c r="F3810" s="491">
        <v>42.29924917711952</v>
      </c>
      <c r="G3810" s="491">
        <v>47.86183107495247</v>
      </c>
      <c r="H3810" s="491">
        <v>52.319648973020549</v>
      </c>
      <c r="I3810" s="491">
        <v>54.969614559959943</v>
      </c>
      <c r="J3810" s="491">
        <v>57.675443385597511</v>
      </c>
      <c r="K3810" s="491">
        <v>64.517037287188217</v>
      </c>
      <c r="L3810" s="491">
        <v>67.25177927927929</v>
      </c>
      <c r="M3810" s="491">
        <v>70.731150061153414</v>
      </c>
      <c r="N3810" s="491">
        <v>64.921025226964005</v>
      </c>
      <c r="O3810" s="492">
        <v>61.410358273999712</v>
      </c>
    </row>
    <row r="3811" spans="2:15" ht="15" x14ac:dyDescent="0.25">
      <c r="B3811" s="44" t="s">
        <v>353</v>
      </c>
      <c r="C3811" s="290">
        <v>64.321645399709922</v>
      </c>
      <c r="D3811" s="290">
        <v>64.65785083308478</v>
      </c>
      <c r="E3811" s="290">
        <v>56.066345879778524</v>
      </c>
      <c r="F3811" s="290">
        <v>45.03179270962211</v>
      </c>
      <c r="G3811" s="290">
        <v>51.067748954911949</v>
      </c>
      <c r="H3811" s="290">
        <v>53.826625254800994</v>
      </c>
      <c r="I3811" s="290">
        <v>56.563511545966968</v>
      </c>
      <c r="J3811" s="290">
        <v>59.60574923813671</v>
      </c>
      <c r="K3811" s="290">
        <v>62.985634613190641</v>
      </c>
      <c r="L3811" s="290">
        <v>67.798414285848096</v>
      </c>
      <c r="M3811" s="290">
        <v>69.592284954657572</v>
      </c>
      <c r="N3811" s="290">
        <v>64.256367488731698</v>
      </c>
      <c r="O3811" s="291">
        <v>60.635247996341874</v>
      </c>
    </row>
    <row r="3812" spans="2:15" ht="15" x14ac:dyDescent="0.25">
      <c r="B3812" s="44" t="s">
        <v>16</v>
      </c>
      <c r="C3812" s="290">
        <v>65.217860164219971</v>
      </c>
      <c r="D3812" s="290">
        <v>62.3165419082762</v>
      </c>
      <c r="E3812" s="290">
        <v>65.692993373667505</v>
      </c>
      <c r="F3812" s="290">
        <v>39.964161220043614</v>
      </c>
      <c r="G3812" s="290">
        <v>46.775372294372303</v>
      </c>
      <c r="H3812" s="290">
        <v>49.295711665443861</v>
      </c>
      <c r="I3812" s="290">
        <v>55.246319663512111</v>
      </c>
      <c r="J3812" s="290">
        <v>50.077733564013819</v>
      </c>
      <c r="K3812" s="290">
        <v>66.472167247386764</v>
      </c>
      <c r="L3812" s="290">
        <v>57.453634243837413</v>
      </c>
      <c r="M3812" s="290">
        <v>60.765658294231315</v>
      </c>
      <c r="N3812" s="290">
        <v>57.208980225988654</v>
      </c>
      <c r="O3812" s="291">
        <v>57.470007488032522</v>
      </c>
    </row>
    <row r="3813" spans="2:15" ht="15" x14ac:dyDescent="0.25">
      <c r="B3813" s="44" t="s">
        <v>354</v>
      </c>
      <c r="C3813" s="290">
        <v>54.386446734896992</v>
      </c>
      <c r="D3813" s="290">
        <v>53.019591949635235</v>
      </c>
      <c r="E3813" s="290">
        <v>54.298334411821479</v>
      </c>
      <c r="F3813" s="290">
        <v>45.997122962677189</v>
      </c>
      <c r="G3813" s="290">
        <v>41.031750131797729</v>
      </c>
      <c r="H3813" s="290">
        <v>44.459746290565633</v>
      </c>
      <c r="I3813" s="290">
        <v>46.503968302112789</v>
      </c>
      <c r="J3813" s="290">
        <v>46.664235548575149</v>
      </c>
      <c r="K3813" s="290">
        <v>50.439827759517797</v>
      </c>
      <c r="L3813" s="290">
        <v>53.036284976480296</v>
      </c>
      <c r="M3813" s="290">
        <v>56.087748705820168</v>
      </c>
      <c r="N3813" s="290">
        <v>57.087308373425053</v>
      </c>
      <c r="O3813" s="291">
        <v>51.262706336529035</v>
      </c>
    </row>
    <row r="3814" spans="2:15" ht="15" x14ac:dyDescent="0.25">
      <c r="B3814" s="44" t="s">
        <v>18</v>
      </c>
      <c r="C3814" s="290">
        <v>55.551270007470571</v>
      </c>
      <c r="D3814" s="290">
        <v>57.865557967737118</v>
      </c>
      <c r="E3814" s="290">
        <v>51.944843176444365</v>
      </c>
      <c r="F3814" s="290">
        <v>38.930508323424412</v>
      </c>
      <c r="G3814" s="290">
        <v>41.317264907693421</v>
      </c>
      <c r="H3814" s="290">
        <v>44.754636740366571</v>
      </c>
      <c r="I3814" s="290">
        <v>45.261609925677149</v>
      </c>
      <c r="J3814" s="290">
        <v>46.026051160015101</v>
      </c>
      <c r="K3814" s="290">
        <v>49.886394595662892</v>
      </c>
      <c r="L3814" s="290">
        <v>54.206736270648939</v>
      </c>
      <c r="M3814" s="290">
        <v>56.913232522179861</v>
      </c>
      <c r="N3814" s="290">
        <v>52.729714151885297</v>
      </c>
      <c r="O3814" s="291">
        <v>50.647490562464057</v>
      </c>
    </row>
    <row r="3815" spans="2:15" ht="15" x14ac:dyDescent="0.25">
      <c r="B3815" s="379" t="s">
        <v>24</v>
      </c>
      <c r="C3815" s="491">
        <v>53.119764873960051</v>
      </c>
      <c r="D3815" s="491">
        <v>52.418020285920633</v>
      </c>
      <c r="E3815" s="491">
        <v>51.613392562778962</v>
      </c>
      <c r="F3815" s="491">
        <v>39.717618186604575</v>
      </c>
      <c r="G3815" s="491">
        <v>38.197195112513782</v>
      </c>
      <c r="H3815" s="491">
        <v>41.208912671618606</v>
      </c>
      <c r="I3815" s="491">
        <v>43.527454321157698</v>
      </c>
      <c r="J3815" s="491">
        <v>44.645512325471294</v>
      </c>
      <c r="K3815" s="491">
        <v>46.430850210824772</v>
      </c>
      <c r="L3815" s="491">
        <v>50.980650803145309</v>
      </c>
      <c r="M3815" s="491">
        <v>52.627571938745248</v>
      </c>
      <c r="N3815" s="491">
        <v>54.010779126081729</v>
      </c>
      <c r="O3815" s="492">
        <v>48.401538377275422</v>
      </c>
    </row>
    <row r="3816" spans="2:15" ht="15" x14ac:dyDescent="0.25">
      <c r="B3816" s="379" t="s">
        <v>352</v>
      </c>
      <c r="C3816" s="491">
        <v>47.708227333568431</v>
      </c>
      <c r="D3816" s="491">
        <v>49.477565361096175</v>
      </c>
      <c r="E3816" s="491">
        <v>42.606540134035924</v>
      </c>
      <c r="F3816" s="491">
        <v>32.123107337721756</v>
      </c>
      <c r="G3816" s="491">
        <v>34.63151155098916</v>
      </c>
      <c r="H3816" s="491">
        <v>38.057401722105453</v>
      </c>
      <c r="I3816" s="491">
        <v>38.315228766149055</v>
      </c>
      <c r="J3816" s="491">
        <v>38.45332986296571</v>
      </c>
      <c r="K3816" s="491">
        <v>44.326139496949416</v>
      </c>
      <c r="L3816" s="491">
        <v>46.306062497225689</v>
      </c>
      <c r="M3816" s="491">
        <v>49.574153991685378</v>
      </c>
      <c r="N3816" s="491">
        <v>46.39286794036142</v>
      </c>
      <c r="O3816" s="492">
        <v>43.065793396108418</v>
      </c>
    </row>
    <row r="3817" spans="2:15" ht="15" x14ac:dyDescent="0.25">
      <c r="B3817" s="379" t="s">
        <v>20</v>
      </c>
      <c r="C3817" s="491">
        <v>45.311792004677322</v>
      </c>
      <c r="D3817" s="491">
        <v>49.906605314430188</v>
      </c>
      <c r="E3817" s="491">
        <v>46.918794883982152</v>
      </c>
      <c r="F3817" s="491">
        <v>29.906803698912451</v>
      </c>
      <c r="G3817" s="491">
        <v>29.175493285499559</v>
      </c>
      <c r="H3817" s="491">
        <v>34.610687858762269</v>
      </c>
      <c r="I3817" s="491">
        <v>38.387905629139155</v>
      </c>
      <c r="J3817" s="491">
        <v>36.904113807293854</v>
      </c>
      <c r="K3817" s="491">
        <v>40.583121143651738</v>
      </c>
      <c r="L3817" s="491">
        <v>45.606554748526868</v>
      </c>
      <c r="M3817" s="491">
        <v>47.814338373876801</v>
      </c>
      <c r="N3817" s="491">
        <v>47.356158105198382</v>
      </c>
      <c r="O3817" s="492">
        <v>41.491200553870115</v>
      </c>
    </row>
    <row r="3818" spans="2:15" ht="15" x14ac:dyDescent="0.25">
      <c r="B3818" s="379" t="s">
        <v>17</v>
      </c>
      <c r="C3818" s="491">
        <v>47.039323711862451</v>
      </c>
      <c r="D3818" s="491">
        <v>56.070438809092408</v>
      </c>
      <c r="E3818" s="491">
        <v>51.336449546970222</v>
      </c>
      <c r="F3818" s="491">
        <v>31.750034879858273</v>
      </c>
      <c r="G3818" s="491">
        <v>39.847786588689978</v>
      </c>
      <c r="H3818" s="491">
        <v>40.707556149129033</v>
      </c>
      <c r="I3818" s="491">
        <v>42.272388141453483</v>
      </c>
      <c r="J3818" s="491">
        <v>39.66097084048026</v>
      </c>
      <c r="K3818" s="491">
        <v>45.310539198743136</v>
      </c>
      <c r="L3818" s="491">
        <v>50.60294117647085</v>
      </c>
      <c r="M3818" s="491">
        <v>54.58118888780691</v>
      </c>
      <c r="N3818" s="491">
        <v>51.050285752979271</v>
      </c>
      <c r="O3818" s="492">
        <v>47.197949553649465</v>
      </c>
    </row>
    <row r="3819" spans="2:15" ht="15" x14ac:dyDescent="0.25">
      <c r="B3819" s="379" t="s">
        <v>25</v>
      </c>
      <c r="C3819" s="491" t="s">
        <v>3</v>
      </c>
      <c r="D3819" s="491" t="s">
        <v>3</v>
      </c>
      <c r="E3819" s="491" t="s">
        <v>3</v>
      </c>
      <c r="F3819" s="491" t="s">
        <v>3</v>
      </c>
      <c r="G3819" s="491" t="s">
        <v>3</v>
      </c>
      <c r="H3819" s="491" t="s">
        <v>3</v>
      </c>
      <c r="I3819" s="491" t="s">
        <v>3</v>
      </c>
      <c r="J3819" s="491" t="s">
        <v>3</v>
      </c>
      <c r="K3819" s="491" t="s">
        <v>3</v>
      </c>
      <c r="L3819" s="491" t="s">
        <v>3</v>
      </c>
      <c r="M3819" s="491" t="s">
        <v>3</v>
      </c>
      <c r="N3819" s="491" t="s">
        <v>3</v>
      </c>
      <c r="O3819" s="492"/>
    </row>
    <row r="3820" spans="2:15" ht="15" x14ac:dyDescent="0.2">
      <c r="B3820" s="379" t="s">
        <v>26</v>
      </c>
      <c r="C3820" s="491" t="s">
        <v>3</v>
      </c>
      <c r="D3820" s="491" t="s">
        <v>3</v>
      </c>
      <c r="E3820" s="491" t="s">
        <v>3</v>
      </c>
      <c r="F3820" s="491" t="s">
        <v>3</v>
      </c>
      <c r="G3820" s="491" t="s">
        <v>3</v>
      </c>
      <c r="H3820" s="491" t="s">
        <v>3</v>
      </c>
      <c r="I3820" s="491" t="s">
        <v>3</v>
      </c>
      <c r="J3820" s="491" t="s">
        <v>3</v>
      </c>
      <c r="K3820" s="491" t="s">
        <v>3</v>
      </c>
      <c r="L3820" s="491" t="s">
        <v>3</v>
      </c>
      <c r="M3820" s="491" t="s">
        <v>3</v>
      </c>
      <c r="N3820" s="491" t="s">
        <v>3</v>
      </c>
      <c r="O3820" s="491"/>
    </row>
    <row r="3821" spans="2:15" ht="15.75" x14ac:dyDescent="0.25">
      <c r="B3821" s="296" t="s">
        <v>1</v>
      </c>
      <c r="C3821" s="298">
        <v>55.860007410758477</v>
      </c>
      <c r="D3821" s="298">
        <v>56.002595569534002</v>
      </c>
      <c r="E3821" s="298">
        <v>52.324627838201543</v>
      </c>
      <c r="F3821" s="298">
        <v>40.501238451270098</v>
      </c>
      <c r="G3821" s="298">
        <v>40.739215190171663</v>
      </c>
      <c r="H3821" s="298">
        <v>43.956390229537313</v>
      </c>
      <c r="I3821" s="298">
        <v>45.526777876842857</v>
      </c>
      <c r="J3821" s="298">
        <v>46.463946307100329</v>
      </c>
      <c r="K3821" s="298"/>
      <c r="L3821" s="298"/>
      <c r="M3821" s="298"/>
      <c r="N3821" s="298"/>
      <c r="O3821" s="298">
        <v>50.932426045961947</v>
      </c>
    </row>
    <row r="3822" spans="2:15" ht="15" x14ac:dyDescent="0.2">
      <c r="B3822" s="38"/>
      <c r="C3822" s="49"/>
      <c r="D3822" s="49"/>
      <c r="E3822" s="49"/>
      <c r="F3822" s="49"/>
      <c r="G3822" s="49"/>
      <c r="H3822" s="49"/>
      <c r="I3822" s="49"/>
      <c r="J3822" s="49"/>
      <c r="K3822" s="49"/>
      <c r="L3822" s="49"/>
      <c r="M3822" s="49"/>
      <c r="N3822" s="49"/>
      <c r="O3822" s="49"/>
    </row>
    <row r="3823" spans="2:15" ht="15" x14ac:dyDescent="0.2">
      <c r="B3823" s="38"/>
      <c r="C3823" s="49"/>
      <c r="D3823" s="49"/>
      <c r="E3823" s="49"/>
      <c r="F3823" s="49"/>
      <c r="G3823" s="49"/>
      <c r="H3823" s="49"/>
      <c r="I3823" s="49"/>
      <c r="J3823" s="49"/>
      <c r="K3823" s="49"/>
      <c r="L3823" s="49"/>
      <c r="M3823" s="49"/>
      <c r="N3823" s="49"/>
      <c r="O3823" s="49"/>
    </row>
    <row r="3824" spans="2:15" ht="18" x14ac:dyDescent="0.25">
      <c r="B3824" s="332" t="s">
        <v>461</v>
      </c>
      <c r="C3824" s="49"/>
      <c r="D3824" s="49"/>
      <c r="E3824" s="49"/>
      <c r="F3824" s="49"/>
      <c r="G3824" s="49"/>
      <c r="H3824" s="49"/>
      <c r="I3824" s="49"/>
      <c r="J3824" s="49"/>
      <c r="K3824" s="49"/>
      <c r="L3824" s="49"/>
      <c r="M3824" s="49"/>
      <c r="N3824" s="49"/>
      <c r="O3824" s="49"/>
    </row>
    <row r="3825" spans="2:15" ht="20.25" x14ac:dyDescent="0.3">
      <c r="B3825" s="34"/>
      <c r="C3825" s="49"/>
      <c r="D3825" s="49"/>
      <c r="E3825" s="49"/>
      <c r="F3825" s="49"/>
      <c r="G3825" s="49"/>
      <c r="H3825" s="49"/>
      <c r="I3825" s="49"/>
      <c r="J3825" s="49"/>
      <c r="K3825" s="49"/>
      <c r="L3825" s="49"/>
      <c r="M3825" s="49"/>
      <c r="N3825" s="49"/>
      <c r="O3825" s="49"/>
    </row>
    <row r="3826" spans="2:15" ht="15" x14ac:dyDescent="0.2">
      <c r="B3826" s="38"/>
      <c r="C3826" s="11">
        <v>14</v>
      </c>
      <c r="D3826" s="49"/>
      <c r="E3826" s="49"/>
      <c r="F3826" s="49"/>
      <c r="G3826" s="49"/>
      <c r="H3826" s="49"/>
      <c r="I3826" s="49"/>
      <c r="J3826" s="49"/>
      <c r="K3826" s="49"/>
      <c r="L3826" s="49"/>
      <c r="M3826" s="49"/>
      <c r="N3826" s="49"/>
      <c r="O3826" s="49"/>
    </row>
    <row r="3827" spans="2:15" ht="81.75" customHeight="1" thickBot="1" x14ac:dyDescent="0.25">
      <c r="B3827" s="82" t="s">
        <v>14</v>
      </c>
      <c r="C3827" s="96" t="s">
        <v>302</v>
      </c>
      <c r="D3827" s="294" t="s">
        <v>303</v>
      </c>
      <c r="E3827" s="294" t="s">
        <v>299</v>
      </c>
      <c r="F3827" s="49"/>
      <c r="G3827" s="49"/>
      <c r="H3827" s="49"/>
      <c r="I3827" s="49"/>
      <c r="J3827" s="49"/>
      <c r="K3827" s="49"/>
      <c r="L3827" s="49"/>
      <c r="M3827" s="49"/>
      <c r="N3827" s="49"/>
      <c r="O3827" s="49"/>
    </row>
    <row r="3828" spans="2:15" ht="15" x14ac:dyDescent="0.2">
      <c r="B3828" s="379" t="s">
        <v>354</v>
      </c>
      <c r="C3828" s="409">
        <v>719639.49999999988</v>
      </c>
      <c r="D3828" s="407">
        <v>36890668.35666658</v>
      </c>
      <c r="E3828" s="407">
        <v>51.262706336529035</v>
      </c>
      <c r="F3828" s="49"/>
      <c r="G3828" s="49"/>
      <c r="H3828" s="49"/>
      <c r="I3828" s="49"/>
      <c r="J3828" s="49"/>
      <c r="K3828" s="49"/>
      <c r="L3828" s="49"/>
      <c r="M3828" s="49"/>
      <c r="N3828" s="49"/>
      <c r="O3828" s="49"/>
    </row>
    <row r="3829" spans="2:15" ht="15" x14ac:dyDescent="0.2">
      <c r="B3829" s="379" t="s">
        <v>352</v>
      </c>
      <c r="C3829" s="409">
        <v>601556.9166666664</v>
      </c>
      <c r="D3829" s="407">
        <v>25906525.889166664</v>
      </c>
      <c r="E3829" s="407">
        <v>43.065793396108418</v>
      </c>
      <c r="F3829" s="49"/>
      <c r="G3829" s="49"/>
      <c r="H3829" s="49"/>
      <c r="I3829" s="49"/>
      <c r="J3829" s="49"/>
      <c r="K3829" s="49"/>
      <c r="L3829" s="49"/>
      <c r="M3829" s="49"/>
      <c r="N3829" s="49"/>
      <c r="O3829" s="49"/>
    </row>
    <row r="3830" spans="2:15" ht="15" x14ac:dyDescent="0.2">
      <c r="B3830" s="379" t="s">
        <v>24</v>
      </c>
      <c r="C3830" s="409">
        <v>468618.25</v>
      </c>
      <c r="D3830" s="407">
        <v>22681844.211666647</v>
      </c>
      <c r="E3830" s="407">
        <v>48.401538377275422</v>
      </c>
      <c r="F3830" s="49"/>
      <c r="G3830" s="49"/>
      <c r="H3830" s="49"/>
      <c r="I3830" s="49"/>
      <c r="J3830" s="49"/>
      <c r="K3830" s="49"/>
      <c r="L3830" s="49"/>
      <c r="M3830" s="49"/>
      <c r="N3830" s="49"/>
      <c r="O3830" s="49"/>
    </row>
    <row r="3831" spans="2:15" ht="15" x14ac:dyDescent="0.2">
      <c r="B3831" s="379" t="s">
        <v>353</v>
      </c>
      <c r="C3831" s="409">
        <v>218329.83333333337</v>
      </c>
      <c r="D3831" s="407">
        <v>13238483.589166658</v>
      </c>
      <c r="E3831" s="407">
        <v>60.635247996341874</v>
      </c>
      <c r="F3831" s="49"/>
      <c r="G3831" s="49"/>
      <c r="H3831" s="49"/>
      <c r="I3831" s="49"/>
      <c r="J3831" s="49"/>
      <c r="K3831" s="49"/>
      <c r="L3831" s="49"/>
      <c r="M3831" s="49"/>
      <c r="N3831" s="49"/>
      <c r="O3831" s="49"/>
    </row>
    <row r="3832" spans="2:15" ht="15" x14ac:dyDescent="0.2">
      <c r="B3832" s="379" t="s">
        <v>351</v>
      </c>
      <c r="C3832" s="409">
        <v>163616.49999999991</v>
      </c>
      <c r="D3832" s="407">
        <v>11618728.142499996</v>
      </c>
      <c r="E3832" s="407">
        <v>71.01195871137692</v>
      </c>
      <c r="F3832" s="49"/>
      <c r="G3832" s="49"/>
      <c r="H3832" s="49"/>
      <c r="I3832" s="49"/>
      <c r="J3832" s="49"/>
      <c r="K3832" s="49"/>
      <c r="L3832" s="49"/>
      <c r="M3832" s="49"/>
      <c r="N3832" s="49"/>
      <c r="O3832" s="49"/>
    </row>
    <row r="3833" spans="2:15" ht="15" x14ac:dyDescent="0.2">
      <c r="B3833" s="44" t="s">
        <v>18</v>
      </c>
      <c r="C3833" s="49">
        <v>139911.16666666666</v>
      </c>
      <c r="D3833" s="109">
        <v>7086149.493333335</v>
      </c>
      <c r="E3833" s="109">
        <v>50.647490562464057</v>
      </c>
      <c r="F3833" s="49"/>
      <c r="G3833" s="49"/>
      <c r="H3833" s="49"/>
      <c r="I3833" s="49"/>
      <c r="J3833" s="49"/>
      <c r="K3833" s="49"/>
      <c r="L3833" s="49"/>
      <c r="M3833" s="49"/>
      <c r="N3833" s="49"/>
      <c r="O3833" s="49"/>
    </row>
    <row r="3834" spans="2:15" ht="15" x14ac:dyDescent="0.2">
      <c r="B3834" s="44" t="s">
        <v>21</v>
      </c>
      <c r="C3834" s="49">
        <v>47307.833333333343</v>
      </c>
      <c r="D3834" s="109">
        <v>2905190.9941666666</v>
      </c>
      <c r="E3834" s="109">
        <v>61.410358273999712</v>
      </c>
      <c r="F3834" s="49"/>
      <c r="G3834" s="49"/>
      <c r="H3834" s="49"/>
      <c r="I3834" s="49"/>
      <c r="J3834" s="49"/>
      <c r="K3834" s="49"/>
      <c r="L3834" s="49"/>
      <c r="M3834" s="49"/>
      <c r="N3834" s="49"/>
      <c r="O3834" s="49"/>
    </row>
    <row r="3835" spans="2:15" ht="15" x14ac:dyDescent="0.2">
      <c r="B3835" s="44" t="s">
        <v>17</v>
      </c>
      <c r="C3835" s="49">
        <v>31934.916666666682</v>
      </c>
      <c r="D3835" s="109">
        <v>1507262.5858333337</v>
      </c>
      <c r="E3835" s="109">
        <v>47.197949553649465</v>
      </c>
      <c r="F3835" s="49"/>
      <c r="G3835" s="49"/>
      <c r="H3835" s="49"/>
      <c r="I3835" s="49"/>
      <c r="J3835" s="49"/>
      <c r="K3835" s="49"/>
      <c r="L3835" s="49"/>
      <c r="M3835" s="49"/>
      <c r="N3835" s="49"/>
      <c r="O3835" s="49"/>
    </row>
    <row r="3836" spans="2:15" ht="15" x14ac:dyDescent="0.2">
      <c r="B3836" s="44" t="s">
        <v>20</v>
      </c>
      <c r="C3836" s="49">
        <v>22688.833333333328</v>
      </c>
      <c r="D3836" s="109">
        <v>941386.93416666659</v>
      </c>
      <c r="E3836" s="109">
        <v>41.491200553870115</v>
      </c>
      <c r="F3836" s="49"/>
      <c r="G3836" s="49"/>
      <c r="H3836" s="49"/>
      <c r="I3836" s="49"/>
      <c r="J3836" s="49"/>
      <c r="K3836" s="49"/>
      <c r="L3836" s="49"/>
      <c r="M3836" s="49"/>
      <c r="N3836" s="49"/>
      <c r="O3836" s="49"/>
    </row>
    <row r="3837" spans="2:15" ht="15" x14ac:dyDescent="0.2">
      <c r="B3837" s="379" t="s">
        <v>23</v>
      </c>
      <c r="C3837" s="409">
        <v>5032.0833333333321</v>
      </c>
      <c r="D3837" s="407">
        <v>350474.91666666674</v>
      </c>
      <c r="E3837" s="407">
        <v>69.648074853026444</v>
      </c>
      <c r="F3837" s="49"/>
      <c r="G3837" s="49"/>
      <c r="H3837" s="49"/>
      <c r="I3837" s="49"/>
      <c r="J3837" s="49"/>
      <c r="K3837" s="49"/>
      <c r="L3837" s="49"/>
      <c r="M3837" s="49"/>
      <c r="N3837" s="49"/>
      <c r="O3837" s="49"/>
    </row>
    <row r="3838" spans="2:15" ht="15" x14ac:dyDescent="0.2">
      <c r="B3838" s="379" t="s">
        <v>22</v>
      </c>
      <c r="C3838" s="409">
        <v>5252.5833333333321</v>
      </c>
      <c r="D3838" s="407">
        <v>304895.8891666666</v>
      </c>
      <c r="E3838" s="407">
        <v>58.04684472719773</v>
      </c>
      <c r="F3838" s="49"/>
      <c r="G3838" s="49"/>
      <c r="H3838" s="49"/>
      <c r="I3838" s="49"/>
      <c r="J3838" s="49"/>
      <c r="K3838" s="49"/>
      <c r="L3838" s="49"/>
      <c r="M3838" s="49"/>
      <c r="N3838" s="49"/>
      <c r="O3838" s="49"/>
    </row>
    <row r="3839" spans="2:15" ht="15" x14ac:dyDescent="0.2">
      <c r="B3839" s="379" t="s">
        <v>16</v>
      </c>
      <c r="C3839" s="409">
        <v>3116.0833333333335</v>
      </c>
      <c r="D3839" s="407">
        <v>179081.33250000002</v>
      </c>
      <c r="E3839" s="407">
        <v>57.470007488032522</v>
      </c>
      <c r="F3839" s="49"/>
      <c r="G3839" s="49"/>
      <c r="H3839" s="49"/>
      <c r="I3839" s="49"/>
      <c r="J3839" s="49"/>
      <c r="K3839" s="49"/>
      <c r="L3839" s="49"/>
      <c r="M3839" s="49"/>
      <c r="N3839" s="49"/>
      <c r="O3839" s="49"/>
    </row>
    <row r="3840" spans="2:15" ht="15" x14ac:dyDescent="0.2">
      <c r="B3840" s="379" t="s">
        <v>19</v>
      </c>
      <c r="C3840" s="409">
        <v>519.58333333333337</v>
      </c>
      <c r="D3840" s="407">
        <v>28998.514166666664</v>
      </c>
      <c r="E3840" s="407">
        <v>55.811093825180421</v>
      </c>
      <c r="F3840" s="49"/>
      <c r="G3840" s="49"/>
      <c r="H3840" s="49"/>
      <c r="I3840" s="49"/>
      <c r="J3840" s="49"/>
      <c r="K3840" s="49"/>
      <c r="L3840" s="49"/>
      <c r="M3840" s="49"/>
      <c r="N3840" s="49"/>
      <c r="O3840" s="49"/>
    </row>
    <row r="3841" spans="2:15" ht="15" x14ac:dyDescent="0.2">
      <c r="B3841" s="379" t="s">
        <v>25</v>
      </c>
      <c r="C3841" s="409">
        <v>0</v>
      </c>
      <c r="D3841" s="407">
        <v>0</v>
      </c>
      <c r="E3841" s="407" t="s">
        <v>3</v>
      </c>
      <c r="F3841" s="49"/>
      <c r="G3841" s="49"/>
      <c r="H3841" s="49"/>
      <c r="I3841" s="49"/>
      <c r="J3841" s="49"/>
      <c r="K3841" s="49"/>
      <c r="L3841" s="49"/>
      <c r="M3841" s="49"/>
      <c r="N3841" s="49"/>
      <c r="O3841" s="49"/>
    </row>
    <row r="3842" spans="2:15" ht="15" x14ac:dyDescent="0.2">
      <c r="B3842" s="379" t="s">
        <v>26</v>
      </c>
      <c r="C3842" s="409"/>
      <c r="D3842" s="407"/>
      <c r="E3842" s="407" t="s">
        <v>3</v>
      </c>
      <c r="F3842" s="49"/>
      <c r="G3842" s="49"/>
      <c r="H3842" s="49"/>
      <c r="I3842" s="49"/>
      <c r="J3842" s="49"/>
      <c r="K3842" s="49"/>
      <c r="L3842" s="49"/>
      <c r="M3842" s="49"/>
      <c r="N3842" s="49"/>
      <c r="O3842" s="49"/>
    </row>
    <row r="3843" spans="2:15" ht="15.75" x14ac:dyDescent="0.25">
      <c r="B3843" s="296" t="s">
        <v>1</v>
      </c>
      <c r="C3843" s="149">
        <v>2427524.0833333335</v>
      </c>
      <c r="D3843" s="240">
        <v>123639690.84916657</v>
      </c>
      <c r="E3843" s="240">
        <v>50.932426045961947</v>
      </c>
      <c r="F3843" s="49"/>
      <c r="G3843" s="49"/>
      <c r="H3843" s="49"/>
      <c r="I3843" s="49"/>
      <c r="J3843" s="49"/>
      <c r="K3843" s="49"/>
      <c r="L3843" s="49"/>
      <c r="M3843" s="49"/>
      <c r="N3843" s="49"/>
      <c r="O3843" s="49"/>
    </row>
    <row r="3844" spans="2:15" ht="15" x14ac:dyDescent="0.2">
      <c r="B3844" s="38"/>
      <c r="C3844" s="49"/>
      <c r="D3844" s="49"/>
      <c r="E3844" s="49"/>
      <c r="F3844" s="49"/>
      <c r="G3844" s="49"/>
      <c r="H3844" s="49"/>
      <c r="I3844" s="49"/>
      <c r="J3844" s="49"/>
      <c r="K3844" s="49"/>
      <c r="L3844" s="49"/>
      <c r="M3844" s="49"/>
      <c r="N3844" s="49"/>
      <c r="O3844" s="49"/>
    </row>
    <row r="3845" spans="2:15" ht="15" x14ac:dyDescent="0.2">
      <c r="B3845" s="38"/>
      <c r="C3845" s="49"/>
      <c r="D3845" s="49"/>
      <c r="E3845" s="49"/>
      <c r="F3845" s="49"/>
      <c r="G3845" s="49"/>
      <c r="H3845" s="49"/>
      <c r="I3845" s="49"/>
      <c r="J3845" s="49"/>
      <c r="K3845" s="49"/>
      <c r="L3845" s="49"/>
      <c r="M3845" s="49"/>
      <c r="N3845" s="49"/>
      <c r="O3845" s="49"/>
    </row>
    <row r="3846" spans="2:15" ht="15" x14ac:dyDescent="0.2">
      <c r="B3846" s="38"/>
      <c r="C3846" s="49"/>
      <c r="D3846" s="49"/>
      <c r="E3846" s="49"/>
      <c r="F3846" s="49"/>
      <c r="G3846" s="49"/>
      <c r="H3846" s="49"/>
      <c r="I3846" s="49"/>
      <c r="J3846" s="49"/>
      <c r="K3846" s="49"/>
      <c r="L3846" s="49"/>
      <c r="M3846" s="49"/>
      <c r="N3846" s="49"/>
      <c r="O3846" s="49"/>
    </row>
    <row r="3847" spans="2:15" ht="15" x14ac:dyDescent="0.2">
      <c r="B3847" s="38"/>
      <c r="C3847" s="49"/>
      <c r="D3847" s="49"/>
      <c r="E3847" s="49"/>
      <c r="F3847" s="49"/>
      <c r="G3847" s="49"/>
      <c r="H3847" s="49"/>
      <c r="I3847" s="49"/>
      <c r="J3847" s="49"/>
      <c r="K3847" s="49"/>
      <c r="L3847" s="49"/>
      <c r="M3847" s="49"/>
      <c r="N3847" s="49"/>
      <c r="O3847" s="49"/>
    </row>
    <row r="3848" spans="2:15" ht="15" x14ac:dyDescent="0.2">
      <c r="B3848" s="38"/>
      <c r="C3848" s="49"/>
      <c r="D3848" s="49"/>
      <c r="E3848" s="49"/>
      <c r="F3848" s="49"/>
      <c r="G3848" s="49"/>
      <c r="H3848" s="49"/>
      <c r="I3848" s="49"/>
      <c r="J3848" s="49"/>
      <c r="K3848" s="49"/>
      <c r="L3848" s="49"/>
      <c r="M3848" s="49"/>
      <c r="N3848" s="49"/>
      <c r="O3848" s="49"/>
    </row>
    <row r="3849" spans="2:15" ht="15" x14ac:dyDescent="0.2">
      <c r="B3849" s="38"/>
      <c r="C3849" s="49"/>
      <c r="D3849" s="49"/>
      <c r="E3849" s="49"/>
      <c r="F3849" s="49"/>
      <c r="G3849" s="49"/>
      <c r="H3849" s="49"/>
      <c r="I3849" s="49"/>
      <c r="J3849" s="49"/>
      <c r="K3849" s="49"/>
      <c r="L3849" s="49"/>
      <c r="M3849" s="49"/>
      <c r="N3849" s="49"/>
      <c r="O3849" s="49"/>
    </row>
    <row r="3850" spans="2:15" ht="15" x14ac:dyDescent="0.2">
      <c r="B3850" s="38"/>
      <c r="C3850" s="49"/>
      <c r="D3850" s="49"/>
      <c r="E3850" s="49"/>
      <c r="F3850" s="49"/>
      <c r="G3850" s="49"/>
      <c r="H3850" s="49"/>
      <c r="I3850" s="49"/>
      <c r="J3850" s="49"/>
      <c r="K3850" s="49"/>
      <c r="L3850" s="49"/>
      <c r="M3850" s="49"/>
      <c r="N3850" s="49"/>
      <c r="O3850" s="49"/>
    </row>
    <row r="3851" spans="2:15" ht="15" x14ac:dyDescent="0.2">
      <c r="B3851" s="38"/>
      <c r="C3851" s="49"/>
      <c r="D3851" s="49"/>
      <c r="E3851" s="49"/>
      <c r="F3851" s="49"/>
      <c r="G3851" s="49"/>
      <c r="H3851" s="49"/>
      <c r="I3851" s="49"/>
      <c r="J3851" s="49"/>
      <c r="K3851" s="49"/>
      <c r="L3851" s="49"/>
      <c r="M3851" s="49"/>
      <c r="N3851" s="49"/>
      <c r="O3851" s="49"/>
    </row>
    <row r="3852" spans="2:15" ht="15" x14ac:dyDescent="0.2">
      <c r="B3852" s="38"/>
      <c r="C3852" s="49"/>
      <c r="D3852" s="49"/>
      <c r="E3852" s="49"/>
      <c r="F3852" s="49"/>
      <c r="G3852" s="49"/>
      <c r="H3852" s="49"/>
      <c r="I3852" s="49"/>
      <c r="J3852" s="49"/>
      <c r="K3852" s="49"/>
      <c r="L3852" s="49"/>
      <c r="M3852" s="49"/>
      <c r="N3852" s="49"/>
      <c r="O3852" s="49"/>
    </row>
    <row r="3853" spans="2:15" ht="15" x14ac:dyDescent="0.2">
      <c r="B3853" s="38"/>
      <c r="C3853" s="49"/>
      <c r="D3853" s="49"/>
      <c r="E3853" s="49"/>
      <c r="F3853" s="49"/>
      <c r="G3853" s="49"/>
      <c r="H3853" s="49"/>
      <c r="I3853" s="49"/>
      <c r="J3853" s="49"/>
      <c r="K3853" s="49"/>
      <c r="L3853" s="49"/>
      <c r="M3853" s="49"/>
      <c r="N3853" s="49"/>
      <c r="O3853" s="49"/>
    </row>
    <row r="3854" spans="2:15" ht="15" x14ac:dyDescent="0.2">
      <c r="B3854" s="38"/>
      <c r="C3854" s="49"/>
      <c r="D3854" s="49"/>
      <c r="E3854" s="49"/>
      <c r="F3854" s="49"/>
      <c r="G3854" s="49"/>
      <c r="H3854" s="49"/>
      <c r="I3854" s="49"/>
      <c r="J3854" s="49"/>
      <c r="K3854" s="49"/>
      <c r="L3854" s="49"/>
      <c r="M3854" s="49"/>
      <c r="N3854" s="49"/>
      <c r="O3854" s="49"/>
    </row>
    <row r="3855" spans="2:15" ht="15" x14ac:dyDescent="0.2">
      <c r="B3855" s="38"/>
      <c r="C3855" s="49"/>
      <c r="D3855" s="49"/>
      <c r="E3855" s="49"/>
      <c r="F3855" s="49"/>
      <c r="G3855" s="49"/>
      <c r="H3855" s="49"/>
      <c r="I3855" s="49"/>
      <c r="J3855" s="49"/>
      <c r="K3855" s="49"/>
      <c r="L3855" s="49"/>
      <c r="M3855" s="49"/>
      <c r="N3855" s="49"/>
      <c r="O3855" s="49"/>
    </row>
    <row r="3856" spans="2:15" ht="15" x14ac:dyDescent="0.2">
      <c r="B3856" s="38"/>
      <c r="C3856" s="49"/>
      <c r="D3856" s="49"/>
      <c r="E3856" s="49"/>
      <c r="F3856" s="49"/>
      <c r="G3856" s="49"/>
      <c r="H3856" s="49"/>
      <c r="I3856" s="49"/>
      <c r="J3856" s="49"/>
      <c r="K3856" s="49"/>
      <c r="L3856" s="49"/>
      <c r="M3856" s="49"/>
      <c r="N3856" s="49"/>
      <c r="O3856" s="49"/>
    </row>
    <row r="3857" spans="1:15" ht="15" x14ac:dyDescent="0.2">
      <c r="B3857" s="38"/>
      <c r="C3857" s="49"/>
      <c r="D3857" s="49"/>
      <c r="E3857" s="49"/>
      <c r="F3857" s="49"/>
      <c r="G3857" s="49"/>
      <c r="H3857" s="49"/>
      <c r="I3857" s="49"/>
      <c r="J3857" s="49"/>
      <c r="K3857" s="49"/>
      <c r="L3857" s="49"/>
      <c r="M3857" s="49"/>
      <c r="N3857" s="49"/>
      <c r="O3857" s="49"/>
    </row>
    <row r="3858" spans="1:15" ht="15" x14ac:dyDescent="0.2">
      <c r="B3858" s="38"/>
      <c r="C3858" s="49"/>
      <c r="D3858" s="49"/>
      <c r="E3858" s="49"/>
      <c r="F3858" s="49"/>
      <c r="G3858" s="49"/>
      <c r="H3858" s="49"/>
      <c r="I3858" s="49"/>
      <c r="J3858" s="49"/>
      <c r="K3858" s="49"/>
      <c r="L3858" s="49"/>
      <c r="M3858" s="49"/>
      <c r="N3858" s="49"/>
      <c r="O3858" s="49"/>
    </row>
    <row r="3859" spans="1:15" ht="15" x14ac:dyDescent="0.2">
      <c r="B3859" s="38"/>
      <c r="C3859" s="49"/>
      <c r="D3859" s="49"/>
      <c r="E3859" s="49"/>
      <c r="F3859" s="49"/>
      <c r="G3859" s="49"/>
      <c r="H3859" s="49"/>
      <c r="I3859" s="49"/>
      <c r="J3859" s="49"/>
      <c r="K3859" s="49"/>
      <c r="L3859" s="49"/>
      <c r="M3859" s="49"/>
      <c r="N3859" s="49"/>
      <c r="O3859" s="49"/>
    </row>
    <row r="3860" spans="1:15" ht="15" x14ac:dyDescent="0.2">
      <c r="B3860" s="38"/>
      <c r="C3860" s="49"/>
      <c r="D3860" s="49"/>
      <c r="E3860" s="49"/>
      <c r="F3860" s="49"/>
      <c r="G3860" s="49"/>
      <c r="H3860" s="49"/>
      <c r="I3860" s="49"/>
      <c r="J3860" s="49"/>
      <c r="K3860" s="49"/>
      <c r="L3860" s="49"/>
      <c r="M3860" s="49"/>
      <c r="N3860" s="49"/>
      <c r="O3860" s="49"/>
    </row>
    <row r="3861" spans="1:15" ht="15" x14ac:dyDescent="0.2">
      <c r="B3861" s="38"/>
      <c r="C3861" s="49"/>
      <c r="D3861" s="49"/>
      <c r="E3861" s="49"/>
      <c r="F3861" s="49"/>
      <c r="G3861" s="49"/>
      <c r="H3861" s="49"/>
      <c r="I3861" s="49"/>
      <c r="J3861" s="49"/>
      <c r="K3861" s="49"/>
      <c r="L3861" s="49"/>
      <c r="M3861" s="49"/>
      <c r="N3861" s="49"/>
      <c r="O3861" s="49"/>
    </row>
    <row r="3862" spans="1:15" ht="15" x14ac:dyDescent="0.2">
      <c r="B3862" s="38"/>
      <c r="C3862" s="49"/>
      <c r="D3862" s="49"/>
      <c r="E3862" s="49"/>
      <c r="F3862" s="49"/>
      <c r="G3862" s="49"/>
      <c r="H3862" s="49"/>
      <c r="I3862" s="49"/>
      <c r="J3862" s="49"/>
      <c r="K3862" s="49"/>
      <c r="L3862" s="49"/>
      <c r="M3862" s="49"/>
      <c r="N3862" s="49"/>
      <c r="O3862" s="49"/>
    </row>
    <row r="3863" spans="1:15" ht="15" x14ac:dyDescent="0.2">
      <c r="B3863" s="38"/>
      <c r="C3863" s="49"/>
      <c r="D3863" s="49"/>
      <c r="E3863" s="49"/>
      <c r="F3863" s="49"/>
      <c r="G3863" s="49"/>
      <c r="H3863" s="49"/>
      <c r="I3863" s="49"/>
      <c r="J3863" s="49"/>
      <c r="K3863" s="49"/>
      <c r="L3863" s="49"/>
      <c r="M3863" s="49"/>
      <c r="N3863" s="49"/>
      <c r="O3863" s="49"/>
    </row>
    <row r="3864" spans="1:15" ht="15" x14ac:dyDescent="0.2">
      <c r="B3864" s="38"/>
      <c r="C3864" s="49"/>
      <c r="D3864" s="49"/>
      <c r="E3864" s="49"/>
      <c r="F3864" s="49"/>
      <c r="G3864" s="49"/>
      <c r="H3864" s="49"/>
      <c r="I3864" s="49"/>
      <c r="J3864" s="49"/>
      <c r="K3864" s="49"/>
      <c r="L3864" s="49"/>
      <c r="M3864" s="49"/>
      <c r="N3864" s="49"/>
      <c r="O3864" s="49"/>
    </row>
    <row r="3865" spans="1:15" ht="15" x14ac:dyDescent="0.2">
      <c r="B3865" s="38"/>
      <c r="C3865" s="49"/>
      <c r="D3865" s="49"/>
      <c r="E3865" s="49"/>
      <c r="F3865" s="49"/>
      <c r="G3865" s="49"/>
      <c r="H3865" s="49"/>
      <c r="I3865" s="49"/>
      <c r="J3865" s="49"/>
      <c r="K3865" s="49"/>
      <c r="L3865" s="49"/>
      <c r="M3865" s="49"/>
      <c r="N3865" s="49"/>
      <c r="O3865" s="49"/>
    </row>
    <row r="3866" spans="1:15" ht="15" x14ac:dyDescent="0.2">
      <c r="B3866" s="38"/>
      <c r="C3866" s="49"/>
      <c r="D3866" s="49"/>
      <c r="E3866" s="49"/>
      <c r="F3866" s="49"/>
      <c r="G3866" s="49"/>
      <c r="H3866" s="49"/>
      <c r="I3866" s="49"/>
      <c r="J3866" s="49"/>
      <c r="K3866" s="49"/>
      <c r="L3866" s="49"/>
      <c r="M3866" s="49"/>
      <c r="N3866" s="49"/>
      <c r="O3866" s="49"/>
    </row>
    <row r="3867" spans="1:15" ht="15" x14ac:dyDescent="0.2">
      <c r="B3867" s="38"/>
      <c r="C3867" s="49"/>
      <c r="D3867" s="49"/>
      <c r="E3867" s="49"/>
      <c r="F3867" s="49"/>
      <c r="G3867" s="49"/>
      <c r="H3867" s="49"/>
      <c r="I3867" s="49"/>
      <c r="J3867" s="49"/>
      <c r="K3867" s="49"/>
      <c r="L3867" s="49"/>
      <c r="M3867" s="49"/>
      <c r="N3867" s="49"/>
      <c r="O3867" s="49"/>
    </row>
    <row r="3868" spans="1:15" ht="15" x14ac:dyDescent="0.2">
      <c r="B3868" s="38"/>
      <c r="C3868" s="49"/>
      <c r="D3868" s="49"/>
      <c r="E3868" s="49"/>
      <c r="F3868" s="49"/>
      <c r="G3868" s="49"/>
      <c r="H3868" s="49"/>
      <c r="I3868" s="49"/>
      <c r="J3868" s="49"/>
      <c r="K3868" s="49"/>
      <c r="L3868" s="49"/>
      <c r="M3868" s="49"/>
      <c r="N3868" s="49"/>
      <c r="O3868" s="49"/>
    </row>
    <row r="3869" spans="1:15" ht="15" x14ac:dyDescent="0.2">
      <c r="B3869" s="38"/>
      <c r="C3869" s="49"/>
      <c r="D3869" s="49"/>
      <c r="E3869" s="49"/>
      <c r="F3869" s="49"/>
      <c r="G3869" s="49"/>
      <c r="H3869" s="49"/>
      <c r="I3869" s="49"/>
      <c r="J3869" s="49"/>
      <c r="K3869" s="49"/>
      <c r="L3869" s="49"/>
      <c r="M3869" s="49"/>
      <c r="N3869" s="49"/>
      <c r="O3869" s="49"/>
    </row>
    <row r="3870" spans="1:15" ht="18" x14ac:dyDescent="0.25">
      <c r="B3870" s="332" t="s">
        <v>462</v>
      </c>
      <c r="C3870" s="49"/>
      <c r="D3870" s="49"/>
      <c r="E3870" s="49"/>
      <c r="F3870" s="49"/>
      <c r="G3870" s="49"/>
      <c r="H3870" s="49"/>
      <c r="I3870" s="49"/>
      <c r="J3870" s="49"/>
      <c r="K3870" s="49"/>
      <c r="L3870" s="49"/>
      <c r="M3870" s="49"/>
      <c r="N3870" s="49"/>
      <c r="O3870" s="49"/>
    </row>
    <row r="3871" spans="1:15" ht="20.25" x14ac:dyDescent="0.3">
      <c r="B3871" s="34"/>
      <c r="C3871" s="49"/>
      <c r="D3871" s="49"/>
      <c r="E3871" s="49"/>
      <c r="F3871" s="49"/>
      <c r="G3871" s="49"/>
      <c r="H3871" s="49"/>
      <c r="I3871" s="49"/>
      <c r="J3871" s="49"/>
      <c r="K3871" s="49"/>
      <c r="L3871" s="49"/>
      <c r="M3871" s="49"/>
      <c r="N3871" s="49"/>
      <c r="O3871" s="49"/>
    </row>
    <row r="3872" spans="1:15" s="9" customFormat="1" ht="15" x14ac:dyDescent="0.2">
      <c r="A3872" s="16"/>
      <c r="B3872" s="12"/>
      <c r="C3872" s="11">
        <v>3</v>
      </c>
      <c r="D3872" s="11">
        <v>4</v>
      </c>
      <c r="E3872" s="11">
        <v>5</v>
      </c>
      <c r="F3872" s="11">
        <v>6</v>
      </c>
      <c r="G3872" s="11">
        <v>7</v>
      </c>
      <c r="H3872" s="11">
        <v>8</v>
      </c>
      <c r="I3872" s="11">
        <v>9</v>
      </c>
      <c r="J3872" s="11">
        <v>10</v>
      </c>
      <c r="K3872" s="11">
        <v>11</v>
      </c>
      <c r="L3872" s="11">
        <v>12</v>
      </c>
      <c r="M3872" s="11">
        <v>13</v>
      </c>
      <c r="N3872" s="11">
        <v>14</v>
      </c>
      <c r="O3872" s="11"/>
    </row>
    <row r="3873" spans="2:16" ht="48" thickBot="1" x14ac:dyDescent="0.25">
      <c r="B3873" s="82" t="s">
        <v>14</v>
      </c>
      <c r="C3873" s="83" t="s">
        <v>339</v>
      </c>
      <c r="D3873" s="83" t="s">
        <v>340</v>
      </c>
      <c r="E3873" s="83" t="s">
        <v>341</v>
      </c>
      <c r="F3873" s="83" t="s">
        <v>342</v>
      </c>
      <c r="G3873" s="83" t="s">
        <v>343</v>
      </c>
      <c r="H3873" s="83" t="s">
        <v>344</v>
      </c>
      <c r="I3873" s="83" t="s">
        <v>345</v>
      </c>
      <c r="J3873" s="83" t="s">
        <v>346</v>
      </c>
      <c r="K3873" s="83" t="s">
        <v>347</v>
      </c>
      <c r="L3873" s="83" t="s">
        <v>348</v>
      </c>
      <c r="M3873" s="83" t="s">
        <v>349</v>
      </c>
      <c r="N3873" s="83" t="s">
        <v>350</v>
      </c>
      <c r="O3873" s="96" t="s">
        <v>216</v>
      </c>
      <c r="P3873" s="96" t="s">
        <v>217</v>
      </c>
    </row>
    <row r="3874" spans="2:16" ht="15" x14ac:dyDescent="0.25">
      <c r="B3874" s="379" t="s">
        <v>352</v>
      </c>
      <c r="C3874" s="409">
        <v>556480.00000000279</v>
      </c>
      <c r="D3874" s="409">
        <v>517228.99999999983</v>
      </c>
      <c r="E3874" s="409">
        <v>477822.99999999814</v>
      </c>
      <c r="F3874" s="409">
        <v>365316.99999999983</v>
      </c>
      <c r="G3874" s="409">
        <v>408651.00000000041</v>
      </c>
      <c r="H3874" s="409">
        <v>463944.99999999843</v>
      </c>
      <c r="I3874" s="409">
        <v>492712.9999999993</v>
      </c>
      <c r="J3874" s="409">
        <v>514049.00000000087</v>
      </c>
      <c r="K3874" s="409">
        <v>500379.99999999924</v>
      </c>
      <c r="L3874" s="409">
        <v>515338.00000000047</v>
      </c>
      <c r="M3874" s="409">
        <v>537868.0000000007</v>
      </c>
      <c r="N3874" s="409">
        <v>527882.00000000023</v>
      </c>
      <c r="O3874" s="402">
        <v>489806.25000000006</v>
      </c>
      <c r="P3874" s="395">
        <v>0.26260712342667714</v>
      </c>
    </row>
    <row r="3875" spans="2:16" ht="15" x14ac:dyDescent="0.25">
      <c r="B3875" s="379" t="s">
        <v>354</v>
      </c>
      <c r="C3875" s="409">
        <v>594101.00000000023</v>
      </c>
      <c r="D3875" s="409">
        <v>563637.00000000058</v>
      </c>
      <c r="E3875" s="409">
        <v>386838.00000000204</v>
      </c>
      <c r="F3875" s="409">
        <v>347444.99999999837</v>
      </c>
      <c r="G3875" s="409">
        <v>408728.00000000227</v>
      </c>
      <c r="H3875" s="409">
        <v>412950.9999999993</v>
      </c>
      <c r="I3875" s="409">
        <v>450613.99999999977</v>
      </c>
      <c r="J3875" s="409">
        <v>470385.99999999889</v>
      </c>
      <c r="K3875" s="409">
        <v>466913.00000000151</v>
      </c>
      <c r="L3875" s="409">
        <v>548521.99999999965</v>
      </c>
      <c r="M3875" s="409">
        <v>586713.00000000116</v>
      </c>
      <c r="N3875" s="409">
        <v>589003.00000000175</v>
      </c>
      <c r="O3875" s="402">
        <v>485487.58333333378</v>
      </c>
      <c r="P3875" s="395">
        <v>0.26029169231412619</v>
      </c>
    </row>
    <row r="3876" spans="2:16" ht="15" x14ac:dyDescent="0.25">
      <c r="B3876" s="379" t="s">
        <v>24</v>
      </c>
      <c r="C3876" s="409">
        <v>513730.99999999889</v>
      </c>
      <c r="D3876" s="409">
        <v>504969.99999999977</v>
      </c>
      <c r="E3876" s="409">
        <v>365840.99999999977</v>
      </c>
      <c r="F3876" s="409">
        <v>350132.99999999988</v>
      </c>
      <c r="G3876" s="409">
        <v>410797.00000000017</v>
      </c>
      <c r="H3876" s="409">
        <v>417523.00000000099</v>
      </c>
      <c r="I3876" s="409">
        <v>449922.00000000262</v>
      </c>
      <c r="J3876" s="409">
        <v>449658.99999999924</v>
      </c>
      <c r="K3876" s="409">
        <v>432562.00000000058</v>
      </c>
      <c r="L3876" s="409">
        <v>498295.00000000111</v>
      </c>
      <c r="M3876" s="409">
        <v>521642</v>
      </c>
      <c r="N3876" s="409">
        <v>524445.00000000035</v>
      </c>
      <c r="O3876" s="402">
        <v>453293.33333333355</v>
      </c>
      <c r="P3876" s="395">
        <v>0.24303090933436766</v>
      </c>
    </row>
    <row r="3877" spans="2:16" ht="15" x14ac:dyDescent="0.25">
      <c r="B3877" s="379" t="s">
        <v>353</v>
      </c>
      <c r="C3877" s="409">
        <v>222633.0000000002</v>
      </c>
      <c r="D3877" s="409">
        <v>208442.99999999977</v>
      </c>
      <c r="E3877" s="409">
        <v>182605.99999999991</v>
      </c>
      <c r="F3877" s="409">
        <v>134420.99999999991</v>
      </c>
      <c r="G3877" s="409">
        <v>138976.99999999994</v>
      </c>
      <c r="H3877" s="409">
        <v>158468.00000000032</v>
      </c>
      <c r="I3877" s="409">
        <v>163910.00000000035</v>
      </c>
      <c r="J3877" s="409">
        <v>175097.99999999956</v>
      </c>
      <c r="K3877" s="409">
        <v>178107.99999999991</v>
      </c>
      <c r="L3877" s="409">
        <v>181238.00000000012</v>
      </c>
      <c r="M3877" s="409">
        <v>201812.99999999997</v>
      </c>
      <c r="N3877" s="409">
        <v>198850.99999999985</v>
      </c>
      <c r="O3877" s="402">
        <v>178713.83333333334</v>
      </c>
      <c r="P3877" s="395">
        <v>9.5816510483933748E-2</v>
      </c>
    </row>
    <row r="3878" spans="2:16" ht="15" x14ac:dyDescent="0.25">
      <c r="B3878" s="44" t="s">
        <v>18</v>
      </c>
      <c r="C3878" s="49">
        <v>130767.99999999964</v>
      </c>
      <c r="D3878" s="49">
        <v>122751.00000000003</v>
      </c>
      <c r="E3878" s="49">
        <v>109471.99999999984</v>
      </c>
      <c r="F3878" s="49">
        <v>81452.999999999854</v>
      </c>
      <c r="G3878" s="49">
        <v>91003.000000000116</v>
      </c>
      <c r="H3878" s="49">
        <v>104101.00000000017</v>
      </c>
      <c r="I3878" s="49">
        <v>113203.00000000019</v>
      </c>
      <c r="J3878" s="49">
        <v>124001.99999999981</v>
      </c>
      <c r="K3878" s="49">
        <v>124360.99999999999</v>
      </c>
      <c r="L3878" s="49">
        <v>130075.00000000003</v>
      </c>
      <c r="M3878" s="49">
        <v>141466.99999999985</v>
      </c>
      <c r="N3878" s="49">
        <v>137717.99999999997</v>
      </c>
      <c r="O3878" s="124">
        <v>117531.16666666661</v>
      </c>
      <c r="P3878" s="105">
        <v>6.3013735719612968E-2</v>
      </c>
    </row>
    <row r="3879" spans="2:16" ht="15" x14ac:dyDescent="0.25">
      <c r="B3879" s="44" t="s">
        <v>351</v>
      </c>
      <c r="C3879" s="49">
        <v>57466.999999999993</v>
      </c>
      <c r="D3879" s="49">
        <v>49867.00000000008</v>
      </c>
      <c r="E3879" s="49">
        <v>44683.99999999992</v>
      </c>
      <c r="F3879" s="49">
        <v>35092.999999999891</v>
      </c>
      <c r="G3879" s="49">
        <v>39497.000000000138</v>
      </c>
      <c r="H3879" s="49">
        <v>44958.999999999935</v>
      </c>
      <c r="I3879" s="49">
        <v>46327.999999999884</v>
      </c>
      <c r="J3879" s="49">
        <v>47476.000000000007</v>
      </c>
      <c r="K3879" s="49">
        <v>46632.999999999935</v>
      </c>
      <c r="L3879" s="49">
        <v>48445.000000000073</v>
      </c>
      <c r="M3879" s="49">
        <v>52572.999999999978</v>
      </c>
      <c r="N3879" s="49">
        <v>51048.000000000138</v>
      </c>
      <c r="O3879" s="124">
        <v>47005.833333333336</v>
      </c>
      <c r="P3879" s="105">
        <v>2.5201937860001748E-2</v>
      </c>
    </row>
    <row r="3880" spans="2:16" ht="15" x14ac:dyDescent="0.25">
      <c r="B3880" s="44" t="s">
        <v>21</v>
      </c>
      <c r="C3880" s="49">
        <v>46200.000000000065</v>
      </c>
      <c r="D3880" s="49">
        <v>42170.999999999913</v>
      </c>
      <c r="E3880" s="49">
        <v>38275.999999999985</v>
      </c>
      <c r="F3880" s="49">
        <v>27337.000000000025</v>
      </c>
      <c r="G3880" s="49">
        <v>30979.000000000073</v>
      </c>
      <c r="H3880" s="49">
        <v>33431.000000000058</v>
      </c>
      <c r="I3880" s="49">
        <v>33821.999999999905</v>
      </c>
      <c r="J3880" s="49">
        <v>36807</v>
      </c>
      <c r="K3880" s="49">
        <v>37759.000000000007</v>
      </c>
      <c r="L3880" s="49">
        <v>38245</v>
      </c>
      <c r="M3880" s="49">
        <v>42358.000000000007</v>
      </c>
      <c r="N3880" s="49">
        <v>40426.000000000007</v>
      </c>
      <c r="O3880" s="124">
        <v>37317.583333333336</v>
      </c>
      <c r="P3880" s="105">
        <v>2.0007632022666057E-2</v>
      </c>
    </row>
    <row r="3881" spans="2:16" ht="15" x14ac:dyDescent="0.25">
      <c r="B3881" s="44" t="s">
        <v>17</v>
      </c>
      <c r="C3881" s="49">
        <v>25355.999999999898</v>
      </c>
      <c r="D3881" s="49">
        <v>25891.999999999978</v>
      </c>
      <c r="E3881" s="49">
        <v>22753.000000000025</v>
      </c>
      <c r="F3881" s="49">
        <v>15264.999999999958</v>
      </c>
      <c r="G3881" s="49">
        <v>17602.999999999964</v>
      </c>
      <c r="H3881" s="49">
        <v>22395.000000000011</v>
      </c>
      <c r="I3881" s="49">
        <v>25535</v>
      </c>
      <c r="J3881" s="49">
        <v>28026.999999999935</v>
      </c>
      <c r="K3881" s="49">
        <v>27029.000000000138</v>
      </c>
      <c r="L3881" s="49">
        <v>28922.000000000018</v>
      </c>
      <c r="M3881" s="49">
        <v>31331.000000000047</v>
      </c>
      <c r="N3881" s="49">
        <v>24749.000000000022</v>
      </c>
      <c r="O3881" s="124">
        <v>24571.416666666668</v>
      </c>
      <c r="P3881" s="105">
        <v>1.3173839756743907E-2</v>
      </c>
    </row>
    <row r="3882" spans="2:16" ht="15" x14ac:dyDescent="0.25">
      <c r="B3882" s="379" t="s">
        <v>20</v>
      </c>
      <c r="C3882" s="409">
        <v>20892.999999999996</v>
      </c>
      <c r="D3882" s="409">
        <v>20460.999999999989</v>
      </c>
      <c r="E3882" s="409">
        <v>16694.999999999996</v>
      </c>
      <c r="F3882" s="409">
        <v>19854.000000000033</v>
      </c>
      <c r="G3882" s="409">
        <v>21491.000000000022</v>
      </c>
      <c r="H3882" s="409">
        <v>19488.00000000004</v>
      </c>
      <c r="I3882" s="409">
        <v>20795.999999999993</v>
      </c>
      <c r="J3882" s="409">
        <v>21601.999999999971</v>
      </c>
      <c r="K3882" s="409">
        <v>19663.000000000011</v>
      </c>
      <c r="L3882" s="409">
        <v>23279.999999999978</v>
      </c>
      <c r="M3882" s="409">
        <v>22732.999999999993</v>
      </c>
      <c r="N3882" s="409">
        <v>23845.999999999945</v>
      </c>
      <c r="O3882" s="402">
        <v>20900.166666666661</v>
      </c>
      <c r="P3882" s="395">
        <v>1.1205517788863362E-2</v>
      </c>
    </row>
    <row r="3883" spans="2:16" ht="15" x14ac:dyDescent="0.25">
      <c r="B3883" s="379" t="s">
        <v>22</v>
      </c>
      <c r="C3883" s="409">
        <v>3936</v>
      </c>
      <c r="D3883" s="409">
        <v>3904.9999999999995</v>
      </c>
      <c r="E3883" s="409">
        <v>3098.0000000000018</v>
      </c>
      <c r="F3883" s="409">
        <v>3377.9999999999991</v>
      </c>
      <c r="G3883" s="409">
        <v>3798.9999999999991</v>
      </c>
      <c r="H3883" s="409">
        <v>3930.0000000000009</v>
      </c>
      <c r="I3883" s="409">
        <v>4531</v>
      </c>
      <c r="J3883" s="409">
        <v>4367.9999999999991</v>
      </c>
      <c r="K3883" s="409">
        <v>4381.0000000000009</v>
      </c>
      <c r="L3883" s="409">
        <v>5153.0000000000018</v>
      </c>
      <c r="M3883" s="409">
        <v>5192</v>
      </c>
      <c r="N3883" s="409">
        <v>5204.9999999999982</v>
      </c>
      <c r="O3883" s="402">
        <v>4239.666666666667</v>
      </c>
      <c r="P3883" s="395">
        <v>2.2730756653703424E-3</v>
      </c>
    </row>
    <row r="3884" spans="2:16" ht="15" x14ac:dyDescent="0.25">
      <c r="B3884" s="379" t="s">
        <v>23</v>
      </c>
      <c r="C3884" s="409">
        <v>3592.9999999999986</v>
      </c>
      <c r="D3884" s="409">
        <v>3273.0000000000014</v>
      </c>
      <c r="E3884" s="409">
        <v>3233.0000000000023</v>
      </c>
      <c r="F3884" s="409">
        <v>3138.0000000000009</v>
      </c>
      <c r="G3884" s="409">
        <v>3460.9999999999945</v>
      </c>
      <c r="H3884" s="409">
        <v>3652.9999999999968</v>
      </c>
      <c r="I3884" s="409">
        <v>3751.0000000000018</v>
      </c>
      <c r="J3884" s="409">
        <v>3670.0000000000009</v>
      </c>
      <c r="K3884" s="409">
        <v>3622.9999999999991</v>
      </c>
      <c r="L3884" s="409">
        <v>4403.0000000000009</v>
      </c>
      <c r="M3884" s="409">
        <v>5110</v>
      </c>
      <c r="N3884" s="409">
        <v>5050</v>
      </c>
      <c r="O3884" s="402">
        <v>3829.8333333333335</v>
      </c>
      <c r="P3884" s="395">
        <v>2.0533456134344324E-3</v>
      </c>
    </row>
    <row r="3885" spans="2:16" ht="15" x14ac:dyDescent="0.25">
      <c r="B3885" s="379" t="s">
        <v>16</v>
      </c>
      <c r="C3885" s="409">
        <v>2951.9999999999991</v>
      </c>
      <c r="D3885" s="409">
        <v>2603.9999999999991</v>
      </c>
      <c r="E3885" s="409">
        <v>2441</v>
      </c>
      <c r="F3885" s="409">
        <v>1912.0000000000002</v>
      </c>
      <c r="G3885" s="409">
        <v>2054.9999999999995</v>
      </c>
      <c r="H3885" s="409">
        <v>2288.0000000000005</v>
      </c>
      <c r="I3885" s="409">
        <v>2369.0000000000009</v>
      </c>
      <c r="J3885" s="409">
        <v>2467.0000000000005</v>
      </c>
      <c r="K3885" s="409">
        <v>2464.9999999999991</v>
      </c>
      <c r="L3885" s="409">
        <v>2461.0000000000005</v>
      </c>
      <c r="M3885" s="409">
        <v>2864.9999999999991</v>
      </c>
      <c r="N3885" s="409">
        <v>2770.0000000000014</v>
      </c>
      <c r="O3885" s="402">
        <v>2470.75</v>
      </c>
      <c r="P3885" s="395">
        <v>1.3246800142024781E-3</v>
      </c>
    </row>
    <row r="3886" spans="2:16" ht="15" x14ac:dyDescent="0.25">
      <c r="B3886" s="379" t="s">
        <v>19</v>
      </c>
      <c r="C3886" s="409">
        <v>0</v>
      </c>
      <c r="D3886" s="409">
        <v>0</v>
      </c>
      <c r="E3886" s="409">
        <v>0</v>
      </c>
      <c r="F3886" s="409">
        <v>0</v>
      </c>
      <c r="G3886" s="409">
        <v>0</v>
      </c>
      <c r="H3886" s="409">
        <v>0</v>
      </c>
      <c r="I3886" s="409">
        <v>0</v>
      </c>
      <c r="J3886" s="409">
        <v>0</v>
      </c>
      <c r="K3886" s="409">
        <v>0</v>
      </c>
      <c r="L3886" s="409">
        <v>0</v>
      </c>
      <c r="M3886" s="409">
        <v>0</v>
      </c>
      <c r="N3886" s="409">
        <v>0</v>
      </c>
      <c r="O3886" s="402">
        <v>0</v>
      </c>
      <c r="P3886" s="395">
        <v>0</v>
      </c>
    </row>
    <row r="3887" spans="2:16" ht="15" x14ac:dyDescent="0.25">
      <c r="B3887" s="379" t="s">
        <v>25</v>
      </c>
      <c r="C3887" s="409">
        <v>0</v>
      </c>
      <c r="D3887" s="409">
        <v>0</v>
      </c>
      <c r="E3887" s="409">
        <v>0</v>
      </c>
      <c r="F3887" s="409">
        <v>0</v>
      </c>
      <c r="G3887" s="409">
        <v>0</v>
      </c>
      <c r="H3887" s="409">
        <v>0</v>
      </c>
      <c r="I3887" s="409">
        <v>0</v>
      </c>
      <c r="J3887" s="409">
        <v>0</v>
      </c>
      <c r="K3887" s="409">
        <v>0</v>
      </c>
      <c r="L3887" s="409">
        <v>0</v>
      </c>
      <c r="M3887" s="409">
        <v>0</v>
      </c>
      <c r="N3887" s="409">
        <v>0</v>
      </c>
      <c r="O3887" s="402">
        <v>0</v>
      </c>
      <c r="P3887" s="395">
        <v>0</v>
      </c>
    </row>
    <row r="3888" spans="2:16" ht="15" x14ac:dyDescent="0.25">
      <c r="B3888" s="379" t="s">
        <v>26</v>
      </c>
      <c r="C3888" s="409"/>
      <c r="D3888" s="409"/>
      <c r="E3888" s="409"/>
      <c r="F3888" s="409"/>
      <c r="G3888" s="409"/>
      <c r="H3888" s="409"/>
      <c r="I3888" s="409"/>
      <c r="J3888" s="409"/>
      <c r="K3888" s="409"/>
      <c r="L3888" s="409"/>
      <c r="M3888" s="409"/>
      <c r="N3888" s="409"/>
      <c r="O3888" s="402"/>
      <c r="P3888" s="395">
        <v>0</v>
      </c>
    </row>
    <row r="3889" spans="2:16" ht="16.5" thickBot="1" x14ac:dyDescent="0.3">
      <c r="B3889" s="101" t="s">
        <v>0</v>
      </c>
      <c r="C3889" s="125">
        <v>2178110.0000000019</v>
      </c>
      <c r="D3889" s="125">
        <v>2065203</v>
      </c>
      <c r="E3889" s="125">
        <v>1653759.9999999998</v>
      </c>
      <c r="F3889" s="125">
        <v>1384745.9999999979</v>
      </c>
      <c r="G3889" s="125">
        <v>1577041.000000003</v>
      </c>
      <c r="H3889" s="125">
        <v>1687131.9999999991</v>
      </c>
      <c r="I3889" s="125">
        <v>1807494.0000000019</v>
      </c>
      <c r="J3889" s="125">
        <v>1877610.9999999984</v>
      </c>
      <c r="K3889" s="125">
        <v>1843877.0000000016</v>
      </c>
      <c r="L3889" s="125">
        <v>2024377.0000000014</v>
      </c>
      <c r="M3889" s="125">
        <v>2151665.0000000019</v>
      </c>
      <c r="N3889" s="125">
        <v>2130993.0000000023</v>
      </c>
      <c r="O3889" s="125">
        <v>1865167.4166666672</v>
      </c>
      <c r="P3889" s="126">
        <v>1.0000000000000002</v>
      </c>
    </row>
    <row r="3890" spans="2:16" ht="15" x14ac:dyDescent="0.2">
      <c r="B3890" s="38"/>
      <c r="C3890" s="49"/>
      <c r="D3890" s="49"/>
      <c r="E3890" s="49"/>
      <c r="F3890" s="49"/>
      <c r="G3890" s="49"/>
      <c r="H3890" s="49"/>
      <c r="I3890" s="49"/>
      <c r="J3890" s="49"/>
      <c r="K3890" s="49"/>
      <c r="L3890" s="49"/>
      <c r="M3890" s="49"/>
      <c r="N3890" s="49"/>
      <c r="O3890" s="11">
        <v>1865167.4166666621</v>
      </c>
    </row>
    <row r="3891" spans="2:16" ht="15" x14ac:dyDescent="0.2">
      <c r="B3891" s="38"/>
      <c r="C3891" s="49"/>
      <c r="D3891" s="49"/>
      <c r="E3891" s="49"/>
      <c r="F3891" s="49"/>
      <c r="G3891" s="49"/>
      <c r="H3891" s="49"/>
      <c r="I3891" s="49"/>
      <c r="J3891" s="49"/>
      <c r="K3891" s="49"/>
      <c r="L3891" s="49"/>
      <c r="M3891" s="49"/>
      <c r="N3891" s="49"/>
      <c r="O3891" s="49"/>
    </row>
    <row r="3892" spans="2:16" ht="15" x14ac:dyDescent="0.2">
      <c r="B3892" s="38"/>
      <c r="C3892" s="49"/>
      <c r="D3892" s="49"/>
      <c r="E3892" s="49"/>
      <c r="F3892" s="49"/>
      <c r="G3892" s="49"/>
      <c r="H3892" s="49"/>
      <c r="I3892" s="49"/>
      <c r="J3892" s="49"/>
      <c r="K3892" s="49"/>
      <c r="L3892" s="49"/>
      <c r="M3892" s="49"/>
      <c r="N3892" s="49"/>
      <c r="O3892" s="49"/>
    </row>
    <row r="3893" spans="2:16" ht="15" x14ac:dyDescent="0.2">
      <c r="B3893" s="38"/>
      <c r="C3893" s="49"/>
      <c r="D3893" s="49"/>
      <c r="E3893" s="49"/>
      <c r="F3893" s="49"/>
      <c r="G3893" s="49"/>
      <c r="H3893" s="49"/>
      <c r="I3893" s="49"/>
      <c r="J3893" s="49"/>
      <c r="K3893" s="49"/>
      <c r="L3893" s="49"/>
      <c r="M3893" s="49"/>
      <c r="N3893" s="49"/>
      <c r="O3893" s="49"/>
    </row>
    <row r="3894" spans="2:16" ht="15" x14ac:dyDescent="0.2">
      <c r="B3894" s="38"/>
      <c r="C3894" s="49"/>
      <c r="D3894" s="49"/>
      <c r="E3894" s="49"/>
      <c r="F3894" s="49"/>
      <c r="G3894" s="49"/>
      <c r="H3894" s="49"/>
      <c r="I3894" s="49"/>
      <c r="J3894" s="49"/>
      <c r="K3894" s="49"/>
      <c r="L3894" s="49"/>
      <c r="M3894" s="49"/>
      <c r="N3894" s="49"/>
      <c r="O3894" s="49"/>
    </row>
    <row r="3895" spans="2:16" ht="15" x14ac:dyDescent="0.2">
      <c r="B3895" s="38"/>
      <c r="C3895" s="49"/>
      <c r="D3895" s="49"/>
      <c r="E3895" s="49"/>
      <c r="F3895" s="49"/>
      <c r="G3895" s="49"/>
      <c r="H3895" s="49"/>
      <c r="I3895" s="49"/>
      <c r="J3895" s="49"/>
      <c r="K3895" s="49"/>
      <c r="L3895" s="49"/>
      <c r="M3895" s="49"/>
      <c r="N3895" s="49"/>
      <c r="O3895" s="49"/>
    </row>
    <row r="3896" spans="2:16" ht="15" x14ac:dyDescent="0.2">
      <c r="B3896" s="38"/>
      <c r="C3896" s="49"/>
      <c r="D3896" s="49"/>
      <c r="E3896" s="49"/>
      <c r="F3896" s="49"/>
      <c r="G3896" s="49"/>
      <c r="H3896" s="49"/>
      <c r="I3896" s="49"/>
      <c r="J3896" s="49"/>
      <c r="K3896" s="49"/>
      <c r="L3896" s="49"/>
      <c r="M3896" s="49"/>
      <c r="N3896" s="49"/>
      <c r="O3896" s="49"/>
    </row>
    <row r="3897" spans="2:16" ht="15" x14ac:dyDescent="0.2">
      <c r="B3897" s="38"/>
      <c r="C3897" s="49"/>
      <c r="D3897" s="49"/>
      <c r="E3897" s="49"/>
      <c r="F3897" s="49"/>
      <c r="G3897" s="49"/>
      <c r="H3897" s="49"/>
      <c r="I3897" s="49"/>
      <c r="J3897" s="49"/>
      <c r="K3897" s="49"/>
      <c r="L3897" s="49"/>
      <c r="M3897" s="49"/>
      <c r="N3897" s="49"/>
      <c r="O3897" s="49"/>
    </row>
    <row r="3898" spans="2:16" ht="15" x14ac:dyDescent="0.2">
      <c r="B3898" s="38"/>
      <c r="C3898" s="49"/>
      <c r="D3898" s="49"/>
      <c r="E3898" s="49"/>
      <c r="F3898" s="49"/>
      <c r="G3898" s="49"/>
      <c r="H3898" s="49"/>
      <c r="I3898" s="49"/>
      <c r="J3898" s="49"/>
      <c r="K3898" s="49"/>
      <c r="L3898" s="49"/>
      <c r="M3898" s="49"/>
      <c r="N3898" s="49"/>
      <c r="O3898" s="49"/>
    </row>
    <row r="3899" spans="2:16" ht="15" x14ac:dyDescent="0.2">
      <c r="B3899" s="38"/>
      <c r="C3899" s="49"/>
      <c r="D3899" s="49"/>
      <c r="E3899" s="49"/>
      <c r="F3899" s="49"/>
      <c r="G3899" s="49"/>
      <c r="H3899" s="49"/>
      <c r="I3899" s="49"/>
      <c r="J3899" s="49"/>
      <c r="K3899" s="49"/>
      <c r="L3899" s="49"/>
      <c r="M3899" s="49"/>
      <c r="N3899" s="49"/>
      <c r="O3899" s="49"/>
    </row>
    <row r="3900" spans="2:16" ht="15" x14ac:dyDescent="0.2">
      <c r="B3900" s="38"/>
      <c r="C3900" s="49"/>
      <c r="D3900" s="49"/>
      <c r="E3900" s="49"/>
      <c r="F3900" s="49"/>
      <c r="G3900" s="49"/>
      <c r="H3900" s="49"/>
      <c r="I3900" s="49"/>
      <c r="J3900" s="49"/>
      <c r="K3900" s="49"/>
      <c r="L3900" s="49"/>
      <c r="M3900" s="49"/>
      <c r="N3900" s="49"/>
      <c r="O3900" s="49"/>
    </row>
    <row r="3901" spans="2:16" ht="15" x14ac:dyDescent="0.2">
      <c r="B3901" s="38"/>
      <c r="C3901" s="49"/>
      <c r="D3901" s="49"/>
      <c r="E3901" s="49"/>
      <c r="F3901" s="49"/>
      <c r="G3901" s="49"/>
      <c r="H3901" s="49"/>
      <c r="I3901" s="49"/>
      <c r="J3901" s="49"/>
      <c r="K3901" s="49"/>
      <c r="L3901" s="49"/>
      <c r="M3901" s="49"/>
      <c r="N3901" s="49"/>
      <c r="O3901" s="49"/>
    </row>
    <row r="3902" spans="2:16" ht="15" x14ac:dyDescent="0.2">
      <c r="B3902" s="38"/>
      <c r="C3902" s="49"/>
      <c r="D3902" s="49"/>
      <c r="E3902" s="49"/>
      <c r="F3902" s="49"/>
      <c r="G3902" s="49"/>
      <c r="H3902" s="49"/>
      <c r="I3902" s="49"/>
      <c r="J3902" s="49"/>
      <c r="K3902" s="49"/>
      <c r="L3902" s="49"/>
      <c r="M3902" s="49"/>
      <c r="N3902" s="49"/>
      <c r="O3902" s="49"/>
    </row>
    <row r="3903" spans="2:16" ht="15" x14ac:dyDescent="0.2">
      <c r="B3903" s="38"/>
      <c r="C3903" s="49"/>
      <c r="D3903" s="49"/>
      <c r="E3903" s="49"/>
      <c r="F3903" s="49"/>
      <c r="G3903" s="49"/>
      <c r="H3903" s="49"/>
      <c r="I3903" s="49"/>
      <c r="J3903" s="49"/>
      <c r="K3903" s="49"/>
      <c r="L3903" s="49"/>
      <c r="M3903" s="49"/>
      <c r="N3903" s="49"/>
      <c r="O3903" s="49"/>
    </row>
    <row r="3904" spans="2:16" ht="15" x14ac:dyDescent="0.2">
      <c r="B3904" s="38"/>
      <c r="C3904" s="49"/>
      <c r="D3904" s="49"/>
      <c r="E3904" s="49"/>
      <c r="F3904" s="49"/>
      <c r="G3904" s="49"/>
      <c r="H3904" s="49"/>
      <c r="I3904" s="49"/>
      <c r="J3904" s="49"/>
      <c r="K3904" s="49"/>
      <c r="L3904" s="49"/>
      <c r="M3904" s="49"/>
      <c r="N3904" s="49"/>
      <c r="O3904" s="49"/>
    </row>
    <row r="3905" spans="2:16" ht="15" x14ac:dyDescent="0.2">
      <c r="B3905" s="38"/>
      <c r="C3905" s="49"/>
      <c r="D3905" s="49"/>
      <c r="E3905" s="49"/>
      <c r="F3905" s="49"/>
      <c r="G3905" s="49"/>
      <c r="H3905" s="49"/>
      <c r="I3905" s="49"/>
      <c r="J3905" s="49"/>
      <c r="K3905" s="49"/>
      <c r="L3905" s="49"/>
      <c r="M3905" s="49"/>
      <c r="N3905" s="49"/>
      <c r="O3905" s="49"/>
    </row>
    <row r="3906" spans="2:16" ht="15" x14ac:dyDescent="0.2">
      <c r="B3906" s="38"/>
      <c r="C3906" s="49"/>
      <c r="D3906" s="49"/>
      <c r="E3906" s="49"/>
      <c r="F3906" s="49"/>
      <c r="G3906" s="49"/>
      <c r="H3906" s="49"/>
      <c r="I3906" s="49"/>
      <c r="J3906" s="49"/>
      <c r="K3906" s="49"/>
      <c r="L3906" s="49"/>
      <c r="M3906" s="49"/>
      <c r="N3906" s="49"/>
      <c r="O3906" s="49"/>
    </row>
    <row r="3907" spans="2:16" ht="15" x14ac:dyDescent="0.2">
      <c r="B3907" s="38"/>
      <c r="C3907" s="49"/>
      <c r="D3907" s="49"/>
      <c r="E3907" s="49"/>
      <c r="F3907" s="49"/>
      <c r="G3907" s="49"/>
      <c r="H3907" s="49"/>
      <c r="I3907" s="49"/>
      <c r="J3907" s="49"/>
      <c r="K3907" s="49"/>
      <c r="L3907" s="49"/>
      <c r="M3907" s="49"/>
      <c r="N3907" s="49"/>
      <c r="O3907" s="49"/>
    </row>
    <row r="3908" spans="2:16" ht="15" x14ac:dyDescent="0.2">
      <c r="B3908" s="38"/>
      <c r="C3908" s="49"/>
      <c r="D3908" s="49"/>
      <c r="E3908" s="49"/>
      <c r="F3908" s="49"/>
      <c r="G3908" s="49"/>
      <c r="H3908" s="49"/>
      <c r="I3908" s="49"/>
      <c r="J3908" s="49"/>
      <c r="K3908" s="49"/>
      <c r="L3908" s="49"/>
      <c r="M3908" s="49"/>
      <c r="N3908" s="49"/>
      <c r="O3908" s="49"/>
    </row>
    <row r="3909" spans="2:16" ht="15" x14ac:dyDescent="0.2">
      <c r="B3909" s="38"/>
      <c r="C3909" s="49"/>
      <c r="D3909" s="49"/>
      <c r="E3909" s="49"/>
      <c r="F3909" s="49"/>
      <c r="G3909" s="49"/>
      <c r="H3909" s="49"/>
      <c r="I3909" s="49"/>
      <c r="J3909" s="49"/>
      <c r="K3909" s="49"/>
      <c r="L3909" s="49"/>
      <c r="M3909" s="49"/>
      <c r="N3909" s="49"/>
      <c r="O3909" s="49"/>
    </row>
    <row r="3910" spans="2:16" ht="15" x14ac:dyDescent="0.2">
      <c r="B3910" s="38"/>
      <c r="C3910" s="49"/>
      <c r="D3910" s="49"/>
      <c r="E3910" s="49"/>
      <c r="F3910" s="49"/>
      <c r="G3910" s="49"/>
      <c r="H3910" s="49"/>
      <c r="I3910" s="49"/>
      <c r="J3910" s="49"/>
      <c r="K3910" s="49"/>
      <c r="L3910" s="49"/>
      <c r="M3910" s="49"/>
      <c r="N3910" s="49"/>
      <c r="O3910" s="49"/>
    </row>
    <row r="3911" spans="2:16" ht="15" x14ac:dyDescent="0.2">
      <c r="B3911" s="38"/>
      <c r="C3911" s="49"/>
      <c r="D3911" s="49"/>
      <c r="E3911" s="49"/>
      <c r="F3911" s="49"/>
      <c r="G3911" s="49"/>
      <c r="H3911" s="49"/>
      <c r="I3911" s="49"/>
      <c r="J3911" s="49"/>
      <c r="K3911" s="49"/>
      <c r="L3911" s="49"/>
      <c r="M3911" s="49"/>
      <c r="N3911" s="49"/>
      <c r="O3911" s="49"/>
    </row>
    <row r="3912" spans="2:16" ht="15" x14ac:dyDescent="0.2">
      <c r="B3912" s="38"/>
      <c r="C3912" s="49"/>
      <c r="D3912" s="49"/>
      <c r="E3912" s="49"/>
      <c r="F3912" s="49"/>
      <c r="G3912" s="49"/>
      <c r="H3912" s="49"/>
      <c r="I3912" s="49"/>
      <c r="J3912" s="49"/>
      <c r="K3912" s="49"/>
      <c r="L3912" s="49"/>
      <c r="M3912" s="49"/>
      <c r="N3912" s="49"/>
      <c r="O3912" s="49"/>
    </row>
    <row r="3913" spans="2:16" ht="15" x14ac:dyDescent="0.2">
      <c r="B3913" s="38"/>
      <c r="C3913" s="49"/>
      <c r="D3913" s="49"/>
      <c r="E3913" s="49"/>
      <c r="F3913" s="49"/>
      <c r="G3913" s="49"/>
      <c r="H3913" s="49"/>
      <c r="I3913" s="49"/>
      <c r="J3913" s="49"/>
      <c r="K3913" s="49"/>
      <c r="L3913" s="49"/>
      <c r="M3913" s="49"/>
      <c r="N3913" s="49"/>
      <c r="O3913" s="49"/>
    </row>
    <row r="3914" spans="2:16" ht="15" x14ac:dyDescent="0.2">
      <c r="B3914" s="38"/>
      <c r="C3914" s="49"/>
      <c r="D3914" s="49"/>
      <c r="E3914" s="49"/>
      <c r="F3914" s="49"/>
      <c r="G3914" s="49"/>
      <c r="H3914" s="49"/>
      <c r="I3914" s="49"/>
      <c r="J3914" s="49"/>
      <c r="K3914" s="49"/>
      <c r="L3914" s="49"/>
      <c r="M3914" s="49"/>
      <c r="N3914" s="49"/>
      <c r="O3914" s="49"/>
    </row>
    <row r="3915" spans="2:16" ht="15" x14ac:dyDescent="0.2">
      <c r="B3915" s="38"/>
      <c r="C3915" s="49"/>
      <c r="D3915" s="49"/>
      <c r="E3915" s="49"/>
      <c r="F3915" s="49"/>
      <c r="G3915" s="49"/>
      <c r="H3915" s="49"/>
      <c r="I3915" s="49"/>
      <c r="J3915" s="49"/>
      <c r="K3915" s="49"/>
      <c r="L3915" s="49"/>
      <c r="M3915" s="49"/>
      <c r="N3915" s="49"/>
      <c r="O3915" s="49"/>
    </row>
    <row r="3916" spans="2:16" ht="18" x14ac:dyDescent="0.25">
      <c r="B3916" s="332" t="s">
        <v>463</v>
      </c>
      <c r="C3916" s="49"/>
      <c r="D3916" s="49"/>
      <c r="E3916" s="49"/>
      <c r="F3916" s="49"/>
      <c r="G3916" s="49"/>
      <c r="H3916" s="49"/>
      <c r="I3916" s="49"/>
      <c r="J3916" s="49"/>
      <c r="K3916" s="49"/>
      <c r="L3916" s="49"/>
      <c r="M3916" s="49"/>
      <c r="N3916" s="49"/>
      <c r="O3916" s="49"/>
    </row>
    <row r="3917" spans="2:16" ht="15" x14ac:dyDescent="0.2">
      <c r="B3917" s="38"/>
    </row>
    <row r="3918" spans="2:16" ht="15" x14ac:dyDescent="0.2">
      <c r="B3918" s="38" t="s">
        <v>418</v>
      </c>
      <c r="C3918" s="11">
        <v>3</v>
      </c>
      <c r="D3918" s="11">
        <v>4</v>
      </c>
      <c r="E3918" s="11">
        <v>5</v>
      </c>
      <c r="F3918" s="11">
        <v>6</v>
      </c>
      <c r="G3918" s="11">
        <v>7</v>
      </c>
      <c r="H3918" s="11">
        <v>8</v>
      </c>
      <c r="I3918" s="11">
        <v>9</v>
      </c>
      <c r="J3918" s="11">
        <v>10</v>
      </c>
      <c r="K3918" s="11">
        <v>11</v>
      </c>
      <c r="L3918" s="11">
        <v>12</v>
      </c>
      <c r="M3918" s="11">
        <v>13</v>
      </c>
      <c r="N3918" s="11">
        <v>14</v>
      </c>
      <c r="O3918" s="11"/>
    </row>
    <row r="3919" spans="2:16" ht="32.25" thickBot="1" x14ac:dyDescent="0.25">
      <c r="B3919" s="82" t="s">
        <v>14</v>
      </c>
      <c r="C3919" s="83" t="s">
        <v>339</v>
      </c>
      <c r="D3919" s="83" t="s">
        <v>340</v>
      </c>
      <c r="E3919" s="83" t="s">
        <v>341</v>
      </c>
      <c r="F3919" s="83" t="s">
        <v>342</v>
      </c>
      <c r="G3919" s="83" t="s">
        <v>343</v>
      </c>
      <c r="H3919" s="83" t="s">
        <v>344</v>
      </c>
      <c r="I3919" s="83" t="s">
        <v>345</v>
      </c>
      <c r="J3919" s="83" t="s">
        <v>346</v>
      </c>
      <c r="K3919" s="83" t="s">
        <v>347</v>
      </c>
      <c r="L3919" s="83" t="s">
        <v>348</v>
      </c>
      <c r="M3919" s="83" t="s">
        <v>349</v>
      </c>
      <c r="N3919" s="83" t="s">
        <v>350</v>
      </c>
      <c r="O3919" s="96" t="s">
        <v>218</v>
      </c>
      <c r="P3919" s="96" t="s">
        <v>219</v>
      </c>
    </row>
    <row r="3920" spans="2:16" ht="15" customHeight="1" x14ac:dyDescent="0.25">
      <c r="B3920" s="379" t="s">
        <v>354</v>
      </c>
      <c r="C3920" s="407">
        <v>68835387.400000349</v>
      </c>
      <c r="D3920" s="407">
        <v>67674920.000000253</v>
      </c>
      <c r="E3920" s="407">
        <v>63172748.209999889</v>
      </c>
      <c r="F3920" s="407">
        <v>47314797.680000015</v>
      </c>
      <c r="G3920" s="407">
        <v>48406117.350000054</v>
      </c>
      <c r="H3920" s="407">
        <v>54731981.540000111</v>
      </c>
      <c r="I3920" s="407">
        <v>60291058.330000058</v>
      </c>
      <c r="J3920" s="407">
        <v>79350570.130000278</v>
      </c>
      <c r="K3920" s="407">
        <v>71020205.799999446</v>
      </c>
      <c r="L3920" s="407">
        <v>67384768.450000361</v>
      </c>
      <c r="M3920" s="407">
        <v>69256025.120000035</v>
      </c>
      <c r="N3920" s="407">
        <v>70929996.159999952</v>
      </c>
      <c r="O3920" s="460">
        <v>64030714.680833399</v>
      </c>
      <c r="P3920" s="395">
        <v>0.45743474211703311</v>
      </c>
    </row>
    <row r="3921" spans="2:16" ht="15" x14ac:dyDescent="0.25">
      <c r="B3921" s="379" t="s">
        <v>24</v>
      </c>
      <c r="C3921" s="407">
        <v>26784847.039999951</v>
      </c>
      <c r="D3921" s="407">
        <v>25865448.670000069</v>
      </c>
      <c r="E3921" s="407">
        <v>22034938.560000002</v>
      </c>
      <c r="F3921" s="407">
        <v>20540398.440000024</v>
      </c>
      <c r="G3921" s="407">
        <v>23719925.329999935</v>
      </c>
      <c r="H3921" s="407">
        <v>26223309.300000008</v>
      </c>
      <c r="I3921" s="407">
        <v>27849290.53999998</v>
      </c>
      <c r="J3921" s="407">
        <v>30518675.390000008</v>
      </c>
      <c r="K3921" s="407">
        <v>33133915.209999919</v>
      </c>
      <c r="L3921" s="407">
        <v>33022562.310000002</v>
      </c>
      <c r="M3921" s="407">
        <v>35055228.75000006</v>
      </c>
      <c r="N3921" s="407">
        <v>31176731.219999924</v>
      </c>
      <c r="O3921" s="460">
        <v>27993772.563333329</v>
      </c>
      <c r="P3921" s="395">
        <v>0.19998721234364628</v>
      </c>
    </row>
    <row r="3922" spans="2:16" ht="15" x14ac:dyDescent="0.25">
      <c r="B3922" s="379" t="s">
        <v>352</v>
      </c>
      <c r="C3922" s="407">
        <v>23234596.060000092</v>
      </c>
      <c r="D3922" s="407">
        <v>21825119.009999979</v>
      </c>
      <c r="E3922" s="407">
        <v>19106552.419999987</v>
      </c>
      <c r="F3922" s="407">
        <v>16103960.969999976</v>
      </c>
      <c r="G3922" s="407">
        <v>17810013.109999936</v>
      </c>
      <c r="H3922" s="407">
        <v>20660644.020000052</v>
      </c>
      <c r="I3922" s="407">
        <v>21623232.290000003</v>
      </c>
      <c r="J3922" s="407">
        <v>23100286.520000033</v>
      </c>
      <c r="K3922" s="407">
        <v>25952661.69000002</v>
      </c>
      <c r="L3922" s="407">
        <v>26475585.489999969</v>
      </c>
      <c r="M3922" s="407">
        <v>28132511.75999989</v>
      </c>
      <c r="N3922" s="407">
        <v>26963444.030000065</v>
      </c>
      <c r="O3922" s="460">
        <v>22582383.947500005</v>
      </c>
      <c r="P3922" s="395">
        <v>0.16132830984166116</v>
      </c>
    </row>
    <row r="3923" spans="2:16" ht="15" x14ac:dyDescent="0.25">
      <c r="B3923" s="44" t="s">
        <v>353</v>
      </c>
      <c r="C3923" s="109">
        <v>12227980.669999994</v>
      </c>
      <c r="D3923" s="109">
        <v>11052503.890000021</v>
      </c>
      <c r="E3923" s="109">
        <v>9140539.9299999829</v>
      </c>
      <c r="F3923" s="109">
        <v>7630054.4999999888</v>
      </c>
      <c r="G3923" s="109">
        <v>8713049.119999988</v>
      </c>
      <c r="H3923" s="109">
        <v>9711935.549999984</v>
      </c>
      <c r="I3923" s="109">
        <v>10667480.730000008</v>
      </c>
      <c r="J3923" s="109">
        <v>11997600.830000008</v>
      </c>
      <c r="K3923" s="109">
        <v>12584551.760000026</v>
      </c>
      <c r="L3923" s="109">
        <v>13135785.699999964</v>
      </c>
      <c r="M3923" s="109">
        <v>14108811.750000004</v>
      </c>
      <c r="N3923" s="109">
        <v>13191899.010000015</v>
      </c>
      <c r="O3923" s="236">
        <v>11180182.786666665</v>
      </c>
      <c r="P3923" s="105">
        <v>7.9871106473390907E-2</v>
      </c>
    </row>
    <row r="3924" spans="2:16" ht="15" x14ac:dyDescent="0.25">
      <c r="B3924" s="44" t="s">
        <v>18</v>
      </c>
      <c r="C3924" s="109">
        <v>6092807.8499999959</v>
      </c>
      <c r="D3924" s="109">
        <v>5472986.0699999919</v>
      </c>
      <c r="E3924" s="109">
        <v>4713543.2899999982</v>
      </c>
      <c r="F3924" s="109">
        <v>4146756.0100000054</v>
      </c>
      <c r="G3924" s="109">
        <v>4592972.4299999932</v>
      </c>
      <c r="H3924" s="109">
        <v>5234590.6199999992</v>
      </c>
      <c r="I3924" s="109">
        <v>5664565.3699999927</v>
      </c>
      <c r="J3924" s="109">
        <v>6422343.5200000005</v>
      </c>
      <c r="K3924" s="109">
        <v>6677250.4600000065</v>
      </c>
      <c r="L3924" s="109">
        <v>7289075.1300000045</v>
      </c>
      <c r="M3924" s="109">
        <v>7790294.870000001</v>
      </c>
      <c r="N3924" s="109">
        <v>7415428.9200000074</v>
      </c>
      <c r="O3924" s="236">
        <v>5959384.544999999</v>
      </c>
      <c r="P3924" s="105">
        <v>4.2573779569796084E-2</v>
      </c>
    </row>
    <row r="3925" spans="2:16" ht="15" x14ac:dyDescent="0.25">
      <c r="B3925" s="44" t="s">
        <v>351</v>
      </c>
      <c r="C3925" s="109">
        <v>3556103.4800000116</v>
      </c>
      <c r="D3925" s="109">
        <v>3060009.879999998</v>
      </c>
      <c r="E3925" s="109">
        <v>2535105.6099999975</v>
      </c>
      <c r="F3925" s="109">
        <v>1976301.670000005</v>
      </c>
      <c r="G3925" s="109">
        <v>2232664.4800000032</v>
      </c>
      <c r="H3925" s="109">
        <v>2675962.2800000012</v>
      </c>
      <c r="I3925" s="109">
        <v>2743771.6699999925</v>
      </c>
      <c r="J3925" s="109">
        <v>2978382.5299999933</v>
      </c>
      <c r="K3925" s="109">
        <v>3350951.3200000026</v>
      </c>
      <c r="L3925" s="109">
        <v>3340992.5899999957</v>
      </c>
      <c r="M3925" s="109">
        <v>3600061.4499999965</v>
      </c>
      <c r="N3925" s="109">
        <v>3408262.5900000087</v>
      </c>
      <c r="O3925" s="236">
        <v>2954880.7958333339</v>
      </c>
      <c r="P3925" s="105">
        <v>2.1109636860467445E-2</v>
      </c>
    </row>
    <row r="3926" spans="2:16" ht="15" x14ac:dyDescent="0.25">
      <c r="B3926" s="44" t="s">
        <v>21</v>
      </c>
      <c r="C3926" s="109">
        <v>2552599.8000000035</v>
      </c>
      <c r="D3926" s="109">
        <v>2274308.9700000007</v>
      </c>
      <c r="E3926" s="109">
        <v>1932196.290000001</v>
      </c>
      <c r="F3926" s="109">
        <v>1396996.5200000003</v>
      </c>
      <c r="G3926" s="109">
        <v>1735811.559999998</v>
      </c>
      <c r="H3926" s="109">
        <v>1938355.8900000011</v>
      </c>
      <c r="I3926" s="109">
        <v>2129294.11</v>
      </c>
      <c r="J3926" s="109">
        <v>2453649.7000000011</v>
      </c>
      <c r="K3926" s="109">
        <v>2817068.8300000038</v>
      </c>
      <c r="L3926" s="109">
        <v>2719801.0299999886</v>
      </c>
      <c r="M3926" s="109">
        <v>2917456.7700000042</v>
      </c>
      <c r="N3926" s="109">
        <v>2701247.9900000012</v>
      </c>
      <c r="O3926" s="236">
        <v>2297398.9550000005</v>
      </c>
      <c r="P3926" s="105">
        <v>1.6412593608531756E-2</v>
      </c>
    </row>
    <row r="3927" spans="2:16" ht="15" x14ac:dyDescent="0.25">
      <c r="B3927" s="379" t="s">
        <v>20</v>
      </c>
      <c r="C3927" s="407">
        <v>1037592.2400000002</v>
      </c>
      <c r="D3927" s="407">
        <v>1023898.5999999988</v>
      </c>
      <c r="E3927" s="407">
        <v>852311.14000000036</v>
      </c>
      <c r="F3927" s="407">
        <v>955020.78000000259</v>
      </c>
      <c r="G3927" s="407">
        <v>1009754.6900000009</v>
      </c>
      <c r="H3927" s="407">
        <v>1203035.5699999968</v>
      </c>
      <c r="I3927" s="407">
        <v>1095726.6000000006</v>
      </c>
      <c r="J3927" s="407">
        <v>1287361.4499999997</v>
      </c>
      <c r="K3927" s="407">
        <v>1368905.0999999985</v>
      </c>
      <c r="L3927" s="407">
        <v>1507489.199999999</v>
      </c>
      <c r="M3927" s="407">
        <v>1319336.6599999999</v>
      </c>
      <c r="N3927" s="407">
        <v>1326883.83</v>
      </c>
      <c r="O3927" s="460">
        <v>1165609.6549999998</v>
      </c>
      <c r="P3927" s="395">
        <v>8.3271029318004956E-3</v>
      </c>
    </row>
    <row r="3928" spans="2:16" ht="15" x14ac:dyDescent="0.25">
      <c r="B3928" s="379" t="s">
        <v>17</v>
      </c>
      <c r="C3928" s="407">
        <v>866528.85000000196</v>
      </c>
      <c r="D3928" s="407">
        <v>1045892.2100000005</v>
      </c>
      <c r="E3928" s="407">
        <v>917874.6600000005</v>
      </c>
      <c r="F3928" s="407">
        <v>684532.11999999802</v>
      </c>
      <c r="G3928" s="407">
        <v>842997.79000000225</v>
      </c>
      <c r="H3928" s="407">
        <v>1030877.6300000021</v>
      </c>
      <c r="I3928" s="407">
        <v>1142970.0499999993</v>
      </c>
      <c r="J3928" s="407">
        <v>1208343.1800000011</v>
      </c>
      <c r="K3928" s="407">
        <v>1342099.1599999981</v>
      </c>
      <c r="L3928" s="407">
        <v>1484884.3400000003</v>
      </c>
      <c r="M3928" s="407">
        <v>1415959.0500000028</v>
      </c>
      <c r="N3928" s="407">
        <v>1223690.860000001</v>
      </c>
      <c r="O3928" s="460">
        <v>1100554.1583333339</v>
      </c>
      <c r="P3928" s="395">
        <v>7.8623471581167823E-3</v>
      </c>
    </row>
    <row r="3929" spans="2:16" ht="15" x14ac:dyDescent="0.25">
      <c r="B3929" s="379" t="s">
        <v>22</v>
      </c>
      <c r="C3929" s="407">
        <v>274563.82999999996</v>
      </c>
      <c r="D3929" s="407">
        <v>333563.91999999975</v>
      </c>
      <c r="E3929" s="407">
        <v>257061.93000000011</v>
      </c>
      <c r="F3929" s="407">
        <v>194577.08000000007</v>
      </c>
      <c r="G3929" s="407">
        <v>202730.69000000015</v>
      </c>
      <c r="H3929" s="407">
        <v>217311.72999999998</v>
      </c>
      <c r="I3929" s="407">
        <v>349635.12000000011</v>
      </c>
      <c r="J3929" s="407">
        <v>343799.45000000013</v>
      </c>
      <c r="K3929" s="407">
        <v>501429.43000000017</v>
      </c>
      <c r="L3929" s="407">
        <v>432192.97999999992</v>
      </c>
      <c r="M3929" s="407">
        <v>481408.9700000002</v>
      </c>
      <c r="N3929" s="407">
        <v>396073.53</v>
      </c>
      <c r="O3929" s="460">
        <v>332029.05500000011</v>
      </c>
      <c r="P3929" s="395">
        <v>2.3720120243285472E-3</v>
      </c>
    </row>
    <row r="3930" spans="2:16" ht="15" x14ac:dyDescent="0.25">
      <c r="B3930" s="379" t="s">
        <v>23</v>
      </c>
      <c r="C3930" s="407">
        <v>243903.84999999989</v>
      </c>
      <c r="D3930" s="407">
        <v>206820.77999999994</v>
      </c>
      <c r="E3930" s="407">
        <v>160771.18</v>
      </c>
      <c r="F3930" s="407">
        <v>158189.22000000003</v>
      </c>
      <c r="G3930" s="407">
        <v>203803.80999999982</v>
      </c>
      <c r="H3930" s="407">
        <v>194325.59999999992</v>
      </c>
      <c r="I3930" s="407">
        <v>217282.47</v>
      </c>
      <c r="J3930" s="407">
        <v>213126.5400000003</v>
      </c>
      <c r="K3930" s="407">
        <v>261679.46000000005</v>
      </c>
      <c r="L3930" s="407">
        <v>300353.72999999992</v>
      </c>
      <c r="M3930" s="407">
        <v>358242.97999999981</v>
      </c>
      <c r="N3930" s="407">
        <v>362912.09000000008</v>
      </c>
      <c r="O3930" s="460">
        <v>240117.64249999999</v>
      </c>
      <c r="P3930" s="395">
        <v>1.7153978746330594E-3</v>
      </c>
    </row>
    <row r="3931" spans="2:16" ht="15" x14ac:dyDescent="0.25">
      <c r="B3931" s="379" t="s">
        <v>16</v>
      </c>
      <c r="C3931" s="407">
        <v>153910.49</v>
      </c>
      <c r="D3931" s="407">
        <v>128547.70000000007</v>
      </c>
      <c r="E3931" s="407">
        <v>143781.5</v>
      </c>
      <c r="F3931" s="407">
        <v>90539.489999999991</v>
      </c>
      <c r="G3931" s="407">
        <v>104829.50000000001</v>
      </c>
      <c r="H3931" s="407">
        <v>125230.35999999997</v>
      </c>
      <c r="I3931" s="407">
        <v>132890.34</v>
      </c>
      <c r="J3931" s="407">
        <v>146915.64000000001</v>
      </c>
      <c r="K3931" s="407">
        <v>185843.88999999996</v>
      </c>
      <c r="L3931" s="407">
        <v>148735.70000000001</v>
      </c>
      <c r="M3931" s="407">
        <v>164477.08000000005</v>
      </c>
      <c r="N3931" s="407">
        <v>163705.98000000001</v>
      </c>
      <c r="O3931" s="460">
        <v>140783.9725</v>
      </c>
      <c r="P3931" s="395">
        <v>1.0057591965942239E-3</v>
      </c>
    </row>
    <row r="3932" spans="2:16" ht="15" x14ac:dyDescent="0.25">
      <c r="B3932" s="379" t="s">
        <v>19</v>
      </c>
      <c r="C3932" s="407">
        <v>0</v>
      </c>
      <c r="D3932" s="407">
        <v>0</v>
      </c>
      <c r="E3932" s="407">
        <v>0</v>
      </c>
      <c r="F3932" s="407">
        <v>0</v>
      </c>
      <c r="G3932" s="407">
        <v>0</v>
      </c>
      <c r="H3932" s="407">
        <v>0</v>
      </c>
      <c r="I3932" s="407">
        <v>0</v>
      </c>
      <c r="J3932" s="407">
        <v>0</v>
      </c>
      <c r="K3932" s="407">
        <v>0</v>
      </c>
      <c r="L3932" s="407">
        <v>0</v>
      </c>
      <c r="M3932" s="407">
        <v>0</v>
      </c>
      <c r="N3932" s="407">
        <v>0</v>
      </c>
      <c r="O3932" s="460">
        <v>0</v>
      </c>
      <c r="P3932" s="395">
        <v>0</v>
      </c>
    </row>
    <row r="3933" spans="2:16" ht="15" x14ac:dyDescent="0.25">
      <c r="B3933" s="379" t="s">
        <v>25</v>
      </c>
      <c r="C3933" s="407">
        <v>0</v>
      </c>
      <c r="D3933" s="407">
        <v>0</v>
      </c>
      <c r="E3933" s="407">
        <v>0</v>
      </c>
      <c r="F3933" s="407">
        <v>0</v>
      </c>
      <c r="G3933" s="407">
        <v>0</v>
      </c>
      <c r="H3933" s="407">
        <v>0</v>
      </c>
      <c r="I3933" s="407">
        <v>0</v>
      </c>
      <c r="J3933" s="407">
        <v>0</v>
      </c>
      <c r="K3933" s="407">
        <v>0</v>
      </c>
      <c r="L3933" s="407">
        <v>0</v>
      </c>
      <c r="M3933" s="407">
        <v>0</v>
      </c>
      <c r="N3933" s="407">
        <v>0</v>
      </c>
      <c r="O3933" s="460">
        <v>0</v>
      </c>
      <c r="P3933" s="395">
        <v>0</v>
      </c>
    </row>
    <row r="3934" spans="2:16" ht="15" x14ac:dyDescent="0.25">
      <c r="B3934" s="379" t="s">
        <v>26</v>
      </c>
      <c r="C3934" s="407"/>
      <c r="D3934" s="407"/>
      <c r="E3934" s="407"/>
      <c r="F3934" s="407"/>
      <c r="G3934" s="407"/>
      <c r="H3934" s="407"/>
      <c r="I3934" s="407"/>
      <c r="J3934" s="407"/>
      <c r="K3934" s="407"/>
      <c r="L3934" s="407"/>
      <c r="M3934" s="407"/>
      <c r="N3934" s="407"/>
      <c r="O3934" s="466"/>
      <c r="P3934" s="395">
        <v>0</v>
      </c>
    </row>
    <row r="3935" spans="2:16" ht="16.5" customHeight="1" thickBot="1" x14ac:dyDescent="0.3">
      <c r="B3935" s="101" t="s">
        <v>0</v>
      </c>
      <c r="C3935" s="139">
        <v>145860821.56000042</v>
      </c>
      <c r="D3935" s="139">
        <v>139964019.70000029</v>
      </c>
      <c r="E3935" s="139">
        <v>124967424.71999986</v>
      </c>
      <c r="F3935" s="139">
        <v>101192124.47999999</v>
      </c>
      <c r="G3935" s="139">
        <v>109574669.85999992</v>
      </c>
      <c r="H3935" s="139">
        <v>123947560.09000015</v>
      </c>
      <c r="I3935" s="139">
        <v>133907197.62000002</v>
      </c>
      <c r="J3935" s="139">
        <v>160021054.88000029</v>
      </c>
      <c r="K3935" s="139">
        <v>159196562.10999942</v>
      </c>
      <c r="L3935" s="139">
        <v>157242226.65000024</v>
      </c>
      <c r="M3935" s="139">
        <v>164599815.21000001</v>
      </c>
      <c r="N3935" s="139">
        <v>159260276.21000001</v>
      </c>
      <c r="O3935" s="139">
        <v>139977812.75750008</v>
      </c>
      <c r="P3935" s="288">
        <v>0.99999999999999978</v>
      </c>
    </row>
    <row r="3936" spans="2:16" ht="15" x14ac:dyDescent="0.2">
      <c r="B3936" s="38"/>
      <c r="C3936" s="49"/>
      <c r="D3936" s="49"/>
      <c r="E3936" s="49"/>
      <c r="F3936" s="49"/>
      <c r="G3936" s="49"/>
      <c r="H3936" s="49"/>
      <c r="I3936" s="49"/>
      <c r="J3936" s="49"/>
      <c r="K3936" s="49"/>
      <c r="L3936" s="49"/>
      <c r="M3936" s="49"/>
      <c r="N3936" s="49"/>
      <c r="O3936" s="11">
        <v>139977812.7575002</v>
      </c>
    </row>
    <row r="3937" spans="2:15" ht="15" x14ac:dyDescent="0.2">
      <c r="B3937" s="38"/>
      <c r="C3937" s="49"/>
      <c r="D3937" s="49"/>
      <c r="E3937" s="49"/>
      <c r="F3937" s="49"/>
      <c r="G3937" s="49"/>
      <c r="H3937" s="49"/>
      <c r="I3937" s="49"/>
      <c r="J3937" s="49"/>
      <c r="K3937" s="49"/>
      <c r="L3937" s="49"/>
      <c r="M3937" s="49"/>
      <c r="N3937" s="49"/>
      <c r="O3937" s="49"/>
    </row>
    <row r="3938" spans="2:15" ht="15" x14ac:dyDescent="0.2">
      <c r="B3938" s="38"/>
      <c r="C3938" s="49"/>
      <c r="D3938" s="49"/>
      <c r="E3938" s="49"/>
      <c r="F3938" s="49"/>
      <c r="G3938" s="49"/>
      <c r="H3938" s="49"/>
      <c r="I3938" s="49"/>
      <c r="J3938" s="49"/>
      <c r="K3938" s="49"/>
      <c r="L3938" s="49"/>
      <c r="M3938" s="49"/>
      <c r="N3938" s="49"/>
      <c r="O3938" s="49"/>
    </row>
    <row r="3939" spans="2:15" ht="15" x14ac:dyDescent="0.2">
      <c r="B3939" s="38"/>
      <c r="C3939" s="49"/>
      <c r="D3939" s="49"/>
      <c r="E3939" s="49"/>
      <c r="F3939" s="49"/>
      <c r="G3939" s="49"/>
      <c r="H3939" s="49"/>
      <c r="I3939" s="49"/>
      <c r="J3939" s="49"/>
      <c r="K3939" s="49"/>
      <c r="L3939" s="49"/>
      <c r="M3939" s="49"/>
      <c r="N3939" s="49"/>
      <c r="O3939" s="49"/>
    </row>
    <row r="3940" spans="2:15" ht="15" x14ac:dyDescent="0.2">
      <c r="B3940" s="38"/>
      <c r="C3940" s="49"/>
      <c r="D3940" s="49"/>
      <c r="E3940" s="49"/>
      <c r="F3940" s="49"/>
      <c r="G3940" s="49"/>
      <c r="H3940" s="49"/>
      <c r="I3940" s="49"/>
      <c r="J3940" s="49"/>
      <c r="K3940" s="49"/>
      <c r="L3940" s="49"/>
      <c r="M3940" s="49"/>
      <c r="N3940" s="49"/>
      <c r="O3940" s="49"/>
    </row>
    <row r="3941" spans="2:15" ht="15" x14ac:dyDescent="0.2">
      <c r="B3941" s="38"/>
      <c r="C3941" s="49"/>
      <c r="D3941" s="49"/>
      <c r="E3941" s="49"/>
      <c r="F3941" s="49"/>
      <c r="G3941" s="49"/>
      <c r="H3941" s="49"/>
      <c r="I3941" s="49"/>
      <c r="J3941" s="49"/>
      <c r="K3941" s="49"/>
      <c r="L3941" s="49"/>
      <c r="M3941" s="49"/>
      <c r="N3941" s="49"/>
      <c r="O3941" s="49"/>
    </row>
    <row r="3942" spans="2:15" ht="15" x14ac:dyDescent="0.2">
      <c r="B3942" s="38"/>
      <c r="C3942" s="49"/>
      <c r="D3942" s="49"/>
      <c r="E3942" s="49"/>
      <c r="F3942" s="49"/>
      <c r="G3942" s="49"/>
      <c r="H3942" s="49"/>
      <c r="I3942" s="49"/>
      <c r="J3942" s="49"/>
      <c r="K3942" s="49"/>
      <c r="L3942" s="49"/>
      <c r="M3942" s="49"/>
      <c r="N3942" s="49"/>
      <c r="O3942" s="49"/>
    </row>
    <row r="3943" spans="2:15" ht="15" x14ac:dyDescent="0.2">
      <c r="B3943" s="38"/>
      <c r="C3943" s="49"/>
      <c r="D3943" s="49"/>
      <c r="E3943" s="49"/>
      <c r="F3943" s="49"/>
      <c r="G3943" s="49"/>
      <c r="H3943" s="49"/>
      <c r="I3943" s="49"/>
      <c r="J3943" s="49"/>
      <c r="K3943" s="49"/>
      <c r="L3943" s="49"/>
      <c r="M3943" s="49"/>
      <c r="N3943" s="49"/>
      <c r="O3943" s="49"/>
    </row>
    <row r="3944" spans="2:15" ht="15" x14ac:dyDescent="0.2">
      <c r="B3944" s="38"/>
      <c r="C3944" s="49"/>
      <c r="D3944" s="49"/>
      <c r="E3944" s="49"/>
      <c r="F3944" s="49"/>
      <c r="G3944" s="49"/>
      <c r="H3944" s="49"/>
      <c r="I3944" s="49"/>
      <c r="J3944" s="49"/>
      <c r="K3944" s="49"/>
      <c r="L3944" s="49"/>
      <c r="M3944" s="49"/>
      <c r="N3944" s="49"/>
      <c r="O3944" s="49"/>
    </row>
    <row r="3945" spans="2:15" ht="15" x14ac:dyDescent="0.2">
      <c r="B3945" s="38"/>
      <c r="C3945" s="49"/>
      <c r="D3945" s="49"/>
      <c r="E3945" s="49"/>
      <c r="F3945" s="49"/>
      <c r="G3945" s="49"/>
      <c r="H3945" s="49"/>
      <c r="I3945" s="49"/>
      <c r="J3945" s="49"/>
      <c r="K3945" s="49"/>
      <c r="L3945" s="49"/>
      <c r="M3945" s="49"/>
      <c r="N3945" s="49"/>
      <c r="O3945" s="49"/>
    </row>
    <row r="3946" spans="2:15" ht="15" x14ac:dyDescent="0.2">
      <c r="B3946" s="38"/>
      <c r="C3946" s="49"/>
      <c r="D3946" s="49"/>
      <c r="E3946" s="49"/>
      <c r="F3946" s="49"/>
      <c r="G3946" s="49"/>
      <c r="H3946" s="49"/>
      <c r="I3946" s="49"/>
      <c r="J3946" s="49"/>
      <c r="K3946" s="49"/>
      <c r="L3946" s="49"/>
      <c r="M3946" s="49"/>
      <c r="N3946" s="49"/>
      <c r="O3946" s="49"/>
    </row>
    <row r="3947" spans="2:15" ht="15" x14ac:dyDescent="0.2">
      <c r="B3947" s="38"/>
      <c r="C3947" s="49"/>
      <c r="D3947" s="49"/>
      <c r="E3947" s="49"/>
      <c r="F3947" s="49"/>
      <c r="G3947" s="49"/>
      <c r="H3947" s="49"/>
      <c r="I3947" s="49"/>
      <c r="J3947" s="49"/>
      <c r="K3947" s="49"/>
      <c r="L3947" s="49"/>
      <c r="M3947" s="49"/>
      <c r="N3947" s="49"/>
      <c r="O3947" s="49"/>
    </row>
    <row r="3948" spans="2:15" ht="15" x14ac:dyDescent="0.2">
      <c r="B3948" s="38"/>
      <c r="C3948" s="49"/>
      <c r="D3948" s="49"/>
      <c r="E3948" s="49"/>
      <c r="F3948" s="49"/>
      <c r="G3948" s="49"/>
      <c r="H3948" s="49"/>
      <c r="I3948" s="49"/>
      <c r="J3948" s="49"/>
      <c r="K3948" s="49"/>
      <c r="L3948" s="49"/>
      <c r="M3948" s="49"/>
      <c r="N3948" s="49"/>
      <c r="O3948" s="49"/>
    </row>
    <row r="3949" spans="2:15" ht="15" x14ac:dyDescent="0.2">
      <c r="B3949" s="38"/>
      <c r="C3949" s="49"/>
      <c r="D3949" s="49"/>
      <c r="E3949" s="49"/>
      <c r="F3949" s="49"/>
      <c r="G3949" s="49"/>
      <c r="H3949" s="49"/>
      <c r="I3949" s="49"/>
      <c r="J3949" s="49"/>
      <c r="K3949" s="49"/>
      <c r="L3949" s="49"/>
      <c r="M3949" s="49"/>
      <c r="N3949" s="49"/>
      <c r="O3949" s="49"/>
    </row>
    <row r="3950" spans="2:15" ht="15" x14ac:dyDescent="0.2">
      <c r="B3950" s="38"/>
      <c r="C3950" s="49"/>
      <c r="D3950" s="49"/>
      <c r="E3950" s="49"/>
      <c r="F3950" s="49"/>
      <c r="G3950" s="49"/>
      <c r="H3950" s="49"/>
      <c r="I3950" s="49"/>
      <c r="J3950" s="49"/>
      <c r="K3950" s="49"/>
      <c r="L3950" s="49"/>
      <c r="M3950" s="49"/>
      <c r="N3950" s="49"/>
      <c r="O3950" s="49"/>
    </row>
    <row r="3951" spans="2:15" ht="15" x14ac:dyDescent="0.2">
      <c r="B3951" s="38"/>
      <c r="C3951" s="49"/>
      <c r="D3951" s="49"/>
      <c r="E3951" s="49"/>
      <c r="F3951" s="49"/>
      <c r="G3951" s="49"/>
      <c r="H3951" s="49"/>
      <c r="I3951" s="49"/>
      <c r="J3951" s="49"/>
      <c r="K3951" s="49"/>
      <c r="L3951" s="49"/>
      <c r="M3951" s="49"/>
      <c r="N3951" s="49"/>
      <c r="O3951" s="49"/>
    </row>
    <row r="3952" spans="2:15" ht="15" x14ac:dyDescent="0.2">
      <c r="B3952" s="38"/>
      <c r="C3952" s="49"/>
      <c r="D3952" s="49"/>
      <c r="E3952" s="49"/>
      <c r="F3952" s="49"/>
      <c r="G3952" s="49"/>
      <c r="H3952" s="49"/>
      <c r="I3952" s="49"/>
      <c r="J3952" s="49"/>
      <c r="K3952" s="49"/>
      <c r="L3952" s="49"/>
      <c r="M3952" s="49"/>
      <c r="N3952" s="49"/>
      <c r="O3952" s="49"/>
    </row>
    <row r="3953" spans="2:16" ht="15" x14ac:dyDescent="0.2">
      <c r="B3953" s="38"/>
      <c r="C3953" s="49"/>
      <c r="D3953" s="49"/>
      <c r="E3953" s="49"/>
      <c r="F3953" s="49"/>
      <c r="G3953" s="49"/>
      <c r="H3953" s="49"/>
      <c r="I3953" s="49"/>
      <c r="J3953" s="49"/>
      <c r="K3953" s="49"/>
      <c r="L3953" s="49"/>
      <c r="M3953" s="49"/>
      <c r="N3953" s="49"/>
      <c r="O3953" s="49"/>
    </row>
    <row r="3954" spans="2:16" ht="15" x14ac:dyDescent="0.2">
      <c r="B3954" s="38"/>
      <c r="C3954" s="49"/>
      <c r="D3954" s="49"/>
      <c r="E3954" s="49"/>
      <c r="F3954" s="49"/>
      <c r="G3954" s="49"/>
      <c r="H3954" s="49"/>
      <c r="I3954" s="49"/>
      <c r="J3954" s="49"/>
      <c r="K3954" s="49"/>
      <c r="L3954" s="49"/>
      <c r="M3954" s="49"/>
      <c r="N3954" s="49"/>
      <c r="O3954" s="49"/>
    </row>
    <row r="3955" spans="2:16" ht="15" x14ac:dyDescent="0.2">
      <c r="B3955" s="38"/>
      <c r="C3955" s="49"/>
      <c r="D3955" s="49"/>
      <c r="E3955" s="49"/>
      <c r="F3955" s="49"/>
      <c r="G3955" s="49"/>
      <c r="H3955" s="49"/>
      <c r="I3955" s="49"/>
      <c r="J3955" s="49"/>
      <c r="K3955" s="49"/>
      <c r="L3955" s="49"/>
      <c r="M3955" s="49"/>
      <c r="N3955" s="49"/>
      <c r="O3955" s="49"/>
    </row>
    <row r="3956" spans="2:16" ht="15" x14ac:dyDescent="0.2">
      <c r="B3956" s="38"/>
      <c r="C3956" s="49"/>
      <c r="D3956" s="49"/>
      <c r="E3956" s="49"/>
      <c r="F3956" s="49"/>
      <c r="G3956" s="49"/>
      <c r="H3956" s="49"/>
      <c r="I3956" s="49"/>
      <c r="J3956" s="49"/>
      <c r="K3956" s="49"/>
      <c r="L3956" s="49"/>
      <c r="M3956" s="49"/>
      <c r="N3956" s="49"/>
      <c r="O3956" s="49"/>
    </row>
    <row r="3957" spans="2:16" ht="15" x14ac:dyDescent="0.2">
      <c r="B3957" s="38"/>
      <c r="C3957" s="49"/>
      <c r="D3957" s="49"/>
      <c r="E3957" s="49"/>
      <c r="F3957" s="49"/>
      <c r="G3957" s="49"/>
      <c r="H3957" s="49"/>
      <c r="I3957" s="49"/>
      <c r="J3957" s="49"/>
      <c r="K3957" s="49"/>
      <c r="L3957" s="49"/>
      <c r="M3957" s="49"/>
      <c r="N3957" s="49"/>
      <c r="O3957" s="49"/>
    </row>
    <row r="3958" spans="2:16" ht="15" x14ac:dyDescent="0.2">
      <c r="B3958" s="38"/>
      <c r="C3958" s="49"/>
      <c r="D3958" s="49"/>
      <c r="E3958" s="49"/>
      <c r="F3958" s="49"/>
      <c r="G3958" s="49"/>
      <c r="H3958" s="49"/>
      <c r="I3958" s="49"/>
      <c r="J3958" s="49"/>
      <c r="K3958" s="49"/>
      <c r="L3958" s="49"/>
      <c r="M3958" s="49"/>
      <c r="N3958" s="49"/>
      <c r="O3958" s="49"/>
    </row>
    <row r="3959" spans="2:16" ht="15" x14ac:dyDescent="0.2">
      <c r="B3959" s="38"/>
      <c r="C3959" s="49"/>
      <c r="D3959" s="49"/>
      <c r="E3959" s="49"/>
      <c r="F3959" s="49"/>
      <c r="G3959" s="49"/>
      <c r="H3959" s="49"/>
      <c r="I3959" s="49"/>
      <c r="J3959" s="49"/>
      <c r="K3959" s="49"/>
      <c r="L3959" s="49"/>
      <c r="M3959" s="49"/>
      <c r="N3959" s="49"/>
      <c r="O3959" s="49"/>
    </row>
    <row r="3960" spans="2:16" ht="15" x14ac:dyDescent="0.2">
      <c r="B3960" s="38"/>
      <c r="C3960" s="49"/>
      <c r="D3960" s="49"/>
      <c r="E3960" s="49"/>
      <c r="F3960" s="49"/>
      <c r="G3960" s="49"/>
      <c r="H3960" s="49"/>
      <c r="I3960" s="49"/>
      <c r="J3960" s="49"/>
      <c r="K3960" s="49"/>
      <c r="L3960" s="49"/>
      <c r="M3960" s="49"/>
      <c r="N3960" s="49"/>
      <c r="O3960" s="49"/>
    </row>
    <row r="3961" spans="2:16" ht="15" x14ac:dyDescent="0.2">
      <c r="B3961" s="38"/>
      <c r="C3961" s="49"/>
      <c r="D3961" s="49"/>
      <c r="E3961" s="49"/>
      <c r="F3961" s="49"/>
      <c r="G3961" s="49"/>
      <c r="H3961" s="49"/>
      <c r="I3961" s="49"/>
      <c r="J3961" s="49"/>
      <c r="K3961" s="49"/>
      <c r="L3961" s="49"/>
      <c r="M3961" s="49"/>
      <c r="N3961" s="49"/>
      <c r="O3961" s="49"/>
    </row>
    <row r="3962" spans="2:16" ht="18" x14ac:dyDescent="0.25">
      <c r="B3962" s="332" t="s">
        <v>464</v>
      </c>
      <c r="C3962" s="151"/>
      <c r="D3962" s="151"/>
      <c r="E3962" s="151"/>
      <c r="F3962" s="151"/>
      <c r="G3962" s="49"/>
      <c r="H3962" s="49"/>
      <c r="I3962" s="49"/>
      <c r="J3962" s="49"/>
      <c r="K3962" s="49"/>
      <c r="L3962" s="49"/>
      <c r="M3962" s="49"/>
      <c r="N3962" s="49"/>
      <c r="O3962" s="49"/>
    </row>
    <row r="3963" spans="2:16" ht="15" x14ac:dyDescent="0.2">
      <c r="B3963" s="38"/>
    </row>
    <row r="3964" spans="2:16" ht="15" x14ac:dyDescent="0.2">
      <c r="B3964" s="38" t="s">
        <v>418</v>
      </c>
      <c r="C3964" s="11">
        <v>2</v>
      </c>
      <c r="D3964" s="11">
        <v>3</v>
      </c>
      <c r="E3964" s="11">
        <v>4</v>
      </c>
      <c r="F3964" s="11">
        <v>5</v>
      </c>
      <c r="G3964" s="11">
        <v>6</v>
      </c>
      <c r="H3964" s="11">
        <v>7</v>
      </c>
      <c r="I3964" s="11">
        <v>8</v>
      </c>
      <c r="J3964" s="11">
        <v>9</v>
      </c>
      <c r="K3964" s="11">
        <v>10</v>
      </c>
      <c r="L3964" s="11">
        <v>11</v>
      </c>
      <c r="M3964" s="11">
        <v>12</v>
      </c>
      <c r="N3964" s="11">
        <v>13</v>
      </c>
      <c r="O3964" s="11">
        <v>14</v>
      </c>
      <c r="P3964" s="9"/>
    </row>
    <row r="3965" spans="2:16" ht="16.5" thickBot="1" x14ac:dyDescent="0.25">
      <c r="B3965" s="82" t="s">
        <v>14</v>
      </c>
      <c r="C3965" s="83" t="s">
        <v>339</v>
      </c>
      <c r="D3965" s="83" t="s">
        <v>340</v>
      </c>
      <c r="E3965" s="83" t="s">
        <v>341</v>
      </c>
      <c r="F3965" s="83" t="s">
        <v>342</v>
      </c>
      <c r="G3965" s="83" t="s">
        <v>343</v>
      </c>
      <c r="H3965" s="83" t="s">
        <v>344</v>
      </c>
      <c r="I3965" s="83" t="s">
        <v>345</v>
      </c>
      <c r="J3965" s="83" t="s">
        <v>346</v>
      </c>
      <c r="K3965" s="83" t="s">
        <v>347</v>
      </c>
      <c r="L3965" s="83" t="s">
        <v>348</v>
      </c>
      <c r="M3965" s="83" t="s">
        <v>349</v>
      </c>
      <c r="N3965" s="83" t="s">
        <v>350</v>
      </c>
      <c r="O3965" s="82" t="s">
        <v>1</v>
      </c>
    </row>
    <row r="3966" spans="2:16" ht="15" x14ac:dyDescent="0.25">
      <c r="B3966" s="379" t="s">
        <v>354</v>
      </c>
      <c r="C3966" s="491">
        <v>115.86478965697806</v>
      </c>
      <c r="D3966" s="491">
        <v>120.06827089066222</v>
      </c>
      <c r="E3966" s="491">
        <v>163.30543589306004</v>
      </c>
      <c r="F3966" s="491">
        <v>136.17924471499154</v>
      </c>
      <c r="G3966" s="491">
        <v>118.43112620128737</v>
      </c>
      <c r="H3966" s="491">
        <v>132.53868265242173</v>
      </c>
      <c r="I3966" s="491">
        <v>133.79757027078628</v>
      </c>
      <c r="J3966" s="491">
        <v>168.69245710969389</v>
      </c>
      <c r="K3966" s="491">
        <v>152.10586511833944</v>
      </c>
      <c r="L3966" s="491">
        <v>122.84788659342816</v>
      </c>
      <c r="M3966" s="491">
        <v>118.04072028402285</v>
      </c>
      <c r="N3966" s="491">
        <v>120.42382833364132</v>
      </c>
      <c r="O3966" s="492">
        <v>131.88950012109819</v>
      </c>
    </row>
    <row r="3967" spans="2:16" ht="15" x14ac:dyDescent="0.25">
      <c r="B3967" s="379" t="s">
        <v>22</v>
      </c>
      <c r="C3967" s="491">
        <v>69.757070630081287</v>
      </c>
      <c r="D3967" s="491">
        <v>85.419697823303409</v>
      </c>
      <c r="E3967" s="491">
        <v>82.976736604260793</v>
      </c>
      <c r="F3967" s="491">
        <v>57.601267021906494</v>
      </c>
      <c r="G3967" s="491">
        <v>53.364224795999</v>
      </c>
      <c r="H3967" s="491">
        <v>55.295605597964361</v>
      </c>
      <c r="I3967" s="491">
        <v>77.165111454425102</v>
      </c>
      <c r="J3967" s="491">
        <v>78.70866529304034</v>
      </c>
      <c r="K3967" s="491">
        <v>114.45547363615614</v>
      </c>
      <c r="L3967" s="491">
        <v>83.872109450805311</v>
      </c>
      <c r="M3967" s="491">
        <v>92.72129622496152</v>
      </c>
      <c r="N3967" s="491">
        <v>76.094818443804073</v>
      </c>
      <c r="O3967" s="492">
        <v>78.314896218256166</v>
      </c>
    </row>
    <row r="3968" spans="2:16" ht="15" x14ac:dyDescent="0.25">
      <c r="B3968" s="379" t="s">
        <v>23</v>
      </c>
      <c r="C3968" s="491">
        <v>67.883064291678252</v>
      </c>
      <c r="D3968" s="491">
        <v>63.189972502291432</v>
      </c>
      <c r="E3968" s="491">
        <v>49.728171976492384</v>
      </c>
      <c r="F3968" s="491">
        <v>50.410841300191201</v>
      </c>
      <c r="G3968" s="491">
        <v>58.885816238081524</v>
      </c>
      <c r="H3968" s="491">
        <v>53.196167533534108</v>
      </c>
      <c r="I3968" s="491">
        <v>57.926544921354278</v>
      </c>
      <c r="J3968" s="491">
        <v>58.07262670299734</v>
      </c>
      <c r="K3968" s="491">
        <v>72.227286778912529</v>
      </c>
      <c r="L3968" s="491">
        <v>68.215700658641808</v>
      </c>
      <c r="M3968" s="491">
        <v>70.106258317025407</v>
      </c>
      <c r="N3968" s="491">
        <v>71.863780198019825</v>
      </c>
      <c r="O3968" s="492">
        <v>62.696629748901167</v>
      </c>
    </row>
    <row r="3969" spans="2:15" ht="15" x14ac:dyDescent="0.25">
      <c r="B3969" s="379" t="s">
        <v>353</v>
      </c>
      <c r="C3969" s="491">
        <v>54.924385288793587</v>
      </c>
      <c r="D3969" s="491">
        <v>53.024106782190017</v>
      </c>
      <c r="E3969" s="491">
        <v>50.05607663494073</v>
      </c>
      <c r="F3969" s="491">
        <v>56.762369719017073</v>
      </c>
      <c r="G3969" s="491">
        <v>62.694180475906023</v>
      </c>
      <c r="H3969" s="491">
        <v>61.286414607365302</v>
      </c>
      <c r="I3969" s="491">
        <v>65.081329571106011</v>
      </c>
      <c r="J3969" s="491">
        <v>68.519348193583241</v>
      </c>
      <c r="K3969" s="491">
        <v>70.656858535270914</v>
      </c>
      <c r="L3969" s="491">
        <v>72.478098963793215</v>
      </c>
      <c r="M3969" s="491">
        <v>69.910321683935152</v>
      </c>
      <c r="N3969" s="491">
        <v>66.340621922947449</v>
      </c>
      <c r="O3969" s="492">
        <v>62.559134780650247</v>
      </c>
    </row>
    <row r="3970" spans="2:15" ht="15" x14ac:dyDescent="0.25">
      <c r="B3970" s="379" t="s">
        <v>24</v>
      </c>
      <c r="C3970" s="491">
        <v>52.137883522699639</v>
      </c>
      <c r="D3970" s="491">
        <v>51.221753114046535</v>
      </c>
      <c r="E3970" s="491">
        <v>60.230916053695502</v>
      </c>
      <c r="F3970" s="491">
        <v>58.664560152856289</v>
      </c>
      <c r="G3970" s="491">
        <v>57.741233090796484</v>
      </c>
      <c r="H3970" s="491">
        <v>62.806861657920514</v>
      </c>
      <c r="I3970" s="491">
        <v>61.898041304936896</v>
      </c>
      <c r="J3970" s="491">
        <v>67.870709559911091</v>
      </c>
      <c r="K3970" s="491">
        <v>76.599227879471329</v>
      </c>
      <c r="L3970" s="491">
        <v>66.271109102037812</v>
      </c>
      <c r="M3970" s="491">
        <v>67.201699153825913</v>
      </c>
      <c r="N3970" s="491">
        <v>59.447094013671411</v>
      </c>
      <c r="O3970" s="492">
        <v>61.756417985410437</v>
      </c>
    </row>
    <row r="3971" spans="2:15" ht="15" x14ac:dyDescent="0.25">
      <c r="B3971" s="44" t="s">
        <v>21</v>
      </c>
      <c r="C3971" s="290">
        <v>55.251077922077918</v>
      </c>
      <c r="D3971" s="290">
        <v>53.930638827630489</v>
      </c>
      <c r="E3971" s="290">
        <v>50.480622060821446</v>
      </c>
      <c r="F3971" s="290">
        <v>51.102773530380034</v>
      </c>
      <c r="G3971" s="290">
        <v>56.031878369217658</v>
      </c>
      <c r="H3971" s="290">
        <v>57.980792976578556</v>
      </c>
      <c r="I3971" s="290">
        <v>62.955889953285016</v>
      </c>
      <c r="J3971" s="290">
        <v>66.66258320428183</v>
      </c>
      <c r="K3971" s="290">
        <v>74.606552874811385</v>
      </c>
      <c r="L3971" s="290">
        <v>71.115205386324718</v>
      </c>
      <c r="M3971" s="290">
        <v>68.876169082581896</v>
      </c>
      <c r="N3971" s="290">
        <v>66.819571315490052</v>
      </c>
      <c r="O3971" s="291">
        <v>61.563444086902742</v>
      </c>
    </row>
    <row r="3972" spans="2:15" ht="15" x14ac:dyDescent="0.25">
      <c r="B3972" s="44" t="s">
        <v>16</v>
      </c>
      <c r="C3972" s="290">
        <v>52.137699864498657</v>
      </c>
      <c r="D3972" s="290">
        <v>49.365476190476237</v>
      </c>
      <c r="E3972" s="290">
        <v>58.902703809913973</v>
      </c>
      <c r="F3972" s="290">
        <v>47.353289748953962</v>
      </c>
      <c r="G3972" s="290">
        <v>51.011922141119243</v>
      </c>
      <c r="H3972" s="290">
        <v>54.733548951048931</v>
      </c>
      <c r="I3972" s="290">
        <v>56.095542422963256</v>
      </c>
      <c r="J3972" s="290">
        <v>59.552346980137813</v>
      </c>
      <c r="K3972" s="290">
        <v>75.393058823529415</v>
      </c>
      <c r="L3972" s="290">
        <v>60.437098740349448</v>
      </c>
      <c r="M3972" s="290">
        <v>57.409102966841218</v>
      </c>
      <c r="N3972" s="290">
        <v>59.099631768953046</v>
      </c>
      <c r="O3972" s="291">
        <v>56.980258018820194</v>
      </c>
    </row>
    <row r="3973" spans="2:15" ht="15" x14ac:dyDescent="0.25">
      <c r="B3973" s="44" t="s">
        <v>351</v>
      </c>
      <c r="C3973" s="290">
        <v>61.880792106774535</v>
      </c>
      <c r="D3973" s="290">
        <v>61.363424308660903</v>
      </c>
      <c r="E3973" s="290">
        <v>56.73407953629939</v>
      </c>
      <c r="F3973" s="290">
        <v>56.316122018636513</v>
      </c>
      <c r="G3973" s="290">
        <v>56.527444616046672</v>
      </c>
      <c r="H3973" s="290">
        <v>59.52005783046787</v>
      </c>
      <c r="I3973" s="290">
        <v>59.224910853047817</v>
      </c>
      <c r="J3973" s="290">
        <v>62.7344875305416</v>
      </c>
      <c r="K3973" s="290">
        <v>71.857940085347437</v>
      </c>
      <c r="L3973" s="290">
        <v>68.964652492517089</v>
      </c>
      <c r="M3973" s="290">
        <v>68.477382877142219</v>
      </c>
      <c r="N3973" s="290">
        <v>66.765839797837316</v>
      </c>
      <c r="O3973" s="291">
        <v>62.862002145123839</v>
      </c>
    </row>
    <row r="3974" spans="2:15" ht="15" x14ac:dyDescent="0.25">
      <c r="B3974" s="44" t="s">
        <v>20</v>
      </c>
      <c r="C3974" s="290">
        <v>49.662194993538527</v>
      </c>
      <c r="D3974" s="290">
        <v>50.041474023752471</v>
      </c>
      <c r="E3974" s="290">
        <v>51.051880203653823</v>
      </c>
      <c r="F3974" s="290">
        <v>48.102184950136042</v>
      </c>
      <c r="G3974" s="290">
        <v>46.985002559210827</v>
      </c>
      <c r="H3974" s="290">
        <v>61.732120792282139</v>
      </c>
      <c r="I3974" s="290">
        <v>52.689296018465136</v>
      </c>
      <c r="J3974" s="290">
        <v>59.594549115822673</v>
      </c>
      <c r="K3974" s="290">
        <v>69.618323755276293</v>
      </c>
      <c r="L3974" s="290">
        <v>64.75469072164951</v>
      </c>
      <c r="M3974" s="290">
        <v>58.036187920644011</v>
      </c>
      <c r="N3974" s="290">
        <v>55.643874444351383</v>
      </c>
      <c r="O3974" s="291">
        <v>55.770352150301839</v>
      </c>
    </row>
    <row r="3975" spans="2:15" ht="15" x14ac:dyDescent="0.25">
      <c r="B3975" s="379" t="s">
        <v>18</v>
      </c>
      <c r="C3975" s="491">
        <v>46.592498547045246</v>
      </c>
      <c r="D3975" s="491">
        <v>44.58608133538619</v>
      </c>
      <c r="E3975" s="491">
        <v>43.057067469307263</v>
      </c>
      <c r="F3975" s="491">
        <v>50.909800866757671</v>
      </c>
      <c r="G3975" s="491">
        <v>50.470560640857855</v>
      </c>
      <c r="H3975" s="491">
        <v>50.283768839876565</v>
      </c>
      <c r="I3975" s="491">
        <v>50.039004001660587</v>
      </c>
      <c r="J3975" s="491">
        <v>51.792257544233237</v>
      </c>
      <c r="K3975" s="491">
        <v>53.692479635898771</v>
      </c>
      <c r="L3975" s="491">
        <v>56.037479377282359</v>
      </c>
      <c r="M3975" s="491">
        <v>55.067930117978108</v>
      </c>
      <c r="N3975" s="491">
        <v>53.845023308500046</v>
      </c>
      <c r="O3975" s="492">
        <v>50.704717004142175</v>
      </c>
    </row>
    <row r="3976" spans="2:15" ht="15" x14ac:dyDescent="0.25">
      <c r="B3976" s="379" t="s">
        <v>352</v>
      </c>
      <c r="C3976" s="491">
        <v>41.752796255031583</v>
      </c>
      <c r="D3976" s="491">
        <v>42.196239982676893</v>
      </c>
      <c r="E3976" s="491">
        <v>39.986673768320195</v>
      </c>
      <c r="F3976" s="491">
        <v>44.082155963177144</v>
      </c>
      <c r="G3976" s="491">
        <v>43.582453266968436</v>
      </c>
      <c r="H3976" s="491">
        <v>44.532528683357128</v>
      </c>
      <c r="I3976" s="491">
        <v>43.88606001871279</v>
      </c>
      <c r="J3976" s="491">
        <v>44.937907709187243</v>
      </c>
      <c r="K3976" s="491">
        <v>51.865905291978216</v>
      </c>
      <c r="L3976" s="491">
        <v>51.37518578098247</v>
      </c>
      <c r="M3976" s="491">
        <v>52.303746941628532</v>
      </c>
      <c r="N3976" s="491">
        <v>51.078544125391758</v>
      </c>
      <c r="O3976" s="492">
        <v>46.104728037872121</v>
      </c>
    </row>
    <row r="3977" spans="2:15" ht="15" x14ac:dyDescent="0.25">
      <c r="B3977" s="379" t="s">
        <v>17</v>
      </c>
      <c r="C3977" s="491">
        <v>34.174508991954781</v>
      </c>
      <c r="D3977" s="491">
        <v>40.394415649621557</v>
      </c>
      <c r="E3977" s="491">
        <v>40.34081923262864</v>
      </c>
      <c r="F3977" s="491">
        <v>44.843244022273169</v>
      </c>
      <c r="G3977" s="491">
        <v>47.889438732034542</v>
      </c>
      <c r="H3977" s="491">
        <v>46.03159767805321</v>
      </c>
      <c r="I3977" s="491">
        <v>44.760918347366335</v>
      </c>
      <c r="J3977" s="491">
        <v>43.113539800906409</v>
      </c>
      <c r="K3977" s="491">
        <v>49.654044174774917</v>
      </c>
      <c r="L3977" s="491">
        <v>51.34099785630314</v>
      </c>
      <c r="M3977" s="491">
        <v>45.19354792378158</v>
      </c>
      <c r="N3977" s="491">
        <v>49.44405268899753</v>
      </c>
      <c r="O3977" s="492">
        <v>44.79001651648089</v>
      </c>
    </row>
    <row r="3978" spans="2:15" ht="15" x14ac:dyDescent="0.25">
      <c r="B3978" s="379" t="s">
        <v>19</v>
      </c>
      <c r="C3978" s="491" t="s">
        <v>3</v>
      </c>
      <c r="D3978" s="491" t="s">
        <v>3</v>
      </c>
      <c r="E3978" s="491" t="s">
        <v>3</v>
      </c>
      <c r="F3978" s="491" t="s">
        <v>3</v>
      </c>
      <c r="G3978" s="491" t="s">
        <v>3</v>
      </c>
      <c r="H3978" s="491" t="s">
        <v>3</v>
      </c>
      <c r="I3978" s="491" t="s">
        <v>3</v>
      </c>
      <c r="J3978" s="491" t="s">
        <v>3</v>
      </c>
      <c r="K3978" s="491" t="s">
        <v>3</v>
      </c>
      <c r="L3978" s="491" t="s">
        <v>3</v>
      </c>
      <c r="M3978" s="491" t="s">
        <v>3</v>
      </c>
      <c r="N3978" s="491" t="s">
        <v>3</v>
      </c>
      <c r="O3978" s="492"/>
    </row>
    <row r="3979" spans="2:15" ht="15" x14ac:dyDescent="0.25">
      <c r="B3979" s="379" t="s">
        <v>25</v>
      </c>
      <c r="C3979" s="491" t="s">
        <v>3</v>
      </c>
      <c r="D3979" s="491" t="s">
        <v>3</v>
      </c>
      <c r="E3979" s="491" t="s">
        <v>3</v>
      </c>
      <c r="F3979" s="491" t="s">
        <v>3</v>
      </c>
      <c r="G3979" s="491" t="s">
        <v>3</v>
      </c>
      <c r="H3979" s="491" t="s">
        <v>3</v>
      </c>
      <c r="I3979" s="491" t="s">
        <v>3</v>
      </c>
      <c r="J3979" s="491" t="s">
        <v>3</v>
      </c>
      <c r="K3979" s="491" t="s">
        <v>3</v>
      </c>
      <c r="L3979" s="491" t="s">
        <v>3</v>
      </c>
      <c r="M3979" s="491" t="s">
        <v>3</v>
      </c>
      <c r="N3979" s="491" t="s">
        <v>3</v>
      </c>
      <c r="O3979" s="492"/>
    </row>
    <row r="3980" spans="2:15" ht="15" x14ac:dyDescent="0.25">
      <c r="B3980" s="379" t="s">
        <v>26</v>
      </c>
      <c r="C3980" s="491" t="s">
        <v>3</v>
      </c>
      <c r="D3980" s="491" t="s">
        <v>3</v>
      </c>
      <c r="E3980" s="491" t="s">
        <v>3</v>
      </c>
      <c r="F3980" s="491" t="s">
        <v>3</v>
      </c>
      <c r="G3980" s="491" t="s">
        <v>3</v>
      </c>
      <c r="H3980" s="491" t="s">
        <v>3</v>
      </c>
      <c r="I3980" s="491" t="s">
        <v>3</v>
      </c>
      <c r="J3980" s="491" t="s">
        <v>3</v>
      </c>
      <c r="K3980" s="491" t="s">
        <v>3</v>
      </c>
      <c r="L3980" s="491" t="s">
        <v>3</v>
      </c>
      <c r="M3980" s="491" t="s">
        <v>3</v>
      </c>
      <c r="N3980" s="491" t="s">
        <v>3</v>
      </c>
      <c r="O3980" s="492"/>
    </row>
    <row r="3981" spans="2:15" ht="16.5" thickBot="1" x14ac:dyDescent="0.3">
      <c r="B3981" s="292" t="s">
        <v>1</v>
      </c>
      <c r="C3981" s="293">
        <v>66.966692021982496</v>
      </c>
      <c r="D3981" s="293">
        <v>67.772523911693085</v>
      </c>
      <c r="E3981" s="293">
        <v>75.565635110294053</v>
      </c>
      <c r="F3981" s="293">
        <v>73.076307481661004</v>
      </c>
      <c r="G3981" s="293">
        <v>69.481180172233763</v>
      </c>
      <c r="H3981" s="293">
        <v>73.466427102325255</v>
      </c>
      <c r="I3981" s="293">
        <v>74.084449309375231</v>
      </c>
      <c r="J3981" s="293">
        <v>85.225882720116374</v>
      </c>
      <c r="K3981" s="293">
        <v>86.337951018424377</v>
      </c>
      <c r="L3981" s="293">
        <v>77.674379154673332</v>
      </c>
      <c r="M3981" s="293">
        <v>76.498811483200157</v>
      </c>
      <c r="N3981" s="293">
        <v>74.735241368695171</v>
      </c>
      <c r="O3981" s="293">
        <v>75.04839056628029</v>
      </c>
    </row>
    <row r="3982" spans="2:15" ht="15" x14ac:dyDescent="0.2">
      <c r="B3982" s="38"/>
      <c r="C3982" s="49"/>
      <c r="D3982" s="49"/>
      <c r="E3982" s="49"/>
      <c r="F3982" s="49"/>
      <c r="G3982" s="49"/>
      <c r="H3982" s="49"/>
      <c r="I3982" s="49"/>
      <c r="J3982" s="49"/>
      <c r="K3982" s="49"/>
      <c r="L3982" s="49"/>
      <c r="M3982" s="49"/>
      <c r="N3982" s="49"/>
      <c r="O3982" s="49"/>
    </row>
    <row r="3983" spans="2:15" ht="15" x14ac:dyDescent="0.2">
      <c r="B3983" s="38"/>
      <c r="C3983" s="49"/>
      <c r="D3983" s="49"/>
      <c r="E3983" s="49"/>
      <c r="F3983" s="49"/>
      <c r="G3983" s="49"/>
      <c r="H3983" s="49"/>
      <c r="I3983" s="49"/>
      <c r="J3983" s="49"/>
      <c r="K3983" s="49"/>
      <c r="L3983" s="49"/>
      <c r="M3983" s="49"/>
      <c r="N3983" s="49"/>
      <c r="O3983" s="49"/>
    </row>
    <row r="3984" spans="2:15" ht="18" x14ac:dyDescent="0.25">
      <c r="B3984" s="332" t="s">
        <v>465</v>
      </c>
      <c r="C3984" s="49"/>
      <c r="D3984" s="49"/>
      <c r="E3984" s="49"/>
      <c r="F3984" s="49"/>
      <c r="G3984" s="49"/>
      <c r="H3984" s="49"/>
      <c r="I3984" s="49"/>
      <c r="J3984" s="49"/>
      <c r="K3984" s="49"/>
      <c r="L3984" s="49"/>
      <c r="M3984" s="49"/>
      <c r="N3984" s="49"/>
      <c r="O3984" s="49"/>
    </row>
    <row r="3985" spans="2:15" ht="20.25" x14ac:dyDescent="0.3">
      <c r="B3985" s="34"/>
      <c r="C3985" s="49"/>
      <c r="D3985" s="49"/>
      <c r="E3985" s="49"/>
      <c r="F3985" s="49"/>
      <c r="G3985" s="49"/>
      <c r="H3985" s="49"/>
      <c r="I3985" s="49"/>
      <c r="J3985" s="49"/>
      <c r="K3985" s="49"/>
      <c r="L3985" s="49"/>
      <c r="M3985" s="49"/>
      <c r="N3985" s="49"/>
      <c r="O3985" s="49"/>
    </row>
    <row r="3986" spans="2:15" ht="15" x14ac:dyDescent="0.2">
      <c r="B3986" s="38"/>
      <c r="C3986" s="11">
        <v>14</v>
      </c>
      <c r="D3986" s="49"/>
      <c r="E3986" s="49"/>
      <c r="F3986" s="49"/>
      <c r="G3986" s="49"/>
      <c r="H3986" s="49"/>
      <c r="I3986" s="49"/>
      <c r="J3986" s="49"/>
      <c r="K3986" s="49"/>
      <c r="L3986" s="49"/>
      <c r="M3986" s="49"/>
      <c r="N3986" s="49"/>
      <c r="O3986" s="49"/>
    </row>
    <row r="3987" spans="2:15" ht="72.75" customHeight="1" thickBot="1" x14ac:dyDescent="0.25">
      <c r="B3987" s="82" t="s">
        <v>14</v>
      </c>
      <c r="C3987" s="96" t="s">
        <v>309</v>
      </c>
      <c r="D3987" s="294" t="s">
        <v>310</v>
      </c>
      <c r="E3987" s="294" t="s">
        <v>301</v>
      </c>
      <c r="F3987" s="49"/>
      <c r="G3987" s="49"/>
      <c r="H3987" s="49"/>
      <c r="I3987" s="49"/>
      <c r="J3987" s="49"/>
      <c r="K3987" s="49"/>
      <c r="L3987" s="49"/>
      <c r="M3987" s="49"/>
      <c r="N3987" s="49"/>
      <c r="O3987" s="49"/>
    </row>
    <row r="3988" spans="2:15" ht="15" x14ac:dyDescent="0.2">
      <c r="B3988" s="379" t="s">
        <v>354</v>
      </c>
      <c r="C3988" s="409">
        <v>485487.58333333378</v>
      </c>
      <c r="D3988" s="407">
        <v>64030714.680833399</v>
      </c>
      <c r="E3988" s="407">
        <v>131.88950012109819</v>
      </c>
      <c r="F3988" s="49"/>
      <c r="G3988" s="49"/>
      <c r="H3988" s="49"/>
      <c r="I3988" s="49"/>
      <c r="J3988" s="49"/>
      <c r="K3988" s="49"/>
      <c r="L3988" s="49"/>
      <c r="M3988" s="49"/>
      <c r="N3988" s="49"/>
      <c r="O3988" s="49"/>
    </row>
    <row r="3989" spans="2:15" ht="15" x14ac:dyDescent="0.2">
      <c r="B3989" s="379" t="s">
        <v>24</v>
      </c>
      <c r="C3989" s="409">
        <v>453293.33333333355</v>
      </c>
      <c r="D3989" s="407">
        <v>27993772.563333329</v>
      </c>
      <c r="E3989" s="407">
        <v>61.756417985410437</v>
      </c>
      <c r="F3989" s="49"/>
      <c r="G3989" s="49"/>
      <c r="H3989" s="49"/>
      <c r="I3989" s="49"/>
      <c r="J3989" s="49"/>
      <c r="K3989" s="49"/>
      <c r="L3989" s="49"/>
      <c r="M3989" s="49"/>
      <c r="N3989" s="49"/>
      <c r="O3989" s="49"/>
    </row>
    <row r="3990" spans="2:15" ht="15" x14ac:dyDescent="0.2">
      <c r="B3990" s="379" t="s">
        <v>352</v>
      </c>
      <c r="C3990" s="409">
        <v>489806.25000000006</v>
      </c>
      <c r="D3990" s="407">
        <v>22582383.947500005</v>
      </c>
      <c r="E3990" s="407">
        <v>46.104728037872121</v>
      </c>
      <c r="F3990" s="49"/>
      <c r="G3990" s="49"/>
      <c r="H3990" s="49"/>
      <c r="I3990" s="49"/>
      <c r="J3990" s="49"/>
      <c r="K3990" s="49"/>
      <c r="L3990" s="49"/>
      <c r="M3990" s="49"/>
      <c r="N3990" s="49"/>
      <c r="O3990" s="49"/>
    </row>
    <row r="3991" spans="2:15" ht="15" x14ac:dyDescent="0.2">
      <c r="B3991" s="379" t="s">
        <v>353</v>
      </c>
      <c r="C3991" s="409">
        <v>178713.83333333334</v>
      </c>
      <c r="D3991" s="407">
        <v>11180182.786666665</v>
      </c>
      <c r="E3991" s="407">
        <v>62.559134780650247</v>
      </c>
      <c r="F3991" s="49"/>
      <c r="G3991" s="49"/>
      <c r="H3991" s="49"/>
      <c r="I3991" s="49"/>
      <c r="J3991" s="49"/>
      <c r="K3991" s="49"/>
      <c r="L3991" s="49"/>
      <c r="M3991" s="49"/>
      <c r="N3991" s="49"/>
      <c r="O3991" s="49"/>
    </row>
    <row r="3992" spans="2:15" ht="15" x14ac:dyDescent="0.2">
      <c r="B3992" s="379" t="s">
        <v>18</v>
      </c>
      <c r="C3992" s="409">
        <v>117531.16666666661</v>
      </c>
      <c r="D3992" s="407">
        <v>5959384.544999999</v>
      </c>
      <c r="E3992" s="407">
        <v>50.704717004142175</v>
      </c>
      <c r="F3992" s="49"/>
      <c r="G3992" s="49"/>
      <c r="H3992" s="49"/>
      <c r="I3992" s="49"/>
      <c r="J3992" s="49"/>
      <c r="K3992" s="49"/>
      <c r="L3992" s="49"/>
      <c r="M3992" s="49"/>
      <c r="N3992" s="49"/>
      <c r="O3992" s="49"/>
    </row>
    <row r="3993" spans="2:15" ht="15" x14ac:dyDescent="0.2">
      <c r="B3993" s="44" t="s">
        <v>351</v>
      </c>
      <c r="C3993" s="49">
        <v>47005.833333333336</v>
      </c>
      <c r="D3993" s="109">
        <v>2954880.7958333339</v>
      </c>
      <c r="E3993" s="109">
        <v>62.862002145123839</v>
      </c>
      <c r="F3993" s="49"/>
      <c r="G3993" s="49"/>
      <c r="H3993" s="49"/>
      <c r="I3993" s="49"/>
      <c r="J3993" s="49"/>
      <c r="K3993" s="49"/>
      <c r="L3993" s="49"/>
      <c r="M3993" s="49"/>
      <c r="N3993" s="49"/>
      <c r="O3993" s="49"/>
    </row>
    <row r="3994" spans="2:15" ht="15" x14ac:dyDescent="0.2">
      <c r="B3994" s="44" t="s">
        <v>21</v>
      </c>
      <c r="C3994" s="49">
        <v>37317.583333333336</v>
      </c>
      <c r="D3994" s="109">
        <v>2297398.9550000005</v>
      </c>
      <c r="E3994" s="109">
        <v>61.563444086902742</v>
      </c>
      <c r="F3994" s="49"/>
      <c r="G3994" s="49"/>
      <c r="H3994" s="49"/>
      <c r="I3994" s="49"/>
      <c r="J3994" s="49"/>
      <c r="K3994" s="49"/>
      <c r="L3994" s="49"/>
      <c r="M3994" s="49"/>
      <c r="N3994" s="49"/>
      <c r="O3994" s="49"/>
    </row>
    <row r="3995" spans="2:15" ht="15" x14ac:dyDescent="0.2">
      <c r="B3995" s="44" t="s">
        <v>17</v>
      </c>
      <c r="C3995" s="49">
        <v>24571.416666666668</v>
      </c>
      <c r="D3995" s="109">
        <v>1100554.1583333339</v>
      </c>
      <c r="E3995" s="109">
        <v>44.79001651648089</v>
      </c>
      <c r="F3995" s="49"/>
      <c r="G3995" s="49"/>
      <c r="H3995" s="49"/>
      <c r="I3995" s="49"/>
      <c r="J3995" s="49"/>
      <c r="K3995" s="49"/>
      <c r="L3995" s="49"/>
      <c r="M3995" s="49"/>
      <c r="N3995" s="49"/>
      <c r="O3995" s="49"/>
    </row>
    <row r="3996" spans="2:15" ht="15" x14ac:dyDescent="0.2">
      <c r="B3996" s="44" t="s">
        <v>20</v>
      </c>
      <c r="C3996" s="49">
        <v>20900.166666666661</v>
      </c>
      <c r="D3996" s="109">
        <v>1165609.6549999998</v>
      </c>
      <c r="E3996" s="109">
        <v>55.770352150301839</v>
      </c>
      <c r="F3996" s="49"/>
      <c r="G3996" s="49"/>
      <c r="H3996" s="49"/>
      <c r="I3996" s="49"/>
      <c r="J3996" s="49"/>
      <c r="K3996" s="49"/>
      <c r="L3996" s="49"/>
      <c r="M3996" s="49"/>
      <c r="N3996" s="49"/>
      <c r="O3996" s="49"/>
    </row>
    <row r="3997" spans="2:15" ht="15" x14ac:dyDescent="0.2">
      <c r="B3997" s="379" t="s">
        <v>22</v>
      </c>
      <c r="C3997" s="409">
        <v>4239.666666666667</v>
      </c>
      <c r="D3997" s="407">
        <v>332029.05500000011</v>
      </c>
      <c r="E3997" s="407">
        <v>78.314896218256166</v>
      </c>
      <c r="F3997" s="49"/>
      <c r="G3997" s="49"/>
      <c r="H3997" s="49"/>
      <c r="I3997" s="49"/>
      <c r="J3997" s="49"/>
      <c r="K3997" s="49"/>
      <c r="L3997" s="49"/>
      <c r="M3997" s="49"/>
      <c r="N3997" s="49"/>
      <c r="O3997" s="49"/>
    </row>
    <row r="3998" spans="2:15" ht="15" x14ac:dyDescent="0.2">
      <c r="B3998" s="379" t="s">
        <v>23</v>
      </c>
      <c r="C3998" s="409">
        <v>3829.8333333333335</v>
      </c>
      <c r="D3998" s="407">
        <v>240117.64249999999</v>
      </c>
      <c r="E3998" s="407">
        <v>62.696629748901167</v>
      </c>
      <c r="F3998" s="49"/>
      <c r="G3998" s="49"/>
      <c r="H3998" s="49"/>
      <c r="I3998" s="49"/>
      <c r="J3998" s="49"/>
      <c r="K3998" s="49"/>
      <c r="L3998" s="49"/>
      <c r="M3998" s="49"/>
      <c r="N3998" s="49"/>
      <c r="O3998" s="49"/>
    </row>
    <row r="3999" spans="2:15" ht="15" x14ac:dyDescent="0.2">
      <c r="B3999" s="379" t="s">
        <v>16</v>
      </c>
      <c r="C3999" s="409">
        <v>2470.75</v>
      </c>
      <c r="D3999" s="407">
        <v>140783.9725</v>
      </c>
      <c r="E3999" s="407">
        <v>56.980258018820194</v>
      </c>
      <c r="F3999" s="49"/>
      <c r="G3999" s="49"/>
      <c r="H3999" s="49"/>
      <c r="I3999" s="49"/>
      <c r="J3999" s="49"/>
      <c r="K3999" s="49"/>
      <c r="L3999" s="49"/>
      <c r="M3999" s="49"/>
      <c r="N3999" s="49"/>
      <c r="O3999" s="49"/>
    </row>
    <row r="4000" spans="2:15" ht="15" x14ac:dyDescent="0.2">
      <c r="B4000" s="379" t="s">
        <v>19</v>
      </c>
      <c r="C4000" s="409"/>
      <c r="D4000" s="407"/>
      <c r="E4000" s="407"/>
      <c r="F4000" s="49"/>
      <c r="G4000" s="49"/>
      <c r="H4000" s="49"/>
      <c r="I4000" s="49"/>
      <c r="J4000" s="49"/>
      <c r="K4000" s="49"/>
      <c r="L4000" s="49"/>
      <c r="M4000" s="49"/>
      <c r="N4000" s="49"/>
      <c r="O4000" s="49"/>
    </row>
    <row r="4001" spans="2:15" ht="15" x14ac:dyDescent="0.2">
      <c r="B4001" s="379" t="s">
        <v>25</v>
      </c>
      <c r="C4001" s="409"/>
      <c r="D4001" s="407"/>
      <c r="E4001" s="407"/>
      <c r="F4001" s="49"/>
      <c r="G4001" s="49"/>
      <c r="H4001" s="49"/>
      <c r="I4001" s="49"/>
      <c r="J4001" s="49"/>
      <c r="K4001" s="49"/>
      <c r="L4001" s="49"/>
      <c r="M4001" s="49"/>
      <c r="N4001" s="49"/>
      <c r="O4001" s="49"/>
    </row>
    <row r="4002" spans="2:15" ht="15" x14ac:dyDescent="0.2">
      <c r="B4002" s="379" t="s">
        <v>26</v>
      </c>
      <c r="C4002" s="409"/>
      <c r="D4002" s="407"/>
      <c r="E4002" s="407" t="s">
        <v>3</v>
      </c>
      <c r="F4002" s="49"/>
      <c r="G4002" s="49"/>
      <c r="H4002" s="49"/>
      <c r="I4002" s="49"/>
      <c r="J4002" s="49"/>
      <c r="K4002" s="49"/>
      <c r="L4002" s="49"/>
      <c r="M4002" s="49"/>
      <c r="N4002" s="49"/>
      <c r="O4002" s="49"/>
    </row>
    <row r="4003" spans="2:15" ht="15.75" x14ac:dyDescent="0.25">
      <c r="B4003" s="296" t="s">
        <v>1</v>
      </c>
      <c r="C4003" s="149">
        <v>1865167.4166666672</v>
      </c>
      <c r="D4003" s="240">
        <v>139977812.75750008</v>
      </c>
      <c r="E4003" s="240">
        <v>75.04839056628029</v>
      </c>
      <c r="F4003" s="49"/>
      <c r="G4003" s="49"/>
      <c r="H4003" s="49"/>
      <c r="I4003" s="49"/>
      <c r="J4003" s="49"/>
      <c r="K4003" s="49"/>
      <c r="L4003" s="49"/>
      <c r="M4003" s="49"/>
      <c r="N4003" s="49"/>
      <c r="O4003" s="49"/>
    </row>
    <row r="4004" spans="2:15" ht="15" x14ac:dyDescent="0.2">
      <c r="B4004" s="38"/>
      <c r="C4004" s="49"/>
      <c r="D4004" s="49"/>
      <c r="E4004" s="49"/>
      <c r="F4004" s="49"/>
      <c r="G4004" s="49"/>
      <c r="H4004" s="49"/>
      <c r="I4004" s="49"/>
      <c r="J4004" s="49"/>
      <c r="K4004" s="49"/>
      <c r="L4004" s="49"/>
      <c r="M4004" s="49"/>
      <c r="N4004" s="49"/>
      <c r="O4004" s="49"/>
    </row>
    <row r="4005" spans="2:15" ht="15" x14ac:dyDescent="0.2">
      <c r="B4005" s="38"/>
      <c r="C4005" s="49"/>
      <c r="D4005" s="49"/>
      <c r="E4005" s="49"/>
      <c r="F4005" s="49"/>
      <c r="G4005" s="49"/>
      <c r="H4005" s="49"/>
      <c r="I4005" s="49"/>
      <c r="J4005" s="49"/>
      <c r="K4005" s="49"/>
      <c r="L4005" s="49"/>
      <c r="M4005" s="49"/>
      <c r="N4005" s="49"/>
      <c r="O4005" s="49"/>
    </row>
    <row r="4006" spans="2:15" ht="15" x14ac:dyDescent="0.2">
      <c r="B4006" s="38"/>
      <c r="C4006" s="49"/>
      <c r="D4006" s="49"/>
      <c r="E4006" s="49"/>
      <c r="F4006" s="49"/>
      <c r="G4006" s="49"/>
      <c r="H4006" s="49"/>
      <c r="I4006" s="49"/>
      <c r="J4006" s="49"/>
      <c r="K4006" s="49"/>
      <c r="L4006" s="49"/>
      <c r="M4006" s="49"/>
      <c r="N4006" s="49"/>
      <c r="O4006" s="49"/>
    </row>
    <row r="4007" spans="2:15" ht="15" x14ac:dyDescent="0.2">
      <c r="B4007" s="38"/>
      <c r="C4007" s="49"/>
      <c r="D4007" s="49"/>
      <c r="E4007" s="49"/>
      <c r="F4007" s="49"/>
      <c r="G4007" s="49"/>
      <c r="H4007" s="49"/>
      <c r="I4007" s="49"/>
      <c r="J4007" s="49"/>
      <c r="K4007" s="49"/>
      <c r="L4007" s="49"/>
      <c r="M4007" s="49"/>
      <c r="N4007" s="49"/>
      <c r="O4007" s="49"/>
    </row>
    <row r="4008" spans="2:15" ht="15" x14ac:dyDescent="0.2">
      <c r="B4008" s="38"/>
      <c r="C4008" s="49"/>
      <c r="D4008" s="49"/>
      <c r="E4008" s="49"/>
      <c r="F4008" s="49"/>
      <c r="G4008" s="49"/>
      <c r="H4008" s="49"/>
      <c r="I4008" s="49"/>
      <c r="J4008" s="49"/>
      <c r="K4008" s="49"/>
      <c r="L4008" s="49"/>
      <c r="M4008" s="49"/>
      <c r="N4008" s="49"/>
      <c r="O4008" s="49"/>
    </row>
    <row r="4009" spans="2:15" ht="15" x14ac:dyDescent="0.2">
      <c r="B4009" s="38"/>
      <c r="C4009" s="49"/>
      <c r="D4009" s="49"/>
      <c r="E4009" s="49"/>
      <c r="F4009" s="49"/>
      <c r="G4009" s="49"/>
      <c r="H4009" s="49"/>
      <c r="I4009" s="49"/>
      <c r="J4009" s="49"/>
      <c r="K4009" s="49"/>
      <c r="L4009" s="49"/>
      <c r="M4009" s="49"/>
      <c r="N4009" s="49"/>
      <c r="O4009" s="49"/>
    </row>
    <row r="4010" spans="2:15" ht="15" x14ac:dyDescent="0.2">
      <c r="B4010" s="38"/>
      <c r="C4010" s="49"/>
      <c r="D4010" s="49"/>
      <c r="E4010" s="49"/>
      <c r="F4010" s="49"/>
      <c r="G4010" s="49"/>
      <c r="H4010" s="49"/>
      <c r="I4010" s="49"/>
      <c r="J4010" s="49"/>
      <c r="K4010" s="49"/>
      <c r="L4010" s="49"/>
      <c r="M4010" s="49"/>
      <c r="N4010" s="49"/>
      <c r="O4010" s="49"/>
    </row>
    <row r="4011" spans="2:15" ht="15" x14ac:dyDescent="0.2">
      <c r="B4011" s="38"/>
      <c r="C4011" s="49"/>
      <c r="D4011" s="49"/>
      <c r="E4011" s="49"/>
      <c r="F4011" s="49"/>
      <c r="G4011" s="49"/>
      <c r="H4011" s="49"/>
      <c r="I4011" s="49"/>
      <c r="J4011" s="49"/>
      <c r="K4011" s="49"/>
      <c r="L4011" s="49"/>
      <c r="M4011" s="49"/>
      <c r="N4011" s="49"/>
      <c r="O4011" s="49"/>
    </row>
    <row r="4012" spans="2:15" ht="15" x14ac:dyDescent="0.2">
      <c r="B4012" s="38"/>
      <c r="C4012" s="49"/>
      <c r="D4012" s="49"/>
      <c r="E4012" s="49"/>
      <c r="F4012" s="49"/>
      <c r="G4012" s="49"/>
      <c r="H4012" s="49"/>
      <c r="I4012" s="49"/>
      <c r="J4012" s="49"/>
      <c r="K4012" s="49"/>
      <c r="L4012" s="49"/>
      <c r="M4012" s="49"/>
      <c r="N4012" s="49"/>
      <c r="O4012" s="49"/>
    </row>
    <row r="4013" spans="2:15" ht="15" x14ac:dyDescent="0.2">
      <c r="B4013" s="38"/>
      <c r="C4013" s="49"/>
      <c r="D4013" s="49"/>
      <c r="E4013" s="49"/>
      <c r="F4013" s="49"/>
      <c r="G4013" s="49"/>
      <c r="H4013" s="49"/>
      <c r="I4013" s="49"/>
      <c r="J4013" s="49"/>
      <c r="K4013" s="49"/>
      <c r="L4013" s="49"/>
      <c r="M4013" s="49"/>
      <c r="N4013" s="49"/>
      <c r="O4013" s="49"/>
    </row>
    <row r="4014" spans="2:15" ht="15" x14ac:dyDescent="0.2">
      <c r="B4014" s="38"/>
      <c r="C4014" s="49"/>
      <c r="D4014" s="49"/>
      <c r="E4014" s="49"/>
      <c r="F4014" s="49"/>
      <c r="G4014" s="49"/>
      <c r="H4014" s="49"/>
      <c r="I4014" s="49"/>
      <c r="J4014" s="49"/>
      <c r="K4014" s="49"/>
      <c r="L4014" s="49"/>
      <c r="M4014" s="49"/>
      <c r="N4014" s="49"/>
      <c r="O4014" s="49"/>
    </row>
    <row r="4015" spans="2:15" ht="15" x14ac:dyDescent="0.2">
      <c r="B4015" s="38"/>
      <c r="C4015" s="49"/>
      <c r="D4015" s="49"/>
      <c r="E4015" s="49"/>
      <c r="F4015" s="49"/>
      <c r="G4015" s="49"/>
      <c r="H4015" s="49"/>
      <c r="I4015" s="49"/>
      <c r="J4015" s="49"/>
      <c r="K4015" s="49"/>
      <c r="L4015" s="49"/>
      <c r="M4015" s="49"/>
      <c r="N4015" s="49"/>
      <c r="O4015" s="49"/>
    </row>
    <row r="4016" spans="2:15" ht="15" x14ac:dyDescent="0.2">
      <c r="B4016" s="38"/>
      <c r="C4016" s="49"/>
      <c r="D4016" s="49"/>
      <c r="E4016" s="49"/>
      <c r="F4016" s="49"/>
      <c r="G4016" s="49"/>
      <c r="H4016" s="49"/>
      <c r="I4016" s="49"/>
      <c r="J4016" s="49"/>
      <c r="K4016" s="49"/>
      <c r="L4016" s="49"/>
      <c r="M4016" s="49"/>
      <c r="N4016" s="49"/>
      <c r="O4016" s="49"/>
    </row>
    <row r="4017" spans="2:15" ht="15" x14ac:dyDescent="0.2">
      <c r="B4017" s="38"/>
      <c r="C4017" s="49"/>
      <c r="D4017" s="49"/>
      <c r="E4017" s="49"/>
      <c r="F4017" s="49"/>
      <c r="G4017" s="49"/>
      <c r="H4017" s="49"/>
      <c r="I4017" s="49"/>
      <c r="J4017" s="49"/>
      <c r="K4017" s="49"/>
      <c r="L4017" s="49"/>
      <c r="M4017" s="49"/>
      <c r="N4017" s="49"/>
      <c r="O4017" s="49"/>
    </row>
    <row r="4018" spans="2:15" ht="15" x14ac:dyDescent="0.2">
      <c r="B4018" s="38"/>
      <c r="C4018" s="49"/>
      <c r="D4018" s="49"/>
      <c r="E4018" s="49"/>
      <c r="F4018" s="49"/>
      <c r="G4018" s="49"/>
      <c r="H4018" s="49"/>
      <c r="I4018" s="49"/>
      <c r="J4018" s="49"/>
      <c r="K4018" s="49"/>
      <c r="L4018" s="49"/>
      <c r="M4018" s="49"/>
      <c r="N4018" s="49"/>
      <c r="O4018" s="49"/>
    </row>
    <row r="4019" spans="2:15" ht="15" x14ac:dyDescent="0.2">
      <c r="B4019" s="38"/>
      <c r="C4019" s="49"/>
      <c r="D4019" s="49"/>
      <c r="E4019" s="49"/>
      <c r="F4019" s="49"/>
      <c r="G4019" s="49"/>
      <c r="H4019" s="49"/>
      <c r="I4019" s="49"/>
      <c r="J4019" s="49"/>
      <c r="K4019" s="49"/>
      <c r="L4019" s="49"/>
      <c r="M4019" s="49"/>
      <c r="N4019" s="49"/>
      <c r="O4019" s="49"/>
    </row>
    <row r="4020" spans="2:15" ht="15" x14ac:dyDescent="0.2">
      <c r="B4020" s="38"/>
      <c r="C4020" s="49"/>
      <c r="D4020" s="49"/>
      <c r="E4020" s="49"/>
      <c r="F4020" s="49"/>
      <c r="G4020" s="49"/>
      <c r="H4020" s="49"/>
      <c r="I4020" s="49"/>
      <c r="J4020" s="49"/>
      <c r="K4020" s="49"/>
      <c r="L4020" s="49"/>
      <c r="M4020" s="49"/>
      <c r="N4020" s="49"/>
      <c r="O4020" s="49"/>
    </row>
    <row r="4021" spans="2:15" ht="15" x14ac:dyDescent="0.2">
      <c r="B4021" s="38"/>
      <c r="C4021" s="49"/>
      <c r="D4021" s="49"/>
      <c r="E4021" s="49"/>
      <c r="F4021" s="49"/>
      <c r="G4021" s="49"/>
      <c r="H4021" s="49"/>
      <c r="I4021" s="49"/>
      <c r="J4021" s="49"/>
      <c r="K4021" s="49"/>
      <c r="L4021" s="49"/>
      <c r="M4021" s="49"/>
      <c r="N4021" s="49"/>
      <c r="O4021" s="49"/>
    </row>
    <row r="4022" spans="2:15" ht="15" x14ac:dyDescent="0.2">
      <c r="B4022" s="38"/>
      <c r="C4022" s="49"/>
      <c r="D4022" s="49"/>
      <c r="E4022" s="49"/>
      <c r="F4022" s="49"/>
      <c r="G4022" s="49"/>
      <c r="H4022" s="49"/>
      <c r="I4022" s="49"/>
      <c r="J4022" s="49"/>
      <c r="K4022" s="49"/>
      <c r="L4022" s="49"/>
      <c r="M4022" s="49"/>
      <c r="N4022" s="49"/>
      <c r="O4022" s="49"/>
    </row>
    <row r="4023" spans="2:15" ht="15" x14ac:dyDescent="0.2">
      <c r="B4023" s="38"/>
      <c r="C4023" s="49"/>
      <c r="D4023" s="49"/>
      <c r="E4023" s="49"/>
      <c r="F4023" s="49"/>
      <c r="G4023" s="49"/>
      <c r="H4023" s="49"/>
      <c r="I4023" s="49"/>
      <c r="J4023" s="49"/>
      <c r="K4023" s="49"/>
      <c r="L4023" s="49"/>
      <c r="M4023" s="49"/>
      <c r="N4023" s="49"/>
      <c r="O4023" s="49"/>
    </row>
    <row r="4024" spans="2:15" ht="15" x14ac:dyDescent="0.2">
      <c r="B4024" s="38"/>
      <c r="C4024" s="49"/>
      <c r="D4024" s="49"/>
      <c r="E4024" s="49"/>
      <c r="F4024" s="49"/>
      <c r="G4024" s="49"/>
      <c r="H4024" s="49"/>
      <c r="I4024" s="49"/>
      <c r="J4024" s="49"/>
      <c r="K4024" s="49"/>
      <c r="L4024" s="49"/>
      <c r="M4024" s="49"/>
      <c r="N4024" s="49"/>
      <c r="O4024" s="49"/>
    </row>
    <row r="4025" spans="2:15" ht="15" x14ac:dyDescent="0.2">
      <c r="B4025" s="38"/>
      <c r="C4025" s="49"/>
      <c r="D4025" s="49"/>
      <c r="E4025" s="49"/>
      <c r="F4025" s="49"/>
      <c r="G4025" s="49"/>
      <c r="H4025" s="49"/>
      <c r="I4025" s="49"/>
      <c r="J4025" s="49"/>
      <c r="K4025" s="49"/>
      <c r="L4025" s="49"/>
      <c r="M4025" s="49"/>
      <c r="N4025" s="49"/>
      <c r="O4025" s="49"/>
    </row>
    <row r="4026" spans="2:15" ht="15" x14ac:dyDescent="0.2">
      <c r="B4026" s="38"/>
      <c r="C4026" s="49"/>
      <c r="D4026" s="49"/>
      <c r="E4026" s="49"/>
      <c r="F4026" s="49"/>
      <c r="G4026" s="49"/>
      <c r="H4026" s="49"/>
      <c r="I4026" s="49"/>
      <c r="J4026" s="49"/>
      <c r="K4026" s="49"/>
      <c r="L4026" s="49"/>
      <c r="M4026" s="49"/>
      <c r="N4026" s="49"/>
      <c r="O4026" s="49"/>
    </row>
    <row r="4027" spans="2:15" ht="15" x14ac:dyDescent="0.2">
      <c r="B4027" s="38"/>
      <c r="C4027" s="49"/>
      <c r="D4027" s="49"/>
      <c r="E4027" s="49"/>
      <c r="F4027" s="49"/>
      <c r="G4027" s="49"/>
      <c r="H4027" s="49"/>
      <c r="I4027" s="49"/>
      <c r="J4027" s="49"/>
      <c r="K4027" s="49"/>
      <c r="L4027" s="49"/>
      <c r="M4027" s="49"/>
      <c r="N4027" s="49"/>
      <c r="O4027" s="49"/>
    </row>
    <row r="4028" spans="2:15" ht="15" x14ac:dyDescent="0.2">
      <c r="B4028" s="38"/>
      <c r="C4028" s="49"/>
      <c r="D4028" s="49"/>
      <c r="E4028" s="49"/>
      <c r="F4028" s="49"/>
      <c r="G4028" s="49"/>
      <c r="H4028" s="49"/>
      <c r="I4028" s="49"/>
      <c r="J4028" s="49"/>
      <c r="K4028" s="49"/>
      <c r="L4028" s="49"/>
      <c r="M4028" s="49"/>
      <c r="N4028" s="49"/>
      <c r="O4028" s="49"/>
    </row>
    <row r="4029" spans="2:15" ht="15" x14ac:dyDescent="0.2">
      <c r="B4029" s="38"/>
      <c r="C4029" s="49"/>
      <c r="D4029" s="49"/>
      <c r="E4029" s="49"/>
      <c r="F4029" s="49"/>
      <c r="G4029" s="49"/>
      <c r="H4029" s="49"/>
      <c r="I4029" s="49"/>
      <c r="J4029" s="49"/>
      <c r="K4029" s="49"/>
      <c r="L4029" s="49"/>
      <c r="M4029" s="49"/>
      <c r="N4029" s="49"/>
      <c r="O4029" s="49"/>
    </row>
    <row r="4030" spans="2:15" ht="18" x14ac:dyDescent="0.25">
      <c r="B4030" s="332" t="s">
        <v>466</v>
      </c>
      <c r="C4030" s="49"/>
      <c r="D4030" s="49"/>
      <c r="E4030" s="49"/>
      <c r="F4030" s="49"/>
      <c r="G4030" s="49"/>
      <c r="H4030" s="49"/>
      <c r="I4030" s="49"/>
      <c r="J4030" s="49"/>
      <c r="K4030" s="49"/>
      <c r="L4030" s="49"/>
      <c r="M4030" s="49"/>
      <c r="N4030" s="49"/>
      <c r="O4030" s="49"/>
    </row>
    <row r="4031" spans="2:15" ht="20.25" x14ac:dyDescent="0.3">
      <c r="B4031" s="34"/>
      <c r="C4031" s="49"/>
      <c r="D4031" s="49"/>
      <c r="E4031" s="49"/>
      <c r="F4031" s="49"/>
      <c r="G4031" s="49"/>
      <c r="H4031" s="49"/>
      <c r="I4031" s="49"/>
      <c r="J4031" s="49"/>
      <c r="K4031" s="49"/>
      <c r="L4031" s="49"/>
      <c r="M4031" s="49"/>
      <c r="N4031" s="49"/>
      <c r="O4031" s="49"/>
    </row>
    <row r="4032" spans="2:15" ht="15" x14ac:dyDescent="0.2">
      <c r="B4032" s="38"/>
      <c r="C4032" s="11">
        <v>3</v>
      </c>
      <c r="D4032" s="11">
        <v>4</v>
      </c>
      <c r="E4032" s="11">
        <v>5</v>
      </c>
      <c r="F4032" s="11">
        <v>6</v>
      </c>
      <c r="G4032" s="11">
        <v>7</v>
      </c>
      <c r="H4032" s="11">
        <v>8</v>
      </c>
      <c r="I4032" s="11">
        <v>9</v>
      </c>
      <c r="J4032" s="11">
        <v>10</v>
      </c>
      <c r="K4032" s="11">
        <v>11</v>
      </c>
      <c r="L4032" s="11">
        <v>12</v>
      </c>
      <c r="M4032" s="11">
        <v>13</v>
      </c>
      <c r="N4032" s="11">
        <v>14</v>
      </c>
      <c r="O4032" s="11"/>
    </row>
    <row r="4033" spans="2:16" ht="48" thickBot="1" x14ac:dyDescent="0.25">
      <c r="B4033" s="82" t="s">
        <v>14</v>
      </c>
      <c r="C4033" s="83" t="s">
        <v>339</v>
      </c>
      <c r="D4033" s="83" t="s">
        <v>340</v>
      </c>
      <c r="E4033" s="83" t="s">
        <v>341</v>
      </c>
      <c r="F4033" s="83" t="s">
        <v>342</v>
      </c>
      <c r="G4033" s="83" t="s">
        <v>343</v>
      </c>
      <c r="H4033" s="83" t="s">
        <v>344</v>
      </c>
      <c r="I4033" s="83" t="s">
        <v>345</v>
      </c>
      <c r="J4033" s="83" t="s">
        <v>346</v>
      </c>
      <c r="K4033" s="83" t="s">
        <v>347</v>
      </c>
      <c r="L4033" s="83" t="s">
        <v>348</v>
      </c>
      <c r="M4033" s="83" t="s">
        <v>349</v>
      </c>
      <c r="N4033" s="83" t="s">
        <v>350</v>
      </c>
      <c r="O4033" s="96" t="s">
        <v>221</v>
      </c>
      <c r="P4033" s="96" t="s">
        <v>220</v>
      </c>
    </row>
    <row r="4034" spans="2:16" ht="15" x14ac:dyDescent="0.25">
      <c r="B4034" s="379" t="s">
        <v>352</v>
      </c>
      <c r="C4034" s="409">
        <v>516069.99999999971</v>
      </c>
      <c r="D4034" s="409">
        <v>476983.00000000279</v>
      </c>
      <c r="E4034" s="409">
        <v>437025.9999999979</v>
      </c>
      <c r="F4034" s="409">
        <v>319455.0000000014</v>
      </c>
      <c r="G4034" s="409">
        <v>358080.99999999953</v>
      </c>
      <c r="H4034" s="409">
        <v>411645.99999999959</v>
      </c>
      <c r="I4034" s="409">
        <v>438629.99999999872</v>
      </c>
      <c r="J4034" s="409">
        <v>461466.00000000058</v>
      </c>
      <c r="K4034" s="409">
        <v>441544.99999999913</v>
      </c>
      <c r="L4034" s="409">
        <v>455721.00000000122</v>
      </c>
      <c r="M4034" s="409">
        <v>482134.99999999884</v>
      </c>
      <c r="N4034" s="409">
        <v>465229.00000000215</v>
      </c>
      <c r="O4034" s="402">
        <v>438665.58333333343</v>
      </c>
      <c r="P4034" s="395">
        <v>0.27568362795522694</v>
      </c>
    </row>
    <row r="4035" spans="2:16" ht="15" x14ac:dyDescent="0.25">
      <c r="B4035" s="379" t="s">
        <v>24</v>
      </c>
      <c r="C4035" s="409">
        <v>475858.00000000093</v>
      </c>
      <c r="D4035" s="409">
        <v>468245.00000000035</v>
      </c>
      <c r="E4035" s="409">
        <v>336426.99999999901</v>
      </c>
      <c r="F4035" s="409">
        <v>320209.00000000128</v>
      </c>
      <c r="G4035" s="409">
        <v>374097.00000000047</v>
      </c>
      <c r="H4035" s="409">
        <v>377426.99999999948</v>
      </c>
      <c r="I4035" s="409">
        <v>406861</v>
      </c>
      <c r="J4035" s="409">
        <v>405105.00000000029</v>
      </c>
      <c r="K4035" s="409">
        <v>384377.00000000087</v>
      </c>
      <c r="L4035" s="409">
        <v>447293.00000000105</v>
      </c>
      <c r="M4035" s="409">
        <v>472303.00000000012</v>
      </c>
      <c r="N4035" s="409">
        <v>471015.99999999907</v>
      </c>
      <c r="O4035" s="402">
        <v>411601.50000000023</v>
      </c>
      <c r="P4035" s="395">
        <v>0.25867494306155397</v>
      </c>
    </row>
    <row r="4036" spans="2:16" ht="15" x14ac:dyDescent="0.25">
      <c r="B4036" s="379" t="s">
        <v>354</v>
      </c>
      <c r="C4036" s="409">
        <v>453937.00000000157</v>
      </c>
      <c r="D4036" s="409">
        <v>436243.99999999872</v>
      </c>
      <c r="E4036" s="409">
        <v>288042.99999999994</v>
      </c>
      <c r="F4036" s="409">
        <v>251714.99999999898</v>
      </c>
      <c r="G4036" s="409">
        <v>295390.99999999901</v>
      </c>
      <c r="H4036" s="409">
        <v>299832.9999999986</v>
      </c>
      <c r="I4036" s="409">
        <v>331275.0000000018</v>
      </c>
      <c r="J4036" s="409">
        <v>343179.99999999849</v>
      </c>
      <c r="K4036" s="409">
        <v>330835.00000000087</v>
      </c>
      <c r="L4036" s="409">
        <v>398600.0000000018</v>
      </c>
      <c r="M4036" s="409">
        <v>441682.99999999895</v>
      </c>
      <c r="N4036" s="409">
        <v>421349</v>
      </c>
      <c r="O4036" s="402">
        <v>357673.74999999994</v>
      </c>
      <c r="P4036" s="395">
        <v>0.22478352706650107</v>
      </c>
    </row>
    <row r="4037" spans="2:16" ht="15" x14ac:dyDescent="0.25">
      <c r="B4037" s="44" t="s">
        <v>353</v>
      </c>
      <c r="C4037" s="49">
        <v>200027.99999999985</v>
      </c>
      <c r="D4037" s="49">
        <v>187806.99999999959</v>
      </c>
      <c r="E4037" s="49">
        <v>163982.00000000017</v>
      </c>
      <c r="F4037" s="49">
        <v>115010.0000000001</v>
      </c>
      <c r="G4037" s="49">
        <v>116761.99999999996</v>
      </c>
      <c r="H4037" s="49">
        <v>136294.00000000009</v>
      </c>
      <c r="I4037" s="49">
        <v>138860.9999999998</v>
      </c>
      <c r="J4037" s="49">
        <v>147816.99999999985</v>
      </c>
      <c r="K4037" s="49">
        <v>150730.99999999991</v>
      </c>
      <c r="L4037" s="49">
        <v>155606.99999999939</v>
      </c>
      <c r="M4037" s="49">
        <v>174117.99999999971</v>
      </c>
      <c r="N4037" s="49">
        <v>168314.00000000029</v>
      </c>
      <c r="O4037" s="124">
        <v>154610.91666666654</v>
      </c>
      <c r="P4037" s="105">
        <v>9.7166725741875612E-2</v>
      </c>
    </row>
    <row r="4038" spans="2:16" ht="15" x14ac:dyDescent="0.25">
      <c r="B4038" s="44" t="s">
        <v>18</v>
      </c>
      <c r="C4038" s="49">
        <v>116148.00000000001</v>
      </c>
      <c r="D4038" s="49">
        <v>108975.99999999978</v>
      </c>
      <c r="E4038" s="49">
        <v>97362.000000000058</v>
      </c>
      <c r="F4038" s="49">
        <v>66642.999999999942</v>
      </c>
      <c r="G4038" s="49">
        <v>73718.999999999913</v>
      </c>
      <c r="H4038" s="49">
        <v>86351.999999999985</v>
      </c>
      <c r="I4038" s="49">
        <v>94803</v>
      </c>
      <c r="J4038" s="49">
        <v>104909.9999999999</v>
      </c>
      <c r="K4038" s="49">
        <v>104157.99999999978</v>
      </c>
      <c r="L4038" s="49">
        <v>109133.00000000007</v>
      </c>
      <c r="M4038" s="49">
        <v>122203</v>
      </c>
      <c r="N4038" s="49">
        <v>115848.99999999999</v>
      </c>
      <c r="O4038" s="124">
        <v>100021.3333333333</v>
      </c>
      <c r="P4038" s="105">
        <v>6.2859374188239572E-2</v>
      </c>
    </row>
    <row r="4039" spans="2:16" ht="15" x14ac:dyDescent="0.25">
      <c r="B4039" s="379" t="s">
        <v>351</v>
      </c>
      <c r="C4039" s="409">
        <v>57466.999999999993</v>
      </c>
      <c r="D4039" s="409">
        <v>49867.00000000008</v>
      </c>
      <c r="E4039" s="409">
        <v>44683.99999999992</v>
      </c>
      <c r="F4039" s="409">
        <v>35092.999999999891</v>
      </c>
      <c r="G4039" s="409">
        <v>39497.000000000138</v>
      </c>
      <c r="H4039" s="409">
        <v>44958.999999999935</v>
      </c>
      <c r="I4039" s="409">
        <v>46327.999999999884</v>
      </c>
      <c r="J4039" s="409">
        <v>47476.000000000007</v>
      </c>
      <c r="K4039" s="409">
        <v>46632.999999999935</v>
      </c>
      <c r="L4039" s="409">
        <v>48445.000000000073</v>
      </c>
      <c r="M4039" s="409">
        <v>52572.999999999978</v>
      </c>
      <c r="N4039" s="409">
        <v>51048.000000000138</v>
      </c>
      <c r="O4039" s="402">
        <v>47005.833333333336</v>
      </c>
      <c r="P4039" s="395">
        <v>2.9541270527587704E-2</v>
      </c>
    </row>
    <row r="4040" spans="2:16" ht="15" x14ac:dyDescent="0.25">
      <c r="B4040" s="379" t="s">
        <v>21</v>
      </c>
      <c r="C4040" s="409">
        <v>41561.999999999964</v>
      </c>
      <c r="D4040" s="409">
        <v>37996.000000000036</v>
      </c>
      <c r="E4040" s="409">
        <v>34318.999999999985</v>
      </c>
      <c r="F4040" s="409">
        <v>23420.99999999996</v>
      </c>
      <c r="G4040" s="409">
        <v>25562.000000000033</v>
      </c>
      <c r="H4040" s="409">
        <v>28982.000000000018</v>
      </c>
      <c r="I4040" s="409">
        <v>29166.000000000036</v>
      </c>
      <c r="J4040" s="409">
        <v>31634.000000000007</v>
      </c>
      <c r="K4040" s="409">
        <v>31499.999999999942</v>
      </c>
      <c r="L4040" s="409">
        <v>32704.000000000022</v>
      </c>
      <c r="M4040" s="409">
        <v>36892.000000000095</v>
      </c>
      <c r="N4040" s="409">
        <v>34822.000000000036</v>
      </c>
      <c r="O4040" s="402">
        <v>32380.000000000015</v>
      </c>
      <c r="P4040" s="395">
        <v>2.0349524130337516E-2</v>
      </c>
    </row>
    <row r="4041" spans="2:16" ht="15" x14ac:dyDescent="0.25">
      <c r="B4041" s="379" t="s">
        <v>17</v>
      </c>
      <c r="C4041" s="409">
        <v>23361.000000000004</v>
      </c>
      <c r="D4041" s="409">
        <v>23283.000000000011</v>
      </c>
      <c r="E4041" s="409">
        <v>20122.999999999956</v>
      </c>
      <c r="F4041" s="409">
        <v>12354.999999999989</v>
      </c>
      <c r="G4041" s="409">
        <v>14057.999999999987</v>
      </c>
      <c r="H4041" s="409">
        <v>18981.000000000018</v>
      </c>
      <c r="I4041" s="409">
        <v>21989.000000000084</v>
      </c>
      <c r="J4041" s="409">
        <v>24631.999999999989</v>
      </c>
      <c r="K4041" s="409">
        <v>23254.000000000004</v>
      </c>
      <c r="L4041" s="409">
        <v>24832.999999999905</v>
      </c>
      <c r="M4041" s="409">
        <v>27195.999999999985</v>
      </c>
      <c r="N4041" s="409">
        <v>21256.000000000044</v>
      </c>
      <c r="O4041" s="402">
        <v>21276.75</v>
      </c>
      <c r="P4041" s="395">
        <v>1.3371579294013544E-2</v>
      </c>
    </row>
    <row r="4042" spans="2:16" ht="15" x14ac:dyDescent="0.25">
      <c r="B4042" s="379" t="s">
        <v>20</v>
      </c>
      <c r="C4042" s="409">
        <v>19310</v>
      </c>
      <c r="D4042" s="409">
        <v>18707</v>
      </c>
      <c r="E4042" s="409">
        <v>15211.000000000025</v>
      </c>
      <c r="F4042" s="409">
        <v>18159.000000000022</v>
      </c>
      <c r="G4042" s="409">
        <v>19379.999999999993</v>
      </c>
      <c r="H4042" s="409">
        <v>17285.000000000033</v>
      </c>
      <c r="I4042" s="409">
        <v>18939.999999999989</v>
      </c>
      <c r="J4042" s="409">
        <v>19753.000000000011</v>
      </c>
      <c r="K4042" s="409">
        <v>17687.000000000011</v>
      </c>
      <c r="L4042" s="409">
        <v>21068.999999999927</v>
      </c>
      <c r="M4042" s="409">
        <v>20618.999999999993</v>
      </c>
      <c r="N4042" s="409">
        <v>21464.999999999993</v>
      </c>
      <c r="O4042" s="402">
        <v>18965.416666666668</v>
      </c>
      <c r="P4042" s="395">
        <v>1.1918999508963512E-2</v>
      </c>
    </row>
    <row r="4043" spans="2:16" ht="15" x14ac:dyDescent="0.25">
      <c r="B4043" s="379" t="s">
        <v>22</v>
      </c>
      <c r="C4043" s="409">
        <v>3755.0000000000009</v>
      </c>
      <c r="D4043" s="409">
        <v>3640</v>
      </c>
      <c r="E4043" s="409">
        <v>2807.0000000000018</v>
      </c>
      <c r="F4043" s="409">
        <v>3158</v>
      </c>
      <c r="G4043" s="409">
        <v>3535.0000000000018</v>
      </c>
      <c r="H4043" s="409">
        <v>3673</v>
      </c>
      <c r="I4043" s="409">
        <v>4229.9999999999982</v>
      </c>
      <c r="J4043" s="409">
        <v>4007.0000000000005</v>
      </c>
      <c r="K4043" s="409">
        <v>3922.9999999999977</v>
      </c>
      <c r="L4043" s="409">
        <v>4740</v>
      </c>
      <c r="M4043" s="409">
        <v>4809.0000000000018</v>
      </c>
      <c r="N4043" s="409">
        <v>4848.0000000000009</v>
      </c>
      <c r="O4043" s="402">
        <v>3927.0833333333335</v>
      </c>
      <c r="P4043" s="395">
        <v>2.4680134976378296E-3</v>
      </c>
    </row>
    <row r="4044" spans="2:16" ht="15" x14ac:dyDescent="0.25">
      <c r="B4044" s="379" t="s">
        <v>23</v>
      </c>
      <c r="C4044" s="409">
        <v>2641</v>
      </c>
      <c r="D4044" s="409">
        <v>2421.0000000000018</v>
      </c>
      <c r="E4044" s="409">
        <v>2578.9999999999982</v>
      </c>
      <c r="F4044" s="409">
        <v>2433.9999999999995</v>
      </c>
      <c r="G4044" s="409">
        <v>2655.9999999999977</v>
      </c>
      <c r="H4044" s="409">
        <v>2859.9999999999991</v>
      </c>
      <c r="I4044" s="409">
        <v>2917.9999999999986</v>
      </c>
      <c r="J4044" s="409">
        <v>2902.9999999999964</v>
      </c>
      <c r="K4044" s="409">
        <v>2851.9999999999995</v>
      </c>
      <c r="L4044" s="409">
        <v>3513.9999999999991</v>
      </c>
      <c r="M4044" s="409">
        <v>4124.0000000000018</v>
      </c>
      <c r="N4044" s="409">
        <v>3840.9999999999982</v>
      </c>
      <c r="O4044" s="402">
        <v>2978.5833333333326</v>
      </c>
      <c r="P4044" s="395">
        <v>1.8719195001818338E-3</v>
      </c>
    </row>
    <row r="4045" spans="2:16" ht="15" x14ac:dyDescent="0.25">
      <c r="B4045" s="379" t="s">
        <v>16</v>
      </c>
      <c r="C4045" s="409">
        <v>2579</v>
      </c>
      <c r="D4045" s="409">
        <v>2296.0000000000018</v>
      </c>
      <c r="E4045" s="409">
        <v>2118.0000000000005</v>
      </c>
      <c r="F4045" s="409">
        <v>1526.9999999999995</v>
      </c>
      <c r="G4045" s="409">
        <v>1595.0000000000005</v>
      </c>
      <c r="H4045" s="409">
        <v>1919.9999999999993</v>
      </c>
      <c r="I4045" s="409">
        <v>2024</v>
      </c>
      <c r="J4045" s="409">
        <v>2113.9999999999995</v>
      </c>
      <c r="K4045" s="409">
        <v>2050.0000000000009</v>
      </c>
      <c r="L4045" s="409">
        <v>2078.9999999999991</v>
      </c>
      <c r="M4045" s="409">
        <v>2424</v>
      </c>
      <c r="N4045" s="409">
        <v>2297.0000000000009</v>
      </c>
      <c r="O4045" s="402">
        <v>2085.2500000000005</v>
      </c>
      <c r="P4045" s="395">
        <v>1.3104955278809851E-3</v>
      </c>
    </row>
    <row r="4046" spans="2:16" ht="15" x14ac:dyDescent="0.25">
      <c r="B4046" s="379" t="s">
        <v>19</v>
      </c>
      <c r="C4046" s="409">
        <v>0</v>
      </c>
      <c r="D4046" s="409">
        <v>0</v>
      </c>
      <c r="E4046" s="409">
        <v>0</v>
      </c>
      <c r="F4046" s="409">
        <v>0</v>
      </c>
      <c r="G4046" s="409">
        <v>0</v>
      </c>
      <c r="H4046" s="409">
        <v>0</v>
      </c>
      <c r="I4046" s="409">
        <v>0</v>
      </c>
      <c r="J4046" s="409">
        <v>0</v>
      </c>
      <c r="K4046" s="409">
        <v>0</v>
      </c>
      <c r="L4046" s="409">
        <v>0</v>
      </c>
      <c r="M4046" s="409">
        <v>0</v>
      </c>
      <c r="N4046" s="409">
        <v>0</v>
      </c>
      <c r="O4046" s="402">
        <v>0</v>
      </c>
      <c r="P4046" s="395">
        <v>0</v>
      </c>
    </row>
    <row r="4047" spans="2:16" ht="15" x14ac:dyDescent="0.25">
      <c r="B4047" s="379" t="s">
        <v>25</v>
      </c>
      <c r="C4047" s="409">
        <v>0</v>
      </c>
      <c r="D4047" s="409">
        <v>0</v>
      </c>
      <c r="E4047" s="409">
        <v>0</v>
      </c>
      <c r="F4047" s="409">
        <v>0</v>
      </c>
      <c r="G4047" s="409">
        <v>0</v>
      </c>
      <c r="H4047" s="409">
        <v>0</v>
      </c>
      <c r="I4047" s="409">
        <v>0</v>
      </c>
      <c r="J4047" s="409">
        <v>0</v>
      </c>
      <c r="K4047" s="409">
        <v>0</v>
      </c>
      <c r="L4047" s="409">
        <v>0</v>
      </c>
      <c r="M4047" s="409">
        <v>0</v>
      </c>
      <c r="N4047" s="409">
        <v>0</v>
      </c>
      <c r="O4047" s="402">
        <v>0</v>
      </c>
      <c r="P4047" s="395">
        <v>0</v>
      </c>
    </row>
    <row r="4048" spans="2:16" ht="15" x14ac:dyDescent="0.25">
      <c r="B4048" s="379" t="s">
        <v>26</v>
      </c>
      <c r="C4048" s="409"/>
      <c r="D4048" s="409"/>
      <c r="E4048" s="409"/>
      <c r="F4048" s="409"/>
      <c r="G4048" s="409"/>
      <c r="H4048" s="409"/>
      <c r="I4048" s="409"/>
      <c r="J4048" s="409"/>
      <c r="K4048" s="409"/>
      <c r="L4048" s="409"/>
      <c r="M4048" s="409"/>
      <c r="N4048" s="409"/>
      <c r="O4048" s="402"/>
      <c r="P4048" s="395">
        <v>0</v>
      </c>
    </row>
    <row r="4049" spans="2:16" ht="16.5" thickBot="1" x14ac:dyDescent="0.3">
      <c r="B4049" s="101" t="s">
        <v>0</v>
      </c>
      <c r="C4049" s="125">
        <v>1912716.0000000021</v>
      </c>
      <c r="D4049" s="125">
        <v>1816465.0000000012</v>
      </c>
      <c r="E4049" s="125">
        <v>1444680.9999999972</v>
      </c>
      <c r="F4049" s="125">
        <v>1169179.0000000016</v>
      </c>
      <c r="G4049" s="125">
        <v>1324332.9999999993</v>
      </c>
      <c r="H4049" s="125">
        <v>1430211.9999999977</v>
      </c>
      <c r="I4049" s="125">
        <v>1536025</v>
      </c>
      <c r="J4049" s="125">
        <v>1594996.9999999993</v>
      </c>
      <c r="K4049" s="125">
        <v>1539545.0000000007</v>
      </c>
      <c r="L4049" s="125">
        <v>1703738.0000000035</v>
      </c>
      <c r="M4049" s="125">
        <v>1841078.9999999977</v>
      </c>
      <c r="N4049" s="125">
        <v>1781334.0000000016</v>
      </c>
      <c r="O4049" s="125">
        <v>1591192</v>
      </c>
      <c r="P4049" s="288">
        <v>1</v>
      </c>
    </row>
    <row r="4050" spans="2:16" ht="15" x14ac:dyDescent="0.2">
      <c r="B4050" s="38"/>
      <c r="C4050" s="11">
        <v>1912716.0000000021</v>
      </c>
      <c r="D4050" s="11">
        <v>1816465.0000000014</v>
      </c>
      <c r="E4050" s="11">
        <v>1444680.9999999972</v>
      </c>
      <c r="F4050" s="49"/>
      <c r="G4050" s="49"/>
      <c r="H4050" s="49"/>
      <c r="I4050" s="49"/>
      <c r="J4050" s="49"/>
      <c r="K4050" s="49"/>
      <c r="L4050" s="49"/>
      <c r="M4050" s="49"/>
      <c r="N4050" s="49"/>
      <c r="O4050" s="49"/>
    </row>
    <row r="4051" spans="2:16" ht="15" x14ac:dyDescent="0.2">
      <c r="B4051" s="38"/>
      <c r="C4051" s="49"/>
      <c r="D4051" s="49"/>
      <c r="E4051" s="49"/>
      <c r="F4051" s="49"/>
      <c r="G4051" s="49"/>
      <c r="H4051" s="49"/>
      <c r="I4051" s="49"/>
      <c r="J4051" s="49"/>
      <c r="K4051" s="49"/>
      <c r="L4051" s="49"/>
      <c r="M4051" s="49"/>
      <c r="N4051" s="49"/>
      <c r="O4051" s="49"/>
    </row>
    <row r="4052" spans="2:16" ht="18" x14ac:dyDescent="0.25">
      <c r="B4052" s="332" t="s">
        <v>467</v>
      </c>
      <c r="C4052" s="49"/>
      <c r="D4052" s="49"/>
      <c r="E4052" s="49"/>
      <c r="F4052" s="49"/>
      <c r="G4052" s="49"/>
      <c r="H4052" s="49"/>
      <c r="I4052" s="49"/>
      <c r="J4052" s="49"/>
      <c r="K4052" s="49"/>
      <c r="L4052" s="49"/>
      <c r="M4052" s="49"/>
      <c r="N4052" s="49"/>
      <c r="O4052" s="49"/>
    </row>
    <row r="4053" spans="2:16" ht="15" x14ac:dyDescent="0.2">
      <c r="B4053" s="38"/>
    </row>
    <row r="4054" spans="2:16" ht="15" x14ac:dyDescent="0.2">
      <c r="B4054" s="38" t="s">
        <v>418</v>
      </c>
      <c r="C4054" s="11">
        <v>3</v>
      </c>
      <c r="D4054" s="11">
        <v>4</v>
      </c>
      <c r="E4054" s="11">
        <v>5</v>
      </c>
      <c r="F4054" s="11">
        <v>6</v>
      </c>
      <c r="G4054" s="11">
        <v>7</v>
      </c>
      <c r="H4054" s="11">
        <v>8</v>
      </c>
      <c r="I4054" s="11">
        <v>9</v>
      </c>
      <c r="J4054" s="11">
        <v>10</v>
      </c>
      <c r="K4054" s="11">
        <v>11</v>
      </c>
      <c r="L4054" s="11">
        <v>12</v>
      </c>
      <c r="M4054" s="11">
        <v>13</v>
      </c>
      <c r="N4054" s="11">
        <v>14</v>
      </c>
      <c r="O4054" s="11"/>
    </row>
    <row r="4055" spans="2:16" ht="48" thickBot="1" x14ac:dyDescent="0.25">
      <c r="B4055" s="82" t="s">
        <v>14</v>
      </c>
      <c r="C4055" s="83" t="s">
        <v>339</v>
      </c>
      <c r="D4055" s="83" t="s">
        <v>340</v>
      </c>
      <c r="E4055" s="83" t="s">
        <v>341</v>
      </c>
      <c r="F4055" s="83" t="s">
        <v>342</v>
      </c>
      <c r="G4055" s="83" t="s">
        <v>343</v>
      </c>
      <c r="H4055" s="83" t="s">
        <v>344</v>
      </c>
      <c r="I4055" s="83" t="s">
        <v>345</v>
      </c>
      <c r="J4055" s="83" t="s">
        <v>346</v>
      </c>
      <c r="K4055" s="83" t="s">
        <v>347</v>
      </c>
      <c r="L4055" s="83" t="s">
        <v>348</v>
      </c>
      <c r="M4055" s="83" t="s">
        <v>349</v>
      </c>
      <c r="N4055" s="83" t="s">
        <v>350</v>
      </c>
      <c r="O4055" s="96" t="s">
        <v>226</v>
      </c>
      <c r="P4055" s="96" t="s">
        <v>227</v>
      </c>
    </row>
    <row r="4056" spans="2:16" ht="15" x14ac:dyDescent="0.25">
      <c r="B4056" s="379" t="s">
        <v>354</v>
      </c>
      <c r="C4056" s="407">
        <v>27604648.580000218</v>
      </c>
      <c r="D4056" s="407">
        <v>26174552.500000067</v>
      </c>
      <c r="E4056" s="407">
        <v>16053076.129999945</v>
      </c>
      <c r="F4056" s="407">
        <v>14248743.599999953</v>
      </c>
      <c r="G4056" s="407">
        <v>17487590.250000015</v>
      </c>
      <c r="H4056" s="407">
        <v>19363541.52000007</v>
      </c>
      <c r="I4056" s="407">
        <v>21921805.540000044</v>
      </c>
      <c r="J4056" s="407">
        <v>22834854.609999988</v>
      </c>
      <c r="K4056" s="407">
        <v>23570238.889999934</v>
      </c>
      <c r="L4056" s="407">
        <v>28845411.07000016</v>
      </c>
      <c r="M4056" s="407">
        <v>33797958.840000033</v>
      </c>
      <c r="N4056" s="407">
        <v>28368726.989999972</v>
      </c>
      <c r="O4056" s="460">
        <v>23355929.043333367</v>
      </c>
      <c r="P4056" s="395">
        <v>0.29085318089192319</v>
      </c>
    </row>
    <row r="4057" spans="2:16" ht="15" x14ac:dyDescent="0.25">
      <c r="B4057" s="379" t="s">
        <v>352</v>
      </c>
      <c r="C4057" s="407">
        <v>20392968.119999994</v>
      </c>
      <c r="D4057" s="407">
        <v>18800904.200000003</v>
      </c>
      <c r="E4057" s="407">
        <v>15479156.129999973</v>
      </c>
      <c r="F4057" s="407">
        <v>11174178.690000039</v>
      </c>
      <c r="G4057" s="407">
        <v>13481030.249999965</v>
      </c>
      <c r="H4057" s="407">
        <v>16511592.359999986</v>
      </c>
      <c r="I4057" s="407">
        <v>17590919.609999981</v>
      </c>
      <c r="J4057" s="407">
        <v>18522351.260000028</v>
      </c>
      <c r="K4057" s="407">
        <v>20179214.75999999</v>
      </c>
      <c r="L4057" s="407">
        <v>21072888.809999965</v>
      </c>
      <c r="M4057" s="407">
        <v>24169866.439999934</v>
      </c>
      <c r="N4057" s="407">
        <v>22472553.690000035</v>
      </c>
      <c r="O4057" s="460">
        <v>18320635.359999992</v>
      </c>
      <c r="P4057" s="395">
        <v>0.22814828134349135</v>
      </c>
    </row>
    <row r="4058" spans="2:16" ht="15" x14ac:dyDescent="0.25">
      <c r="B4058" s="379" t="s">
        <v>24</v>
      </c>
      <c r="C4058" s="407">
        <v>19543435.670000054</v>
      </c>
      <c r="D4058" s="407">
        <v>18750094.939999927</v>
      </c>
      <c r="E4058" s="407">
        <v>12638875.350000018</v>
      </c>
      <c r="F4058" s="407">
        <v>12671298.830000009</v>
      </c>
      <c r="G4058" s="407">
        <v>15718197.560000014</v>
      </c>
      <c r="H4058" s="407">
        <v>16779945.730000015</v>
      </c>
      <c r="I4058" s="407">
        <v>18263623.259999976</v>
      </c>
      <c r="J4058" s="407">
        <v>18505579.080000009</v>
      </c>
      <c r="K4058" s="407">
        <v>19066659.539999992</v>
      </c>
      <c r="L4058" s="407">
        <v>22119484.06999993</v>
      </c>
      <c r="M4058" s="407">
        <v>25026057.78000002</v>
      </c>
      <c r="N4058" s="407">
        <v>21177413.319999956</v>
      </c>
      <c r="O4058" s="460">
        <v>18355055.427499998</v>
      </c>
      <c r="P4058" s="395">
        <v>0.22857691709162697</v>
      </c>
    </row>
    <row r="4059" spans="2:16" ht="15" x14ac:dyDescent="0.25">
      <c r="B4059" s="44" t="s">
        <v>353</v>
      </c>
      <c r="C4059" s="109">
        <v>10402561.300000047</v>
      </c>
      <c r="D4059" s="109">
        <v>9408622.2300000004</v>
      </c>
      <c r="E4059" s="109">
        <v>7439521.4199999841</v>
      </c>
      <c r="F4059" s="109">
        <v>5320885.5100000044</v>
      </c>
      <c r="G4059" s="109">
        <v>6371111.3599999947</v>
      </c>
      <c r="H4059" s="109">
        <v>7526614.3799999943</v>
      </c>
      <c r="I4059" s="109">
        <v>7919212.0700000115</v>
      </c>
      <c r="J4059" s="109">
        <v>8991447.7600000035</v>
      </c>
      <c r="K4059" s="109">
        <v>9501454.8099999931</v>
      </c>
      <c r="L4059" s="109">
        <v>10233086.230000004</v>
      </c>
      <c r="M4059" s="109">
        <v>11475550.819999989</v>
      </c>
      <c r="N4059" s="109">
        <v>10256495.610000011</v>
      </c>
      <c r="O4059" s="236">
        <v>8737213.6250000037</v>
      </c>
      <c r="P4059" s="105">
        <v>0.10880519333007935</v>
      </c>
    </row>
    <row r="4060" spans="2:16" ht="15" x14ac:dyDescent="0.25">
      <c r="B4060" s="44" t="s">
        <v>18</v>
      </c>
      <c r="C4060" s="109">
        <v>5205931.6900000116</v>
      </c>
      <c r="D4060" s="109">
        <v>4777221.0599999866</v>
      </c>
      <c r="E4060" s="109">
        <v>3972317.1099999957</v>
      </c>
      <c r="F4060" s="109">
        <v>2675837.1500000018</v>
      </c>
      <c r="G4060" s="109">
        <v>3127910.8300000047</v>
      </c>
      <c r="H4060" s="109">
        <v>3873718.2899999954</v>
      </c>
      <c r="I4060" s="109">
        <v>4265952.6399999978</v>
      </c>
      <c r="J4060" s="109">
        <v>4756990.8299999973</v>
      </c>
      <c r="K4060" s="109">
        <v>4984916.6699999906</v>
      </c>
      <c r="L4060" s="109">
        <v>5522112.700000003</v>
      </c>
      <c r="M4060" s="109">
        <v>6380715.3299999991</v>
      </c>
      <c r="N4060" s="109">
        <v>5819070.3299999759</v>
      </c>
      <c r="O4060" s="236">
        <v>4613557.8858333295</v>
      </c>
      <c r="P4060" s="105">
        <v>5.7452991222657367E-2</v>
      </c>
    </row>
    <row r="4061" spans="2:16" ht="15" x14ac:dyDescent="0.25">
      <c r="B4061" s="379" t="s">
        <v>351</v>
      </c>
      <c r="C4061" s="407">
        <v>3556103.4800000116</v>
      </c>
      <c r="D4061" s="407">
        <v>3060009.879999998</v>
      </c>
      <c r="E4061" s="407">
        <v>2535105.6099999975</v>
      </c>
      <c r="F4061" s="407">
        <v>1976301.670000005</v>
      </c>
      <c r="G4061" s="407">
        <v>2232664.4800000032</v>
      </c>
      <c r="H4061" s="407">
        <v>2675962.2800000012</v>
      </c>
      <c r="I4061" s="407">
        <v>2743771.6699999925</v>
      </c>
      <c r="J4061" s="407">
        <v>2978382.5299999933</v>
      </c>
      <c r="K4061" s="407">
        <v>3350951.3200000026</v>
      </c>
      <c r="L4061" s="407">
        <v>3340992.5899999957</v>
      </c>
      <c r="M4061" s="407">
        <v>3600061.4499999965</v>
      </c>
      <c r="N4061" s="407">
        <v>3408262.5900000087</v>
      </c>
      <c r="O4061" s="460">
        <v>2954880.7958333339</v>
      </c>
      <c r="P4061" s="395">
        <v>3.6797357837062665E-2</v>
      </c>
    </row>
    <row r="4062" spans="2:16" ht="15" x14ac:dyDescent="0.25">
      <c r="B4062" s="379" t="s">
        <v>21</v>
      </c>
      <c r="C4062" s="407">
        <v>2250280.9999999949</v>
      </c>
      <c r="D4062" s="407">
        <v>2000227.7999999991</v>
      </c>
      <c r="E4062" s="407">
        <v>1595146.0999999992</v>
      </c>
      <c r="F4062" s="407">
        <v>1036289.1900000001</v>
      </c>
      <c r="G4062" s="407">
        <v>1298146.6900000009</v>
      </c>
      <c r="H4062" s="407">
        <v>1571624.7700000016</v>
      </c>
      <c r="I4062" s="407">
        <v>1671173.6199999996</v>
      </c>
      <c r="J4062" s="407">
        <v>1883943.1599999997</v>
      </c>
      <c r="K4062" s="407">
        <v>2079122.1</v>
      </c>
      <c r="L4062" s="407">
        <v>2123977.9499999983</v>
      </c>
      <c r="M4062" s="407">
        <v>2428496.3299999963</v>
      </c>
      <c r="N4062" s="407">
        <v>2139885.1200000034</v>
      </c>
      <c r="O4062" s="460">
        <v>1839859.4858333326</v>
      </c>
      <c r="P4062" s="395">
        <v>2.2911911697280497E-2</v>
      </c>
    </row>
    <row r="4063" spans="2:16" ht="15" x14ac:dyDescent="0.25">
      <c r="B4063" s="379" t="s">
        <v>17</v>
      </c>
      <c r="C4063" s="407">
        <v>752356.15999999794</v>
      </c>
      <c r="D4063" s="407">
        <v>838235.9700000016</v>
      </c>
      <c r="E4063" s="407">
        <v>693981.4300000018</v>
      </c>
      <c r="F4063" s="407">
        <v>374866.69999999902</v>
      </c>
      <c r="G4063" s="407">
        <v>558315.82000000181</v>
      </c>
      <c r="H4063" s="407">
        <v>718698.59999999718</v>
      </c>
      <c r="I4063" s="407">
        <v>831298.01000000234</v>
      </c>
      <c r="J4063" s="407">
        <v>862379.19999999832</v>
      </c>
      <c r="K4063" s="407">
        <v>853855.85999999754</v>
      </c>
      <c r="L4063" s="407">
        <v>1036613.6799999982</v>
      </c>
      <c r="M4063" s="407">
        <v>1120046.7400000005</v>
      </c>
      <c r="N4063" s="407">
        <v>928098.60000000126</v>
      </c>
      <c r="O4063" s="460">
        <v>797395.56416666647</v>
      </c>
      <c r="P4063" s="395">
        <v>9.9300282954569285E-3</v>
      </c>
    </row>
    <row r="4064" spans="2:16" ht="15" x14ac:dyDescent="0.25">
      <c r="B4064" s="379" t="s">
        <v>20</v>
      </c>
      <c r="C4064" s="407">
        <v>796941.17000000086</v>
      </c>
      <c r="D4064" s="407">
        <v>741397.95000000007</v>
      </c>
      <c r="E4064" s="407">
        <v>544061.93999999936</v>
      </c>
      <c r="F4064" s="407">
        <v>630896.39999999944</v>
      </c>
      <c r="G4064" s="407">
        <v>714637.72</v>
      </c>
      <c r="H4064" s="407">
        <v>710636.56000000122</v>
      </c>
      <c r="I4064" s="407">
        <v>770492.26999999955</v>
      </c>
      <c r="J4064" s="407">
        <v>848496.22000000032</v>
      </c>
      <c r="K4064" s="407">
        <v>890191.62</v>
      </c>
      <c r="L4064" s="407">
        <v>1078219.77</v>
      </c>
      <c r="M4064" s="407">
        <v>977946.74000000046</v>
      </c>
      <c r="N4064" s="407">
        <v>888407.93999999913</v>
      </c>
      <c r="O4064" s="460">
        <v>799360.52500000002</v>
      </c>
      <c r="P4064" s="395">
        <v>9.9544981038573021E-3</v>
      </c>
    </row>
    <row r="4065" spans="1:16" ht="15" x14ac:dyDescent="0.25">
      <c r="B4065" s="379" t="s">
        <v>22</v>
      </c>
      <c r="C4065" s="407">
        <v>235946.73000000004</v>
      </c>
      <c r="D4065" s="407">
        <v>221173.43</v>
      </c>
      <c r="E4065" s="407">
        <v>126505.95</v>
      </c>
      <c r="F4065" s="407">
        <v>138906.81</v>
      </c>
      <c r="G4065" s="407">
        <v>154259.26000000007</v>
      </c>
      <c r="H4065" s="407">
        <v>180040.82000000009</v>
      </c>
      <c r="I4065" s="407">
        <v>265139.10000000009</v>
      </c>
      <c r="J4065" s="407">
        <v>224725.87999999992</v>
      </c>
      <c r="K4065" s="407">
        <v>295151.49000000005</v>
      </c>
      <c r="L4065" s="407">
        <v>329958.40999999992</v>
      </c>
      <c r="M4065" s="407">
        <v>392331.4200000001</v>
      </c>
      <c r="N4065" s="407">
        <v>321329.15999999997</v>
      </c>
      <c r="O4065" s="460">
        <v>240455.70499999999</v>
      </c>
      <c r="P4065" s="395">
        <v>2.9944133899834128E-3</v>
      </c>
    </row>
    <row r="4066" spans="1:16" ht="15" x14ac:dyDescent="0.25">
      <c r="B4066" s="379" t="s">
        <v>23</v>
      </c>
      <c r="C4066" s="407">
        <v>192958.8899999999</v>
      </c>
      <c r="D4066" s="407">
        <v>166764.98000000013</v>
      </c>
      <c r="E4066" s="407">
        <v>119035.93999999992</v>
      </c>
      <c r="F4066" s="407">
        <v>86502.910000000091</v>
      </c>
      <c r="G4066" s="407">
        <v>142176.86000000016</v>
      </c>
      <c r="H4066" s="407">
        <v>147929.38000000015</v>
      </c>
      <c r="I4066" s="407">
        <v>149276.29000000012</v>
      </c>
      <c r="J4066" s="407">
        <v>142380.93000000002</v>
      </c>
      <c r="K4066" s="407">
        <v>191468.39000000022</v>
      </c>
      <c r="L4066" s="407">
        <v>223137.71999999997</v>
      </c>
      <c r="M4066" s="407">
        <v>274415.26000000036</v>
      </c>
      <c r="N4066" s="407">
        <v>272201.14</v>
      </c>
      <c r="O4066" s="460">
        <v>175687.3908333334</v>
      </c>
      <c r="P4066" s="395">
        <v>2.1878485917503293E-3</v>
      </c>
    </row>
    <row r="4067" spans="1:16" ht="15" x14ac:dyDescent="0.25">
      <c r="B4067" s="379" t="s">
        <v>16</v>
      </c>
      <c r="C4067" s="407">
        <v>130320.0100000001</v>
      </c>
      <c r="D4067" s="407">
        <v>107962.2</v>
      </c>
      <c r="E4067" s="407">
        <v>119355.76999999999</v>
      </c>
      <c r="F4067" s="407">
        <v>67172.300000000017</v>
      </c>
      <c r="G4067" s="407">
        <v>75206.239999999962</v>
      </c>
      <c r="H4067" s="407">
        <v>93919.169999999969</v>
      </c>
      <c r="I4067" s="407">
        <v>107917.79000000005</v>
      </c>
      <c r="J4067" s="407">
        <v>109906.77000000005</v>
      </c>
      <c r="K4067" s="407">
        <v>147689.22000000003</v>
      </c>
      <c r="L4067" s="407">
        <v>120822.47000000009</v>
      </c>
      <c r="M4067" s="407">
        <v>129450.73000000007</v>
      </c>
      <c r="N4067" s="407">
        <v>127178.92999999995</v>
      </c>
      <c r="O4067" s="460">
        <v>111408.46666666669</v>
      </c>
      <c r="P4067" s="395">
        <v>1.3873782048306465E-3</v>
      </c>
    </row>
    <row r="4068" spans="1:16" ht="15" x14ac:dyDescent="0.25">
      <c r="B4068" s="379" t="s">
        <v>19</v>
      </c>
      <c r="C4068" s="407"/>
      <c r="D4068" s="407"/>
      <c r="E4068" s="407"/>
      <c r="F4068" s="407"/>
      <c r="G4068" s="407"/>
      <c r="H4068" s="407"/>
      <c r="I4068" s="407"/>
      <c r="J4068" s="407"/>
      <c r="K4068" s="407"/>
      <c r="L4068" s="407"/>
      <c r="M4068" s="407"/>
      <c r="N4068" s="407"/>
      <c r="O4068" s="460"/>
      <c r="P4068" s="395"/>
    </row>
    <row r="4069" spans="1:16" ht="15" x14ac:dyDescent="0.25">
      <c r="B4069" s="379" t="s">
        <v>25</v>
      </c>
      <c r="C4069" s="407"/>
      <c r="D4069" s="407"/>
      <c r="E4069" s="407"/>
      <c r="F4069" s="407"/>
      <c r="G4069" s="407"/>
      <c r="H4069" s="407"/>
      <c r="I4069" s="407"/>
      <c r="J4069" s="407"/>
      <c r="K4069" s="407"/>
      <c r="L4069" s="407"/>
      <c r="M4069" s="407"/>
      <c r="N4069" s="407"/>
      <c r="O4069" s="460"/>
      <c r="P4069" s="428"/>
    </row>
    <row r="4070" spans="1:16" ht="15" x14ac:dyDescent="0.25">
      <c r="B4070" s="379" t="s">
        <v>26</v>
      </c>
      <c r="C4070" s="407"/>
      <c r="D4070" s="407"/>
      <c r="E4070" s="407"/>
      <c r="F4070" s="407"/>
      <c r="G4070" s="407"/>
      <c r="H4070" s="407"/>
      <c r="I4070" s="407"/>
      <c r="J4070" s="407"/>
      <c r="K4070" s="407"/>
      <c r="L4070" s="407"/>
      <c r="M4070" s="407"/>
      <c r="N4070" s="407"/>
      <c r="O4070" s="460"/>
      <c r="P4070" s="428"/>
    </row>
    <row r="4071" spans="1:16" ht="16.5" thickBot="1" x14ac:dyDescent="0.3">
      <c r="A4071" s="21"/>
      <c r="B4071" s="101" t="s">
        <v>0</v>
      </c>
      <c r="C4071" s="139">
        <v>91064452.80000034</v>
      </c>
      <c r="D4071" s="139">
        <v>85047167.140000001</v>
      </c>
      <c r="E4071" s="139">
        <v>61316138.879999913</v>
      </c>
      <c r="F4071" s="139">
        <v>50401879.759999998</v>
      </c>
      <c r="G4071" s="139">
        <v>61361247.319999985</v>
      </c>
      <c r="H4071" s="139">
        <v>70154223.860000044</v>
      </c>
      <c r="I4071" s="139">
        <v>76500581.870000005</v>
      </c>
      <c r="J4071" s="139">
        <v>80661438.230000019</v>
      </c>
      <c r="K4071" s="139">
        <v>85110914.669999897</v>
      </c>
      <c r="L4071" s="139">
        <v>96046705.470000044</v>
      </c>
      <c r="M4071" s="139">
        <v>109772897.87999998</v>
      </c>
      <c r="N4071" s="139">
        <v>96179623.419999972</v>
      </c>
      <c r="O4071" s="139">
        <v>80301439.275000021</v>
      </c>
      <c r="P4071" s="288">
        <v>0.99999999999999989</v>
      </c>
    </row>
    <row r="4072" spans="1:16" ht="15" x14ac:dyDescent="0.2">
      <c r="B4072" s="38"/>
      <c r="C4072" s="11">
        <v>91064452.80000034</v>
      </c>
      <c r="D4072" s="11">
        <v>85047167.139999986</v>
      </c>
      <c r="E4072" s="11">
        <v>61316138.879999913</v>
      </c>
      <c r="F4072" s="11">
        <v>50401879.760000005</v>
      </c>
      <c r="G4072" s="49"/>
      <c r="H4072" s="49"/>
      <c r="I4072" s="49"/>
      <c r="J4072" s="49"/>
      <c r="K4072" s="49"/>
      <c r="L4072" s="49"/>
      <c r="M4072" s="49"/>
      <c r="N4072" s="49"/>
      <c r="O4072" s="49"/>
    </row>
    <row r="4073" spans="1:16" ht="15" x14ac:dyDescent="0.2">
      <c r="B4073" s="38"/>
      <c r="C4073" s="49"/>
      <c r="D4073" s="49"/>
      <c r="E4073" s="49"/>
      <c r="F4073" s="49"/>
      <c r="G4073" s="49"/>
      <c r="H4073" s="49"/>
      <c r="I4073" s="49"/>
      <c r="J4073" s="49"/>
      <c r="K4073" s="49"/>
      <c r="L4073" s="49"/>
      <c r="M4073" s="49"/>
      <c r="N4073" s="49"/>
      <c r="O4073" s="49"/>
    </row>
    <row r="4074" spans="1:16" ht="18" x14ac:dyDescent="0.25">
      <c r="B4074" s="332" t="s">
        <v>490</v>
      </c>
      <c r="C4074" s="151"/>
      <c r="D4074" s="151"/>
      <c r="E4074" s="151"/>
      <c r="F4074" s="151"/>
      <c r="G4074" s="151"/>
      <c r="H4074" s="49"/>
      <c r="I4074" s="49"/>
      <c r="J4074" s="49"/>
      <c r="K4074" s="49"/>
      <c r="L4074" s="49"/>
      <c r="M4074" s="49"/>
      <c r="N4074" s="49"/>
      <c r="O4074" s="49"/>
    </row>
    <row r="4075" spans="1:16" ht="15" x14ac:dyDescent="0.2">
      <c r="B4075" s="38"/>
    </row>
    <row r="4076" spans="1:16" ht="15" x14ac:dyDescent="0.2">
      <c r="B4076" s="38" t="s">
        <v>432</v>
      </c>
      <c r="C4076" s="11">
        <v>2</v>
      </c>
      <c r="D4076" s="11">
        <v>3</v>
      </c>
      <c r="E4076" s="11">
        <v>4</v>
      </c>
      <c r="F4076" s="11">
        <v>5</v>
      </c>
      <c r="G4076" s="11">
        <v>6</v>
      </c>
      <c r="H4076" s="11">
        <v>7</v>
      </c>
      <c r="I4076" s="11">
        <v>8</v>
      </c>
      <c r="J4076" s="11">
        <v>9</v>
      </c>
      <c r="K4076" s="11">
        <v>10</v>
      </c>
      <c r="L4076" s="11">
        <v>11</v>
      </c>
      <c r="M4076" s="11">
        <v>12</v>
      </c>
      <c r="N4076" s="11">
        <v>13</v>
      </c>
      <c r="O4076" s="11">
        <v>14</v>
      </c>
      <c r="P4076" s="9"/>
    </row>
    <row r="4077" spans="1:16" ht="16.5" thickBot="1" x14ac:dyDescent="0.25">
      <c r="B4077" s="82" t="s">
        <v>14</v>
      </c>
      <c r="C4077" s="83" t="s">
        <v>339</v>
      </c>
      <c r="D4077" s="83" t="s">
        <v>340</v>
      </c>
      <c r="E4077" s="83" t="s">
        <v>341</v>
      </c>
      <c r="F4077" s="83" t="s">
        <v>342</v>
      </c>
      <c r="G4077" s="83" t="s">
        <v>343</v>
      </c>
      <c r="H4077" s="83" t="s">
        <v>344</v>
      </c>
      <c r="I4077" s="83" t="s">
        <v>345</v>
      </c>
      <c r="J4077" s="83" t="s">
        <v>346</v>
      </c>
      <c r="K4077" s="83" t="s">
        <v>347</v>
      </c>
      <c r="L4077" s="83" t="s">
        <v>348</v>
      </c>
      <c r="M4077" s="83" t="s">
        <v>349</v>
      </c>
      <c r="N4077" s="83" t="s">
        <v>350</v>
      </c>
      <c r="O4077" s="82" t="s">
        <v>1</v>
      </c>
    </row>
    <row r="4078" spans="1:16" ht="15" customHeight="1" x14ac:dyDescent="0.25">
      <c r="B4078" s="379" t="s">
        <v>23</v>
      </c>
      <c r="C4078" s="491">
        <v>73.062813328284705</v>
      </c>
      <c r="D4078" s="491">
        <v>68.882684840974804</v>
      </c>
      <c r="E4078" s="491">
        <v>46.155851105079485</v>
      </c>
      <c r="F4078" s="491">
        <v>35.539404272802017</v>
      </c>
      <c r="G4078" s="491">
        <v>53.530444277108543</v>
      </c>
      <c r="H4078" s="491">
        <v>51.723559440559512</v>
      </c>
      <c r="I4078" s="491">
        <v>51.157056202878749</v>
      </c>
      <c r="J4078" s="491">
        <v>49.046135032724834</v>
      </c>
      <c r="K4078" s="491">
        <v>67.134779102384385</v>
      </c>
      <c r="L4078" s="491">
        <v>63.499635742743322</v>
      </c>
      <c r="M4078" s="491">
        <v>66.541042677012669</v>
      </c>
      <c r="N4078" s="491">
        <v>70.867258526425445</v>
      </c>
      <c r="O4078" s="492">
        <v>58.983540553395109</v>
      </c>
    </row>
    <row r="4079" spans="1:16" ht="15" customHeight="1" x14ac:dyDescent="0.25">
      <c r="B4079" s="379" t="s">
        <v>22</v>
      </c>
      <c r="C4079" s="491">
        <v>62.835347536617839</v>
      </c>
      <c r="D4079" s="491">
        <v>60.76193131868132</v>
      </c>
      <c r="E4079" s="491">
        <v>45.068026362664739</v>
      </c>
      <c r="F4079" s="491">
        <v>43.985690310322987</v>
      </c>
      <c r="G4079" s="491">
        <v>43.637697312588401</v>
      </c>
      <c r="H4079" s="491">
        <v>49.017375442417666</v>
      </c>
      <c r="I4079" s="491">
        <v>62.680638297872392</v>
      </c>
      <c r="J4079" s="491">
        <v>56.083324182680279</v>
      </c>
      <c r="K4079" s="491">
        <v>75.236168748406882</v>
      </c>
      <c r="L4079" s="491">
        <v>69.611478902953564</v>
      </c>
      <c r="M4079" s="491">
        <v>81.582744853399859</v>
      </c>
      <c r="N4079" s="491">
        <v>66.280767326732658</v>
      </c>
      <c r="O4079" s="492">
        <v>61.230099946949593</v>
      </c>
    </row>
    <row r="4080" spans="1:16" ht="15" customHeight="1" x14ac:dyDescent="0.25">
      <c r="B4080" s="379" t="s">
        <v>354</v>
      </c>
      <c r="C4080" s="491">
        <v>60.811629323012056</v>
      </c>
      <c r="D4080" s="491">
        <v>59.999799424175791</v>
      </c>
      <c r="E4080" s="491">
        <v>55.731526647062935</v>
      </c>
      <c r="F4080" s="491">
        <v>56.606652762052363</v>
      </c>
      <c r="G4080" s="491">
        <v>59.201499876435214</v>
      </c>
      <c r="H4080" s="491">
        <v>64.581088539287407</v>
      </c>
      <c r="I4080" s="491">
        <v>66.17404132518277</v>
      </c>
      <c r="J4080" s="491">
        <v>66.539001719214667</v>
      </c>
      <c r="K4080" s="491">
        <v>71.244695664001298</v>
      </c>
      <c r="L4080" s="491">
        <v>72.366811515303638</v>
      </c>
      <c r="M4080" s="491">
        <v>76.52085056477182</v>
      </c>
      <c r="N4080" s="491">
        <v>67.328335868840256</v>
      </c>
      <c r="O4080" s="492">
        <v>65.299533564689526</v>
      </c>
    </row>
    <row r="4081" spans="2:15" ht="15" x14ac:dyDescent="0.25">
      <c r="B4081" s="379" t="s">
        <v>353</v>
      </c>
      <c r="C4081" s="491">
        <v>52.005525726398581</v>
      </c>
      <c r="D4081" s="491">
        <v>50.097292592927957</v>
      </c>
      <c r="E4081" s="491">
        <v>45.367914893097876</v>
      </c>
      <c r="F4081" s="491">
        <v>46.264546648117552</v>
      </c>
      <c r="G4081" s="491">
        <v>54.564938593035379</v>
      </c>
      <c r="H4081" s="491">
        <v>55.223372855738255</v>
      </c>
      <c r="I4081" s="491">
        <v>57.029778483519657</v>
      </c>
      <c r="J4081" s="491">
        <v>60.828238700555502</v>
      </c>
      <c r="K4081" s="491">
        <v>63.035837418978169</v>
      </c>
      <c r="L4081" s="491">
        <v>65.762377206681222</v>
      </c>
      <c r="M4081" s="491">
        <v>65.906746114703864</v>
      </c>
      <c r="N4081" s="491">
        <v>60.936675558777004</v>
      </c>
      <c r="O4081" s="492">
        <v>56.510974861089544</v>
      </c>
    </row>
    <row r="4082" spans="2:15" ht="15" x14ac:dyDescent="0.25">
      <c r="B4082" s="379" t="s">
        <v>21</v>
      </c>
      <c r="C4082" s="491">
        <v>54.142750589480698</v>
      </c>
      <c r="D4082" s="491">
        <v>52.643115064743583</v>
      </c>
      <c r="E4082" s="491">
        <v>46.479970278854275</v>
      </c>
      <c r="F4082" s="491">
        <v>44.246154732932062</v>
      </c>
      <c r="G4082" s="491">
        <v>50.784237931304247</v>
      </c>
      <c r="H4082" s="491">
        <v>54.227616106548915</v>
      </c>
      <c r="I4082" s="491">
        <v>57.298690941507154</v>
      </c>
      <c r="J4082" s="491">
        <v>59.554376936207852</v>
      </c>
      <c r="K4082" s="491">
        <v>66.003876190476319</v>
      </c>
      <c r="L4082" s="491">
        <v>64.945509723581125</v>
      </c>
      <c r="M4082" s="491">
        <v>65.82718014745717</v>
      </c>
      <c r="N4082" s="491">
        <v>61.452102693699416</v>
      </c>
      <c r="O4082" s="492">
        <v>56.820861205476582</v>
      </c>
    </row>
    <row r="4083" spans="2:15" ht="15" x14ac:dyDescent="0.25">
      <c r="B4083" s="44" t="s">
        <v>16</v>
      </c>
      <c r="C4083" s="290">
        <v>50.531217526172973</v>
      </c>
      <c r="D4083" s="290">
        <v>47.021864111498218</v>
      </c>
      <c r="E4083" s="290">
        <v>56.353054768649649</v>
      </c>
      <c r="F4083" s="290">
        <v>43.98971840209564</v>
      </c>
      <c r="G4083" s="290">
        <v>47.151247648902782</v>
      </c>
      <c r="H4083" s="290">
        <v>48.916234375000002</v>
      </c>
      <c r="I4083" s="290">
        <v>53.319066205533623</v>
      </c>
      <c r="J4083" s="290">
        <v>51.989957426679318</v>
      </c>
      <c r="K4083" s="290">
        <v>72.043521951219489</v>
      </c>
      <c r="L4083" s="290">
        <v>58.115666185666257</v>
      </c>
      <c r="M4083" s="290">
        <v>53.403766501650196</v>
      </c>
      <c r="N4083" s="290">
        <v>55.367405311275533</v>
      </c>
      <c r="O4083" s="291">
        <v>53.426911241657677</v>
      </c>
    </row>
    <row r="4084" spans="2:15" ht="15" x14ac:dyDescent="0.25">
      <c r="B4084" s="44" t="s">
        <v>351</v>
      </c>
      <c r="C4084" s="290">
        <v>61.880792106774535</v>
      </c>
      <c r="D4084" s="290">
        <v>61.363424308660903</v>
      </c>
      <c r="E4084" s="290">
        <v>56.73407953629939</v>
      </c>
      <c r="F4084" s="290">
        <v>56.316122018636513</v>
      </c>
      <c r="G4084" s="290">
        <v>56.527444616046672</v>
      </c>
      <c r="H4084" s="290">
        <v>59.52005783046787</v>
      </c>
      <c r="I4084" s="290">
        <v>59.224910853047817</v>
      </c>
      <c r="J4084" s="290">
        <v>62.7344875305416</v>
      </c>
      <c r="K4084" s="290">
        <v>71.857940085347437</v>
      </c>
      <c r="L4084" s="290">
        <v>68.964652492517089</v>
      </c>
      <c r="M4084" s="290">
        <v>68.477382877142219</v>
      </c>
      <c r="N4084" s="290">
        <v>66.765839797837316</v>
      </c>
      <c r="O4084" s="291">
        <v>62.862002145123839</v>
      </c>
    </row>
    <row r="4085" spans="2:15" ht="15" x14ac:dyDescent="0.25">
      <c r="B4085" s="44" t="s">
        <v>18</v>
      </c>
      <c r="C4085" s="290">
        <v>44.821535368667654</v>
      </c>
      <c r="D4085" s="290">
        <v>43.8373684113933</v>
      </c>
      <c r="E4085" s="290">
        <v>40.799460877960534</v>
      </c>
      <c r="F4085" s="290">
        <v>40.151811142955808</v>
      </c>
      <c r="G4085" s="290">
        <v>42.430185298227165</v>
      </c>
      <c r="H4085" s="290">
        <v>44.859624444135584</v>
      </c>
      <c r="I4085" s="290">
        <v>44.99807643218039</v>
      </c>
      <c r="J4085" s="290">
        <v>45.343540463254236</v>
      </c>
      <c r="K4085" s="290">
        <v>47.859181915935416</v>
      </c>
      <c r="L4085" s="290">
        <v>50.599843310456045</v>
      </c>
      <c r="M4085" s="290">
        <v>52.214064548333504</v>
      </c>
      <c r="N4085" s="290">
        <v>50.229784719764318</v>
      </c>
      <c r="O4085" s="291">
        <v>46.125738700743817</v>
      </c>
    </row>
    <row r="4086" spans="2:15" ht="15" x14ac:dyDescent="0.25">
      <c r="B4086" s="44" t="s">
        <v>352</v>
      </c>
      <c r="C4086" s="290">
        <v>39.515895363032158</v>
      </c>
      <c r="D4086" s="290">
        <v>39.416298274781056</v>
      </c>
      <c r="E4086" s="290">
        <v>35.419302581539881</v>
      </c>
      <c r="F4086" s="290">
        <v>34.978881814340014</v>
      </c>
      <c r="G4086" s="290">
        <v>37.647990957353173</v>
      </c>
      <c r="H4086" s="290">
        <v>40.111144915777153</v>
      </c>
      <c r="I4086" s="290">
        <v>40.104232747418173</v>
      </c>
      <c r="J4086" s="290">
        <v>40.138062739183397</v>
      </c>
      <c r="K4086" s="290">
        <v>45.701377571934977</v>
      </c>
      <c r="L4086" s="290">
        <v>46.240767509067851</v>
      </c>
      <c r="M4086" s="290">
        <v>50.130910305204957</v>
      </c>
      <c r="N4086" s="290">
        <v>48.30428389029904</v>
      </c>
      <c r="O4086" s="291">
        <v>41.764469463925323</v>
      </c>
    </row>
    <row r="4087" spans="2:15" ht="15" x14ac:dyDescent="0.25">
      <c r="B4087" s="379" t="s">
        <v>24</v>
      </c>
      <c r="C4087" s="491">
        <v>41.069889904131095</v>
      </c>
      <c r="D4087" s="491">
        <v>40.043342566391338</v>
      </c>
      <c r="E4087" s="491">
        <v>37.567957833348856</v>
      </c>
      <c r="F4087" s="491">
        <v>39.571963405150882</v>
      </c>
      <c r="G4087" s="491">
        <v>42.016368909667797</v>
      </c>
      <c r="H4087" s="491">
        <v>44.458784692139247</v>
      </c>
      <c r="I4087" s="491">
        <v>44.889097898299362</v>
      </c>
      <c r="J4087" s="491">
        <v>45.680944643981178</v>
      </c>
      <c r="K4087" s="491">
        <v>49.604059400015998</v>
      </c>
      <c r="L4087" s="491">
        <v>49.451889633863885</v>
      </c>
      <c r="M4087" s="491">
        <v>52.987293707641101</v>
      </c>
      <c r="N4087" s="491">
        <v>44.961133634526213</v>
      </c>
      <c r="O4087" s="492">
        <v>44.594238426001823</v>
      </c>
    </row>
    <row r="4088" spans="2:15" ht="15" x14ac:dyDescent="0.25">
      <c r="B4088" s="379" t="s">
        <v>20</v>
      </c>
      <c r="C4088" s="491">
        <v>41.270904712584198</v>
      </c>
      <c r="D4088" s="491">
        <v>39.632113647297807</v>
      </c>
      <c r="E4088" s="491">
        <v>35.76766419038843</v>
      </c>
      <c r="F4088" s="491">
        <v>34.742904344952841</v>
      </c>
      <c r="G4088" s="491">
        <v>36.875011351909194</v>
      </c>
      <c r="H4088" s="491">
        <v>41.112904830778128</v>
      </c>
      <c r="I4088" s="491">
        <v>40.680690073917631</v>
      </c>
      <c r="J4088" s="491">
        <v>42.955309066977158</v>
      </c>
      <c r="K4088" s="491">
        <v>50.330277605020605</v>
      </c>
      <c r="L4088" s="491">
        <v>51.175650007119643</v>
      </c>
      <c r="M4088" s="491">
        <v>47.429397157961141</v>
      </c>
      <c r="N4088" s="491">
        <v>41.388676450034914</v>
      </c>
      <c r="O4088" s="492">
        <v>42.14832392292989</v>
      </c>
    </row>
    <row r="4089" spans="2:15" ht="15" x14ac:dyDescent="0.25">
      <c r="B4089" s="379" t="s">
        <v>17</v>
      </c>
      <c r="C4089" s="491">
        <v>32.205648730790543</v>
      </c>
      <c r="D4089" s="491">
        <v>36.002060301507591</v>
      </c>
      <c r="E4089" s="491">
        <v>34.486976593947389</v>
      </c>
      <c r="F4089" s="491">
        <v>30.341295022258144</v>
      </c>
      <c r="G4089" s="491">
        <v>39.715167164603947</v>
      </c>
      <c r="H4089" s="491">
        <v>37.86410621147445</v>
      </c>
      <c r="I4089" s="491">
        <v>37.805175769702998</v>
      </c>
      <c r="J4089" s="491">
        <v>35.010522897044446</v>
      </c>
      <c r="K4089" s="491">
        <v>36.71866603595069</v>
      </c>
      <c r="L4089" s="491">
        <v>41.743393065678823</v>
      </c>
      <c r="M4089" s="491">
        <v>41.184245477276107</v>
      </c>
      <c r="N4089" s="491">
        <v>43.662899887090674</v>
      </c>
      <c r="O4089" s="492">
        <v>37.477319805264734</v>
      </c>
    </row>
    <row r="4090" spans="2:15" ht="15" customHeight="1" x14ac:dyDescent="0.2">
      <c r="B4090" s="379" t="s">
        <v>19</v>
      </c>
      <c r="C4090" s="491" t="s">
        <v>3</v>
      </c>
      <c r="D4090" s="491" t="s">
        <v>3</v>
      </c>
      <c r="E4090" s="491" t="s">
        <v>3</v>
      </c>
      <c r="F4090" s="491" t="s">
        <v>3</v>
      </c>
      <c r="G4090" s="491" t="s">
        <v>3</v>
      </c>
      <c r="H4090" s="491" t="s">
        <v>3</v>
      </c>
      <c r="I4090" s="491" t="s">
        <v>3</v>
      </c>
      <c r="J4090" s="491" t="s">
        <v>3</v>
      </c>
      <c r="K4090" s="491" t="s">
        <v>3</v>
      </c>
      <c r="L4090" s="491" t="s">
        <v>3</v>
      </c>
      <c r="M4090" s="491" t="s">
        <v>3</v>
      </c>
      <c r="N4090" s="491" t="s">
        <v>3</v>
      </c>
      <c r="O4090" s="491" t="s">
        <v>3</v>
      </c>
    </row>
    <row r="4091" spans="2:15" ht="15" customHeight="1" x14ac:dyDescent="0.2">
      <c r="B4091" s="379" t="s">
        <v>25</v>
      </c>
      <c r="C4091" s="491" t="s">
        <v>3</v>
      </c>
      <c r="D4091" s="491" t="s">
        <v>3</v>
      </c>
      <c r="E4091" s="491" t="s">
        <v>3</v>
      </c>
      <c r="F4091" s="491" t="s">
        <v>3</v>
      </c>
      <c r="G4091" s="491" t="s">
        <v>3</v>
      </c>
      <c r="H4091" s="491" t="s">
        <v>3</v>
      </c>
      <c r="I4091" s="491" t="s">
        <v>3</v>
      </c>
      <c r="J4091" s="491" t="s">
        <v>3</v>
      </c>
      <c r="K4091" s="491" t="s">
        <v>3</v>
      </c>
      <c r="L4091" s="491" t="s">
        <v>3</v>
      </c>
      <c r="M4091" s="491" t="s">
        <v>3</v>
      </c>
      <c r="N4091" s="491" t="s">
        <v>3</v>
      </c>
      <c r="O4091" s="491" t="s">
        <v>3</v>
      </c>
    </row>
    <row r="4092" spans="2:15" ht="15" customHeight="1" x14ac:dyDescent="0.2">
      <c r="B4092" s="379" t="s">
        <v>26</v>
      </c>
      <c r="C4092" s="491" t="s">
        <v>3</v>
      </c>
      <c r="D4092" s="491" t="s">
        <v>3</v>
      </c>
      <c r="E4092" s="491" t="s">
        <v>3</v>
      </c>
      <c r="F4092" s="491" t="s">
        <v>3</v>
      </c>
      <c r="G4092" s="491" t="s">
        <v>3</v>
      </c>
      <c r="H4092" s="491" t="s">
        <v>3</v>
      </c>
      <c r="I4092" s="491" t="s">
        <v>3</v>
      </c>
      <c r="J4092" s="491" t="s">
        <v>3</v>
      </c>
      <c r="K4092" s="491" t="s">
        <v>3</v>
      </c>
      <c r="L4092" s="491" t="s">
        <v>3</v>
      </c>
      <c r="M4092" s="491" t="s">
        <v>3</v>
      </c>
      <c r="N4092" s="491" t="s">
        <v>3</v>
      </c>
      <c r="O4092" s="491" t="s">
        <v>3</v>
      </c>
    </row>
    <row r="4093" spans="2:15" ht="16.5" thickBot="1" x14ac:dyDescent="0.3">
      <c r="B4093" s="292" t="s">
        <v>1</v>
      </c>
      <c r="C4093" s="293">
        <v>47.610023024850655</v>
      </c>
      <c r="D4093" s="293">
        <v>46.820151855389419</v>
      </c>
      <c r="E4093" s="293">
        <v>42.442683803552505</v>
      </c>
      <c r="F4093" s="293">
        <v>43.108779545304806</v>
      </c>
      <c r="G4093" s="293">
        <v>46.333699545356055</v>
      </c>
      <c r="H4093" s="293">
        <v>49.05162581491426</v>
      </c>
      <c r="I4093" s="293">
        <v>49.804255705473544</v>
      </c>
      <c r="J4093" s="293">
        <v>50.571529745824009</v>
      </c>
      <c r="K4093" s="293">
        <v>55.283161369105713</v>
      </c>
      <c r="L4093" s="293">
        <v>56.374105331923012</v>
      </c>
      <c r="M4093" s="293">
        <v>59.624219210582552</v>
      </c>
      <c r="N4093" s="293">
        <v>53.993031862637714</v>
      </c>
      <c r="O4093" s="293">
        <v>50.466216066320108</v>
      </c>
    </row>
    <row r="4094" spans="2:15" ht="15" x14ac:dyDescent="0.2">
      <c r="B4094" s="38"/>
      <c r="C4094" s="49"/>
      <c r="D4094" s="49"/>
      <c r="E4094" s="49"/>
      <c r="F4094" s="49"/>
      <c r="G4094" s="49"/>
      <c r="H4094" s="49"/>
      <c r="I4094" s="49"/>
      <c r="J4094" s="49"/>
      <c r="K4094" s="49"/>
      <c r="L4094" s="49"/>
      <c r="M4094" s="49"/>
      <c r="N4094" s="49"/>
      <c r="O4094" s="49"/>
    </row>
    <row r="4095" spans="2:15" ht="15" x14ac:dyDescent="0.2">
      <c r="B4095" s="38"/>
      <c r="C4095" s="49"/>
      <c r="D4095" s="49"/>
      <c r="E4095" s="49"/>
      <c r="F4095" s="49"/>
      <c r="G4095" s="49"/>
      <c r="H4095" s="49"/>
      <c r="I4095" s="49"/>
      <c r="J4095" s="49"/>
      <c r="K4095" s="49"/>
      <c r="L4095" s="49"/>
      <c r="M4095" s="49"/>
      <c r="N4095" s="49"/>
      <c r="O4095" s="49"/>
    </row>
    <row r="4096" spans="2:15" ht="18" x14ac:dyDescent="0.25">
      <c r="B4096" s="332" t="s">
        <v>468</v>
      </c>
      <c r="C4096" s="151"/>
      <c r="D4096" s="151"/>
      <c r="E4096" s="151"/>
      <c r="F4096" s="151"/>
      <c r="G4096" s="151"/>
      <c r="H4096" s="49"/>
      <c r="I4096" s="49"/>
      <c r="J4096" s="49"/>
      <c r="K4096" s="49"/>
      <c r="L4096" s="49"/>
      <c r="M4096" s="49"/>
      <c r="N4096" s="49"/>
      <c r="O4096" s="49"/>
    </row>
    <row r="4097" spans="2:15" ht="20.25" x14ac:dyDescent="0.3">
      <c r="B4097" s="34"/>
      <c r="C4097" s="151"/>
      <c r="D4097" s="151"/>
      <c r="E4097" s="151"/>
      <c r="F4097" s="151"/>
      <c r="G4097" s="151"/>
      <c r="H4097" s="49"/>
      <c r="I4097" s="49"/>
      <c r="J4097" s="49"/>
      <c r="K4097" s="49"/>
      <c r="L4097" s="49"/>
      <c r="M4097" s="49"/>
      <c r="N4097" s="49"/>
      <c r="O4097" s="49"/>
    </row>
    <row r="4098" spans="2:15" ht="15" x14ac:dyDescent="0.2">
      <c r="B4098" s="38"/>
      <c r="C4098" s="11">
        <v>14</v>
      </c>
      <c r="D4098" s="49"/>
      <c r="E4098" s="49"/>
      <c r="F4098" s="49"/>
      <c r="G4098" s="49"/>
      <c r="H4098" s="49"/>
      <c r="I4098" s="49"/>
      <c r="J4098" s="49"/>
      <c r="K4098" s="49"/>
      <c r="L4098" s="49"/>
      <c r="M4098" s="49"/>
      <c r="N4098" s="49"/>
      <c r="O4098" s="49"/>
    </row>
    <row r="4099" spans="2:15" ht="87.75" customHeight="1" thickBot="1" x14ac:dyDescent="0.25">
      <c r="B4099" s="82" t="s">
        <v>14</v>
      </c>
      <c r="C4099" s="96" t="s">
        <v>308</v>
      </c>
      <c r="D4099" s="96" t="s">
        <v>307</v>
      </c>
      <c r="E4099" s="96" t="s">
        <v>306</v>
      </c>
      <c r="F4099" s="49"/>
      <c r="G4099" s="49"/>
      <c r="H4099" s="49"/>
      <c r="I4099" s="49"/>
      <c r="J4099" s="49"/>
      <c r="K4099" s="49"/>
      <c r="L4099" s="49"/>
      <c r="M4099" s="49"/>
      <c r="N4099" s="49"/>
      <c r="O4099" s="49"/>
    </row>
    <row r="4100" spans="2:15" ht="15" x14ac:dyDescent="0.2">
      <c r="B4100" s="379" t="s">
        <v>354</v>
      </c>
      <c r="C4100" s="409">
        <v>357673.74999999994</v>
      </c>
      <c r="D4100" s="407">
        <v>23355929.043333367</v>
      </c>
      <c r="E4100" s="407">
        <v>65.299533564689526</v>
      </c>
      <c r="F4100" s="49"/>
      <c r="G4100" s="49"/>
      <c r="H4100" s="49"/>
      <c r="I4100" s="49"/>
      <c r="J4100" s="49"/>
      <c r="K4100" s="49"/>
      <c r="L4100" s="49"/>
      <c r="M4100" s="49"/>
      <c r="N4100" s="49"/>
      <c r="O4100" s="49"/>
    </row>
    <row r="4101" spans="2:15" ht="15" x14ac:dyDescent="0.2">
      <c r="B4101" s="379" t="s">
        <v>352</v>
      </c>
      <c r="C4101" s="409">
        <v>438665.58333333343</v>
      </c>
      <c r="D4101" s="407">
        <v>18320635.359999992</v>
      </c>
      <c r="E4101" s="407">
        <v>41.764469463925323</v>
      </c>
      <c r="F4101" s="49"/>
      <c r="G4101" s="49"/>
      <c r="H4101" s="49"/>
      <c r="I4101" s="49"/>
      <c r="J4101" s="49"/>
      <c r="K4101" s="49"/>
      <c r="L4101" s="49"/>
      <c r="M4101" s="49"/>
      <c r="N4101" s="49"/>
      <c r="O4101" s="49"/>
    </row>
    <row r="4102" spans="2:15" ht="15" x14ac:dyDescent="0.2">
      <c r="B4102" s="379" t="s">
        <v>24</v>
      </c>
      <c r="C4102" s="409">
        <v>411601.50000000023</v>
      </c>
      <c r="D4102" s="407">
        <v>18355055.427499998</v>
      </c>
      <c r="E4102" s="407">
        <v>44.594238426001823</v>
      </c>
      <c r="F4102" s="49"/>
      <c r="G4102" s="49"/>
      <c r="H4102" s="49"/>
      <c r="I4102" s="49"/>
      <c r="J4102" s="49"/>
      <c r="K4102" s="49"/>
      <c r="L4102" s="49"/>
      <c r="M4102" s="49"/>
      <c r="N4102" s="49"/>
      <c r="O4102" s="49"/>
    </row>
    <row r="4103" spans="2:15" ht="15" x14ac:dyDescent="0.2">
      <c r="B4103" s="379" t="s">
        <v>353</v>
      </c>
      <c r="C4103" s="409">
        <v>154610.91666666654</v>
      </c>
      <c r="D4103" s="407">
        <v>8737213.6250000037</v>
      </c>
      <c r="E4103" s="407">
        <v>56.510974861089544</v>
      </c>
      <c r="F4103" s="49"/>
      <c r="G4103" s="49"/>
      <c r="H4103" s="49"/>
      <c r="I4103" s="49"/>
      <c r="J4103" s="49"/>
      <c r="K4103" s="49"/>
      <c r="L4103" s="49"/>
      <c r="M4103" s="49"/>
      <c r="N4103" s="49"/>
      <c r="O4103" s="49"/>
    </row>
    <row r="4104" spans="2:15" ht="15" x14ac:dyDescent="0.2">
      <c r="B4104" s="379" t="s">
        <v>18</v>
      </c>
      <c r="C4104" s="409">
        <v>100021.3333333333</v>
      </c>
      <c r="D4104" s="407">
        <v>4613557.8858333295</v>
      </c>
      <c r="E4104" s="407">
        <v>46.125738700743817</v>
      </c>
      <c r="F4104" s="49"/>
      <c r="G4104" s="49"/>
      <c r="H4104" s="49"/>
      <c r="I4104" s="49"/>
      <c r="J4104" s="49"/>
      <c r="K4104" s="49"/>
      <c r="L4104" s="49"/>
      <c r="M4104" s="49"/>
      <c r="N4104" s="49"/>
      <c r="O4104" s="49"/>
    </row>
    <row r="4105" spans="2:15" ht="15" x14ac:dyDescent="0.2">
      <c r="B4105" s="44" t="s">
        <v>351</v>
      </c>
      <c r="C4105" s="49">
        <v>47005.833333333336</v>
      </c>
      <c r="D4105" s="109">
        <v>2954880.7958333339</v>
      </c>
      <c r="E4105" s="299">
        <v>62.862002145123839</v>
      </c>
      <c r="F4105" s="49"/>
      <c r="G4105" s="49"/>
      <c r="H4105" s="49"/>
      <c r="I4105" s="49"/>
      <c r="J4105" s="49"/>
      <c r="K4105" s="49"/>
      <c r="L4105" s="49"/>
      <c r="M4105" s="49"/>
      <c r="N4105" s="49"/>
      <c r="O4105" s="49"/>
    </row>
    <row r="4106" spans="2:15" ht="15" x14ac:dyDescent="0.2">
      <c r="B4106" s="44" t="s">
        <v>21</v>
      </c>
      <c r="C4106" s="49">
        <v>32380.000000000015</v>
      </c>
      <c r="D4106" s="109">
        <v>1839859.4858333326</v>
      </c>
      <c r="E4106" s="299">
        <v>56.820861205476582</v>
      </c>
      <c r="F4106" s="49"/>
      <c r="G4106" s="49"/>
      <c r="H4106" s="49"/>
      <c r="I4106" s="49"/>
      <c r="J4106" s="49"/>
      <c r="K4106" s="49"/>
      <c r="L4106" s="49"/>
      <c r="M4106" s="49"/>
      <c r="N4106" s="49"/>
      <c r="O4106" s="49"/>
    </row>
    <row r="4107" spans="2:15" ht="15" x14ac:dyDescent="0.2">
      <c r="B4107" s="44" t="s">
        <v>17</v>
      </c>
      <c r="C4107" s="49">
        <v>21276.75</v>
      </c>
      <c r="D4107" s="109">
        <v>797395.56416666647</v>
      </c>
      <c r="E4107" s="299">
        <v>37.477319805264734</v>
      </c>
      <c r="F4107" s="49"/>
      <c r="G4107" s="49"/>
      <c r="H4107" s="49"/>
      <c r="I4107" s="49"/>
      <c r="J4107" s="49"/>
      <c r="K4107" s="49"/>
      <c r="L4107" s="49"/>
      <c r="M4107" s="49"/>
      <c r="N4107" s="49"/>
      <c r="O4107" s="49"/>
    </row>
    <row r="4108" spans="2:15" ht="15" x14ac:dyDescent="0.2">
      <c r="B4108" s="44" t="s">
        <v>20</v>
      </c>
      <c r="C4108" s="49">
        <v>18965.416666666668</v>
      </c>
      <c r="D4108" s="109">
        <v>799360.52500000002</v>
      </c>
      <c r="E4108" s="299">
        <v>42.14832392292989</v>
      </c>
      <c r="F4108" s="49"/>
      <c r="G4108" s="49"/>
      <c r="H4108" s="49"/>
      <c r="I4108" s="49"/>
      <c r="J4108" s="49"/>
      <c r="K4108" s="49"/>
      <c r="L4108" s="49"/>
      <c r="M4108" s="49"/>
      <c r="N4108" s="49"/>
      <c r="O4108" s="49"/>
    </row>
    <row r="4109" spans="2:15" ht="15" x14ac:dyDescent="0.2">
      <c r="B4109" s="379" t="s">
        <v>22</v>
      </c>
      <c r="C4109" s="409">
        <v>3927.0833333333335</v>
      </c>
      <c r="D4109" s="407">
        <v>240455.70499999999</v>
      </c>
      <c r="E4109" s="407">
        <v>61.230099946949593</v>
      </c>
      <c r="F4109" s="49"/>
      <c r="G4109" s="49"/>
      <c r="H4109" s="49"/>
      <c r="I4109" s="49"/>
      <c r="J4109" s="49"/>
      <c r="K4109" s="49"/>
      <c r="L4109" s="49"/>
      <c r="M4109" s="49"/>
      <c r="N4109" s="49"/>
      <c r="O4109" s="49"/>
    </row>
    <row r="4110" spans="2:15" ht="15" x14ac:dyDescent="0.2">
      <c r="B4110" s="379" t="s">
        <v>23</v>
      </c>
      <c r="C4110" s="409">
        <v>2978.5833333333326</v>
      </c>
      <c r="D4110" s="407">
        <v>175687.3908333334</v>
      </c>
      <c r="E4110" s="407">
        <v>58.983540553395109</v>
      </c>
      <c r="F4110" s="49"/>
      <c r="G4110" s="49"/>
      <c r="H4110" s="49"/>
      <c r="I4110" s="49"/>
      <c r="J4110" s="49"/>
      <c r="K4110" s="49"/>
      <c r="L4110" s="49"/>
      <c r="M4110" s="49"/>
      <c r="N4110" s="49"/>
      <c r="O4110" s="49"/>
    </row>
    <row r="4111" spans="2:15" ht="15" x14ac:dyDescent="0.2">
      <c r="B4111" s="379" t="s">
        <v>16</v>
      </c>
      <c r="C4111" s="409">
        <v>2085.2500000000005</v>
      </c>
      <c r="D4111" s="407">
        <v>111408.46666666669</v>
      </c>
      <c r="E4111" s="407">
        <v>53.426911241657677</v>
      </c>
      <c r="F4111" s="49"/>
      <c r="G4111" s="49"/>
      <c r="H4111" s="49"/>
      <c r="I4111" s="49"/>
      <c r="J4111" s="49"/>
      <c r="K4111" s="49"/>
      <c r="L4111" s="49"/>
      <c r="M4111" s="49"/>
      <c r="N4111" s="49"/>
      <c r="O4111" s="49"/>
    </row>
    <row r="4112" spans="2:15" ht="15" x14ac:dyDescent="0.2">
      <c r="B4112" s="379" t="s">
        <v>19</v>
      </c>
      <c r="C4112" s="409"/>
      <c r="D4112" s="407"/>
      <c r="E4112" s="407"/>
      <c r="F4112" s="49"/>
      <c r="G4112" s="49"/>
      <c r="H4112" s="49"/>
      <c r="I4112" s="49"/>
      <c r="J4112" s="49"/>
      <c r="K4112" s="49"/>
      <c r="L4112" s="49"/>
      <c r="M4112" s="49"/>
      <c r="N4112" s="49"/>
      <c r="O4112" s="49"/>
    </row>
    <row r="4113" spans="2:15" ht="15" x14ac:dyDescent="0.2">
      <c r="B4113" s="379" t="s">
        <v>25</v>
      </c>
      <c r="C4113" s="409"/>
      <c r="D4113" s="407"/>
      <c r="E4113" s="407"/>
      <c r="F4113" s="49"/>
      <c r="G4113" s="49"/>
      <c r="H4113" s="49"/>
      <c r="I4113" s="49"/>
      <c r="J4113" s="49"/>
      <c r="K4113" s="49"/>
      <c r="L4113" s="49"/>
      <c r="M4113" s="49"/>
      <c r="N4113" s="49"/>
      <c r="O4113" s="49"/>
    </row>
    <row r="4114" spans="2:15" ht="15" x14ac:dyDescent="0.2">
      <c r="B4114" s="379" t="s">
        <v>26</v>
      </c>
      <c r="C4114" s="409"/>
      <c r="D4114" s="407"/>
      <c r="E4114" s="407" t="s">
        <v>3</v>
      </c>
      <c r="F4114" s="49"/>
      <c r="G4114" s="49"/>
      <c r="H4114" s="49"/>
      <c r="I4114" s="49"/>
      <c r="J4114" s="49"/>
      <c r="K4114" s="49"/>
      <c r="L4114" s="49"/>
      <c r="M4114" s="49"/>
      <c r="N4114" s="49"/>
      <c r="O4114" s="49"/>
    </row>
    <row r="4115" spans="2:15" ht="15.75" x14ac:dyDescent="0.25">
      <c r="B4115" s="296" t="s">
        <v>1</v>
      </c>
      <c r="C4115" s="149">
        <v>1591191.9999999998</v>
      </c>
      <c r="D4115" s="240">
        <v>80301439.275000021</v>
      </c>
      <c r="E4115" s="242">
        <v>50.466216066320115</v>
      </c>
      <c r="F4115" s="49"/>
      <c r="G4115" s="49"/>
      <c r="H4115" s="49"/>
      <c r="I4115" s="49"/>
      <c r="J4115" s="49"/>
      <c r="K4115" s="49"/>
      <c r="L4115" s="49"/>
      <c r="M4115" s="49"/>
      <c r="N4115" s="49"/>
      <c r="O4115" s="49"/>
    </row>
    <row r="4116" spans="2:15" ht="15" x14ac:dyDescent="0.2">
      <c r="B4116" s="38"/>
      <c r="C4116" s="49"/>
      <c r="D4116" s="49"/>
      <c r="E4116" s="49"/>
      <c r="F4116" s="49"/>
      <c r="G4116" s="49"/>
      <c r="H4116" s="49"/>
      <c r="I4116" s="49"/>
      <c r="J4116" s="49"/>
      <c r="K4116" s="49"/>
      <c r="L4116" s="49"/>
      <c r="M4116" s="49"/>
      <c r="N4116" s="49"/>
      <c r="O4116" s="49"/>
    </row>
    <row r="4117" spans="2:15" ht="15" x14ac:dyDescent="0.2">
      <c r="B4117" s="38"/>
      <c r="C4117" s="49"/>
      <c r="D4117" s="49"/>
      <c r="E4117" s="49"/>
      <c r="F4117" s="49"/>
      <c r="G4117" s="49"/>
      <c r="H4117" s="49"/>
      <c r="I4117" s="49"/>
      <c r="J4117" s="49"/>
      <c r="K4117" s="49"/>
      <c r="L4117" s="49"/>
      <c r="M4117" s="49"/>
      <c r="N4117" s="49"/>
      <c r="O4117" s="49"/>
    </row>
    <row r="4118" spans="2:15" ht="15" x14ac:dyDescent="0.2">
      <c r="B4118" s="38"/>
      <c r="C4118" s="49"/>
      <c r="D4118" s="49"/>
      <c r="E4118" s="49"/>
      <c r="F4118" s="49"/>
      <c r="G4118" s="49"/>
      <c r="H4118" s="49"/>
      <c r="I4118" s="49"/>
      <c r="J4118" s="49"/>
      <c r="K4118" s="49"/>
      <c r="L4118" s="49"/>
      <c r="M4118" s="49"/>
      <c r="N4118" s="49"/>
      <c r="O4118" s="49"/>
    </row>
    <row r="4119" spans="2:15" ht="15" x14ac:dyDescent="0.2">
      <c r="B4119" s="38"/>
      <c r="C4119" s="49"/>
      <c r="D4119" s="49"/>
      <c r="E4119" s="49"/>
      <c r="F4119" s="49"/>
      <c r="G4119" s="49"/>
      <c r="H4119" s="49"/>
      <c r="I4119" s="49"/>
      <c r="J4119" s="49"/>
      <c r="K4119" s="49"/>
      <c r="L4119" s="49"/>
      <c r="M4119" s="49"/>
      <c r="N4119" s="49"/>
      <c r="O4119" s="49"/>
    </row>
    <row r="4120" spans="2:15" ht="15" x14ac:dyDescent="0.2">
      <c r="B4120" s="38"/>
      <c r="C4120" s="49"/>
      <c r="D4120" s="49"/>
      <c r="E4120" s="49"/>
      <c r="F4120" s="49"/>
      <c r="G4120" s="49"/>
      <c r="H4120" s="49"/>
      <c r="I4120" s="49"/>
      <c r="J4120" s="49"/>
      <c r="K4120" s="49"/>
      <c r="L4120" s="49"/>
      <c r="M4120" s="49"/>
      <c r="N4120" s="49"/>
      <c r="O4120" s="49"/>
    </row>
    <row r="4121" spans="2:15" ht="15" x14ac:dyDescent="0.2">
      <c r="B4121" s="38"/>
      <c r="C4121" s="49"/>
      <c r="D4121" s="49"/>
      <c r="E4121" s="49"/>
      <c r="F4121" s="49"/>
      <c r="G4121" s="49"/>
      <c r="H4121" s="49"/>
      <c r="I4121" s="49"/>
      <c r="J4121" s="49"/>
      <c r="K4121" s="49"/>
      <c r="L4121" s="49"/>
      <c r="M4121" s="49"/>
      <c r="N4121" s="49"/>
      <c r="O4121" s="49"/>
    </row>
    <row r="4122" spans="2:15" ht="15" x14ac:dyDescent="0.2">
      <c r="B4122" s="38"/>
      <c r="C4122" s="49"/>
      <c r="D4122" s="49"/>
      <c r="E4122" s="49"/>
      <c r="F4122" s="49"/>
      <c r="G4122" s="49"/>
      <c r="H4122" s="49"/>
      <c r="I4122" s="49"/>
      <c r="J4122" s="49"/>
      <c r="K4122" s="49"/>
      <c r="L4122" s="49"/>
      <c r="M4122" s="49"/>
      <c r="N4122" s="49"/>
      <c r="O4122" s="49"/>
    </row>
    <row r="4123" spans="2:15" ht="15" x14ac:dyDescent="0.2">
      <c r="B4123" s="38"/>
      <c r="C4123" s="49"/>
      <c r="D4123" s="49"/>
      <c r="E4123" s="49"/>
      <c r="F4123" s="49"/>
      <c r="G4123" s="49"/>
      <c r="H4123" s="49"/>
      <c r="I4123" s="49"/>
      <c r="J4123" s="49"/>
      <c r="K4123" s="49"/>
      <c r="L4123" s="49"/>
      <c r="M4123" s="49"/>
      <c r="N4123" s="49"/>
      <c r="O4123" s="49"/>
    </row>
    <row r="4124" spans="2:15" ht="15" x14ac:dyDescent="0.2">
      <c r="B4124" s="38"/>
      <c r="C4124" s="49"/>
      <c r="D4124" s="49"/>
      <c r="E4124" s="49"/>
      <c r="F4124" s="49"/>
      <c r="G4124" s="49"/>
      <c r="H4124" s="49"/>
      <c r="I4124" s="49"/>
      <c r="J4124" s="49"/>
      <c r="K4124" s="49"/>
      <c r="L4124" s="49"/>
      <c r="M4124" s="49"/>
      <c r="N4124" s="49"/>
      <c r="O4124" s="49"/>
    </row>
    <row r="4125" spans="2:15" ht="15" x14ac:dyDescent="0.2">
      <c r="B4125" s="38"/>
      <c r="C4125" s="49"/>
      <c r="D4125" s="49"/>
      <c r="E4125" s="49"/>
      <c r="F4125" s="49"/>
      <c r="G4125" s="49"/>
      <c r="H4125" s="49"/>
      <c r="I4125" s="49"/>
      <c r="J4125" s="49"/>
      <c r="K4125" s="49"/>
      <c r="L4125" s="49"/>
      <c r="M4125" s="49"/>
      <c r="N4125" s="49"/>
      <c r="O4125" s="49"/>
    </row>
    <row r="4126" spans="2:15" ht="15" x14ac:dyDescent="0.2">
      <c r="B4126" s="38"/>
      <c r="C4126" s="49"/>
      <c r="D4126" s="49"/>
      <c r="E4126" s="49"/>
      <c r="F4126" s="49"/>
      <c r="G4126" s="49"/>
      <c r="H4126" s="49"/>
      <c r="I4126" s="49"/>
      <c r="J4126" s="49"/>
      <c r="K4126" s="49"/>
      <c r="L4126" s="49"/>
      <c r="M4126" s="49"/>
      <c r="N4126" s="49"/>
      <c r="O4126" s="49"/>
    </row>
    <row r="4127" spans="2:15" ht="15" x14ac:dyDescent="0.2">
      <c r="B4127" s="38"/>
      <c r="C4127" s="49"/>
      <c r="D4127" s="49"/>
      <c r="E4127" s="49"/>
      <c r="F4127" s="49"/>
      <c r="G4127" s="49"/>
      <c r="H4127" s="49"/>
      <c r="I4127" s="49"/>
      <c r="J4127" s="49"/>
      <c r="K4127" s="49"/>
      <c r="L4127" s="49"/>
      <c r="M4127" s="49"/>
      <c r="N4127" s="49"/>
      <c r="O4127" s="49"/>
    </row>
    <row r="4128" spans="2:15" ht="15" x14ac:dyDescent="0.2">
      <c r="B4128" s="38"/>
      <c r="C4128" s="49"/>
      <c r="D4128" s="49"/>
      <c r="E4128" s="49"/>
      <c r="F4128" s="49"/>
      <c r="G4128" s="49"/>
      <c r="H4128" s="49"/>
      <c r="I4128" s="49"/>
      <c r="J4128" s="49"/>
      <c r="K4128" s="49"/>
      <c r="L4128" s="49"/>
      <c r="M4128" s="49"/>
      <c r="N4128" s="49"/>
      <c r="O4128" s="49"/>
    </row>
    <row r="4129" spans="2:15" ht="15" x14ac:dyDescent="0.2">
      <c r="B4129" s="38"/>
      <c r="C4129" s="49"/>
      <c r="D4129" s="49"/>
      <c r="E4129" s="49"/>
      <c r="F4129" s="49"/>
      <c r="G4129" s="49"/>
      <c r="H4129" s="49"/>
      <c r="I4129" s="49"/>
      <c r="J4129" s="49"/>
      <c r="K4129" s="49"/>
      <c r="L4129" s="49"/>
      <c r="M4129" s="49"/>
      <c r="N4129" s="49"/>
      <c r="O4129" s="49"/>
    </row>
    <row r="4130" spans="2:15" ht="15" x14ac:dyDescent="0.2">
      <c r="B4130" s="38"/>
      <c r="C4130" s="49"/>
      <c r="D4130" s="49"/>
      <c r="E4130" s="49"/>
      <c r="F4130" s="49"/>
      <c r="G4130" s="49"/>
      <c r="H4130" s="49"/>
      <c r="I4130" s="49"/>
      <c r="J4130" s="49"/>
      <c r="K4130" s="49"/>
      <c r="L4130" s="49"/>
      <c r="M4130" s="49"/>
      <c r="N4130" s="49"/>
      <c r="O4130" s="49"/>
    </row>
    <row r="4131" spans="2:15" ht="15" x14ac:dyDescent="0.2">
      <c r="B4131" s="38"/>
      <c r="C4131" s="49"/>
      <c r="D4131" s="49"/>
      <c r="E4131" s="49"/>
      <c r="F4131" s="49"/>
      <c r="G4131" s="49"/>
      <c r="H4131" s="49"/>
      <c r="I4131" s="49"/>
      <c r="J4131" s="49"/>
      <c r="K4131" s="49"/>
      <c r="L4131" s="49"/>
      <c r="M4131" s="49"/>
      <c r="N4131" s="49"/>
      <c r="O4131" s="49"/>
    </row>
    <row r="4132" spans="2:15" ht="15" x14ac:dyDescent="0.2">
      <c r="B4132" s="38"/>
      <c r="C4132" s="49"/>
      <c r="D4132" s="49"/>
      <c r="E4132" s="49"/>
      <c r="F4132" s="49"/>
      <c r="G4132" s="49"/>
      <c r="H4132" s="49"/>
      <c r="I4132" s="49"/>
      <c r="J4132" s="49"/>
      <c r="K4132" s="49"/>
      <c r="L4132" s="49"/>
      <c r="M4132" s="49"/>
      <c r="N4132" s="49"/>
      <c r="O4132" s="49"/>
    </row>
    <row r="4133" spans="2:15" ht="15" x14ac:dyDescent="0.2">
      <c r="B4133" s="38"/>
      <c r="C4133" s="49"/>
      <c r="D4133" s="49"/>
      <c r="E4133" s="49"/>
      <c r="F4133" s="49"/>
      <c r="G4133" s="49"/>
      <c r="H4133" s="49"/>
      <c r="I4133" s="49"/>
      <c r="J4133" s="49"/>
      <c r="K4133" s="49"/>
      <c r="L4133" s="49"/>
      <c r="M4133" s="49"/>
      <c r="N4133" s="49"/>
      <c r="O4133" s="49"/>
    </row>
    <row r="4134" spans="2:15" ht="15" x14ac:dyDescent="0.2">
      <c r="B4134" s="38"/>
      <c r="C4134" s="49"/>
      <c r="D4134" s="49"/>
      <c r="E4134" s="49"/>
      <c r="F4134" s="49"/>
      <c r="G4134" s="49"/>
      <c r="H4134" s="49"/>
      <c r="I4134" s="49"/>
      <c r="J4134" s="49"/>
      <c r="K4134" s="49"/>
      <c r="L4134" s="49"/>
      <c r="M4134" s="49"/>
      <c r="N4134" s="49"/>
      <c r="O4134" s="49"/>
    </row>
    <row r="4135" spans="2:15" ht="15" x14ac:dyDescent="0.2">
      <c r="B4135" s="38"/>
      <c r="C4135" s="49"/>
      <c r="D4135" s="49"/>
      <c r="E4135" s="49"/>
      <c r="F4135" s="49"/>
      <c r="G4135" s="49"/>
      <c r="H4135" s="49"/>
      <c r="I4135" s="49"/>
      <c r="J4135" s="49"/>
      <c r="K4135" s="49"/>
      <c r="L4135" s="49"/>
      <c r="M4135" s="49"/>
      <c r="N4135" s="49"/>
      <c r="O4135" s="49"/>
    </row>
    <row r="4136" spans="2:15" ht="15" x14ac:dyDescent="0.2">
      <c r="B4136" s="38"/>
      <c r="C4136" s="49"/>
      <c r="D4136" s="49"/>
      <c r="E4136" s="49"/>
      <c r="F4136" s="49"/>
      <c r="G4136" s="49"/>
      <c r="H4136" s="49"/>
      <c r="I4136" s="49"/>
      <c r="J4136" s="49"/>
      <c r="K4136" s="49"/>
      <c r="L4136" s="49"/>
      <c r="M4136" s="49"/>
      <c r="N4136" s="49"/>
      <c r="O4136" s="49"/>
    </row>
    <row r="4137" spans="2:15" ht="15" x14ac:dyDescent="0.2">
      <c r="B4137" s="38"/>
      <c r="C4137" s="49"/>
      <c r="D4137" s="49"/>
      <c r="E4137" s="49"/>
      <c r="F4137" s="49"/>
      <c r="G4137" s="49"/>
      <c r="H4137" s="49"/>
      <c r="I4137" s="49"/>
      <c r="J4137" s="49"/>
      <c r="K4137" s="49"/>
      <c r="L4137" s="49"/>
      <c r="M4137" s="49"/>
      <c r="N4137" s="49"/>
      <c r="O4137" s="49"/>
    </row>
    <row r="4138" spans="2:15" ht="15" x14ac:dyDescent="0.2">
      <c r="B4138" s="38"/>
      <c r="C4138" s="49"/>
      <c r="D4138" s="49"/>
      <c r="E4138" s="49"/>
      <c r="F4138" s="49"/>
      <c r="G4138" s="49"/>
      <c r="H4138" s="49"/>
      <c r="I4138" s="49"/>
      <c r="J4138" s="49"/>
      <c r="K4138" s="49"/>
      <c r="L4138" s="49"/>
      <c r="M4138" s="49"/>
      <c r="N4138" s="49"/>
      <c r="O4138" s="49"/>
    </row>
    <row r="4139" spans="2:15" ht="15" x14ac:dyDescent="0.2">
      <c r="B4139" s="38"/>
      <c r="C4139" s="49"/>
      <c r="D4139" s="49"/>
      <c r="E4139" s="49"/>
      <c r="F4139" s="49"/>
      <c r="G4139" s="49"/>
      <c r="H4139" s="49"/>
      <c r="I4139" s="49"/>
      <c r="J4139" s="49"/>
      <c r="K4139" s="49"/>
      <c r="L4139" s="49"/>
      <c r="M4139" s="49"/>
      <c r="N4139" s="49"/>
      <c r="O4139" s="49"/>
    </row>
    <row r="4140" spans="2:15" ht="15" x14ac:dyDescent="0.2">
      <c r="B4140" s="38"/>
      <c r="C4140" s="49"/>
      <c r="D4140" s="49"/>
      <c r="E4140" s="49"/>
      <c r="F4140" s="49"/>
      <c r="G4140" s="49"/>
      <c r="H4140" s="49"/>
      <c r="I4140" s="49"/>
      <c r="J4140" s="49"/>
      <c r="K4140" s="49"/>
      <c r="L4140" s="49"/>
      <c r="M4140" s="49"/>
      <c r="N4140" s="49"/>
      <c r="O4140" s="49"/>
    </row>
    <row r="4141" spans="2:15" ht="15" x14ac:dyDescent="0.2">
      <c r="B4141" s="38"/>
      <c r="C4141" s="49"/>
      <c r="D4141" s="49"/>
      <c r="E4141" s="49"/>
      <c r="F4141" s="49"/>
      <c r="G4141" s="49"/>
      <c r="H4141" s="49"/>
      <c r="I4141" s="49"/>
      <c r="J4141" s="49"/>
      <c r="K4141" s="49"/>
      <c r="L4141" s="49"/>
      <c r="M4141" s="49"/>
      <c r="N4141" s="49"/>
      <c r="O4141" s="49"/>
    </row>
    <row r="4142" spans="2:15" ht="18" x14ac:dyDescent="0.25">
      <c r="B4142" s="332" t="s">
        <v>469</v>
      </c>
      <c r="C4142" s="49"/>
      <c r="D4142" s="49"/>
      <c r="E4142" s="49"/>
      <c r="F4142" s="49"/>
      <c r="G4142" s="49"/>
      <c r="H4142" s="49"/>
      <c r="I4142" s="49"/>
      <c r="J4142" s="49"/>
      <c r="K4142" s="49"/>
      <c r="L4142" s="49"/>
      <c r="M4142" s="49"/>
      <c r="N4142" s="49"/>
      <c r="O4142" s="49"/>
    </row>
    <row r="4143" spans="2:15" ht="20.25" x14ac:dyDescent="0.3">
      <c r="B4143" s="34"/>
      <c r="C4143" s="49"/>
      <c r="D4143" s="49"/>
      <c r="E4143" s="49"/>
      <c r="F4143" s="49"/>
      <c r="G4143" s="49"/>
      <c r="H4143" s="49"/>
      <c r="I4143" s="49"/>
      <c r="J4143" s="49"/>
      <c r="K4143" s="49"/>
      <c r="L4143" s="49"/>
      <c r="M4143" s="49"/>
      <c r="N4143" s="49"/>
      <c r="O4143" s="49"/>
    </row>
    <row r="4144" spans="2:15" ht="15" x14ac:dyDescent="0.2">
      <c r="B4144" s="12"/>
      <c r="C4144" s="11">
        <v>3</v>
      </c>
      <c r="D4144" s="11">
        <v>4</v>
      </c>
      <c r="E4144" s="11">
        <v>5</v>
      </c>
      <c r="F4144" s="11">
        <v>6</v>
      </c>
      <c r="G4144" s="11">
        <v>7</v>
      </c>
      <c r="H4144" s="11">
        <v>8</v>
      </c>
      <c r="I4144" s="11">
        <v>9</v>
      </c>
      <c r="J4144" s="11">
        <v>10</v>
      </c>
      <c r="K4144" s="11">
        <v>11</v>
      </c>
      <c r="L4144" s="11">
        <v>12</v>
      </c>
      <c r="M4144" s="11">
        <v>13</v>
      </c>
      <c r="N4144" s="11">
        <v>14</v>
      </c>
      <c r="O4144" s="11"/>
    </row>
    <row r="4145" spans="2:16" ht="48" thickBot="1" x14ac:dyDescent="0.25">
      <c r="B4145" s="82" t="s">
        <v>14</v>
      </c>
      <c r="C4145" s="83" t="s">
        <v>339</v>
      </c>
      <c r="D4145" s="83" t="s">
        <v>340</v>
      </c>
      <c r="E4145" s="83" t="s">
        <v>341</v>
      </c>
      <c r="F4145" s="83" t="s">
        <v>342</v>
      </c>
      <c r="G4145" s="83" t="s">
        <v>343</v>
      </c>
      <c r="H4145" s="83" t="s">
        <v>344</v>
      </c>
      <c r="I4145" s="83" t="s">
        <v>345</v>
      </c>
      <c r="J4145" s="83" t="s">
        <v>346</v>
      </c>
      <c r="K4145" s="83" t="s">
        <v>347</v>
      </c>
      <c r="L4145" s="83" t="s">
        <v>348</v>
      </c>
      <c r="M4145" s="83" t="s">
        <v>349</v>
      </c>
      <c r="N4145" s="83" t="s">
        <v>350</v>
      </c>
      <c r="O4145" s="96" t="s">
        <v>222</v>
      </c>
      <c r="P4145" s="96" t="s">
        <v>223</v>
      </c>
    </row>
    <row r="4146" spans="2:16" ht="15" x14ac:dyDescent="0.25">
      <c r="B4146" s="379" t="s">
        <v>354</v>
      </c>
      <c r="C4146" s="409">
        <v>140164.00000000076</v>
      </c>
      <c r="D4146" s="409">
        <v>127392.99999999985</v>
      </c>
      <c r="E4146" s="409">
        <v>98794.999999999869</v>
      </c>
      <c r="F4146" s="409">
        <v>95729.999999999796</v>
      </c>
      <c r="G4146" s="409">
        <v>113336.99999999936</v>
      </c>
      <c r="H4146" s="409">
        <v>113117.99999999968</v>
      </c>
      <c r="I4146" s="409">
        <v>119339</v>
      </c>
      <c r="J4146" s="409">
        <v>127206.00000000063</v>
      </c>
      <c r="K4146" s="409">
        <v>136077.99999999994</v>
      </c>
      <c r="L4146" s="409">
        <v>149922.0000000002</v>
      </c>
      <c r="M4146" s="409">
        <v>145030.00000000032</v>
      </c>
      <c r="N4146" s="409">
        <v>167653.99999999863</v>
      </c>
      <c r="O4146" s="402">
        <v>127813.83333333324</v>
      </c>
      <c r="P4146" s="425">
        <v>0.46651570016166283</v>
      </c>
    </row>
    <row r="4147" spans="2:16" ht="15" x14ac:dyDescent="0.25">
      <c r="B4147" s="379" t="s">
        <v>352</v>
      </c>
      <c r="C4147" s="409">
        <v>40409.999999999884</v>
      </c>
      <c r="D4147" s="409">
        <v>40246.000000000065</v>
      </c>
      <c r="E4147" s="409">
        <v>40796.999999999876</v>
      </c>
      <c r="F4147" s="409">
        <v>45861.999999999949</v>
      </c>
      <c r="G4147" s="409">
        <v>50570.000000000095</v>
      </c>
      <c r="H4147" s="409">
        <v>52298.999999999884</v>
      </c>
      <c r="I4147" s="409">
        <v>54083.000000000022</v>
      </c>
      <c r="J4147" s="409">
        <v>52582.999999999971</v>
      </c>
      <c r="K4147" s="409">
        <v>58834.999999999935</v>
      </c>
      <c r="L4147" s="409">
        <v>59617</v>
      </c>
      <c r="M4147" s="409">
        <v>55733.000000000022</v>
      </c>
      <c r="N4147" s="409">
        <v>62652.99999999992</v>
      </c>
      <c r="O4147" s="402">
        <v>51140.666666666635</v>
      </c>
      <c r="P4147" s="425">
        <v>0.18666151616401105</v>
      </c>
    </row>
    <row r="4148" spans="2:16" ht="15" x14ac:dyDescent="0.25">
      <c r="B4148" s="379" t="s">
        <v>24</v>
      </c>
      <c r="C4148" s="409">
        <v>37872.999999999971</v>
      </c>
      <c r="D4148" s="409">
        <v>36725.000000000065</v>
      </c>
      <c r="E4148" s="409">
        <v>29414.000000000022</v>
      </c>
      <c r="F4148" s="409">
        <v>29923.999999999916</v>
      </c>
      <c r="G4148" s="409">
        <v>36699.999999999869</v>
      </c>
      <c r="H4148" s="409">
        <v>40095.999999999964</v>
      </c>
      <c r="I4148" s="409">
        <v>43061.000000000007</v>
      </c>
      <c r="J4148" s="409">
        <v>44553.999999999949</v>
      </c>
      <c r="K4148" s="409">
        <v>48184.999999999978</v>
      </c>
      <c r="L4148" s="409">
        <v>51002.00000000016</v>
      </c>
      <c r="M4148" s="409">
        <v>49338.999999999964</v>
      </c>
      <c r="N4148" s="409">
        <v>53429.000000000073</v>
      </c>
      <c r="O4148" s="402">
        <v>41691.833333333328</v>
      </c>
      <c r="P4148" s="425">
        <v>0.15217362871668846</v>
      </c>
    </row>
    <row r="4149" spans="2:16" ht="15" x14ac:dyDescent="0.25">
      <c r="B4149" s="44" t="s">
        <v>353</v>
      </c>
      <c r="C4149" s="49">
        <v>22605.00000000004</v>
      </c>
      <c r="D4149" s="49">
        <v>20636.000000000011</v>
      </c>
      <c r="E4149" s="49">
        <v>18624.000000000004</v>
      </c>
      <c r="F4149" s="49">
        <v>19411.000000000018</v>
      </c>
      <c r="G4149" s="49">
        <v>22215.000000000011</v>
      </c>
      <c r="H4149" s="49">
        <v>22174.000000000073</v>
      </c>
      <c r="I4149" s="49">
        <v>25049.000000000011</v>
      </c>
      <c r="J4149" s="49">
        <v>27280.999999999967</v>
      </c>
      <c r="K4149" s="49">
        <v>27376.999999999996</v>
      </c>
      <c r="L4149" s="49">
        <v>25630.999999999978</v>
      </c>
      <c r="M4149" s="49">
        <v>27695.000000000062</v>
      </c>
      <c r="N4149" s="49">
        <v>30536.999999999953</v>
      </c>
      <c r="O4149" s="124">
        <v>24102.916666666675</v>
      </c>
      <c r="P4149" s="168">
        <v>8.7974742259418121E-2</v>
      </c>
    </row>
    <row r="4150" spans="2:16" ht="15" x14ac:dyDescent="0.25">
      <c r="B4150" s="44" t="s">
        <v>18</v>
      </c>
      <c r="C4150" s="49">
        <v>14619.999999999964</v>
      </c>
      <c r="D4150" s="49">
        <v>13775.000000000022</v>
      </c>
      <c r="E4150" s="49">
        <v>12109.999999999989</v>
      </c>
      <c r="F4150" s="49">
        <v>14810.000000000005</v>
      </c>
      <c r="G4150" s="49">
        <v>17283.999999999985</v>
      </c>
      <c r="H4150" s="49">
        <v>17748.999999999971</v>
      </c>
      <c r="I4150" s="49">
        <v>18399.999999999989</v>
      </c>
      <c r="J4150" s="49">
        <v>19091.999999999964</v>
      </c>
      <c r="K4150" s="49">
        <v>20203.000000000025</v>
      </c>
      <c r="L4150" s="49">
        <v>20941.999999999956</v>
      </c>
      <c r="M4150" s="49">
        <v>19264.000000000022</v>
      </c>
      <c r="N4150" s="49">
        <v>21868.999999999964</v>
      </c>
      <c r="O4150" s="124">
        <v>17509.833333333325</v>
      </c>
      <c r="P4150" s="168">
        <v>6.3910235255292075E-2</v>
      </c>
    </row>
    <row r="4151" spans="2:16" ht="15" x14ac:dyDescent="0.25">
      <c r="B4151" s="44" t="s">
        <v>21</v>
      </c>
      <c r="C4151" s="49">
        <v>4638.0000000000136</v>
      </c>
      <c r="D4151" s="49">
        <v>4174.9999999999991</v>
      </c>
      <c r="E4151" s="49">
        <v>3956.9999999999909</v>
      </c>
      <c r="F4151" s="49">
        <v>3916.0000000000014</v>
      </c>
      <c r="G4151" s="49">
        <v>5416.9999999999973</v>
      </c>
      <c r="H4151" s="49">
        <v>4449.0000000000036</v>
      </c>
      <c r="I4151" s="49">
        <v>4655.9999999999918</v>
      </c>
      <c r="J4151" s="49">
        <v>5173.0000000000236</v>
      </c>
      <c r="K4151" s="49">
        <v>6259.0000000000027</v>
      </c>
      <c r="L4151" s="49">
        <v>5541</v>
      </c>
      <c r="M4151" s="49">
        <v>5466.0000000000118</v>
      </c>
      <c r="N4151" s="49">
        <v>5604.0000000000045</v>
      </c>
      <c r="O4151" s="124">
        <v>4937.5833333333367</v>
      </c>
      <c r="P4151" s="168">
        <v>1.8021994065769306E-2</v>
      </c>
    </row>
    <row r="4152" spans="2:16" ht="15" x14ac:dyDescent="0.25">
      <c r="B4152" s="379" t="s">
        <v>17</v>
      </c>
      <c r="C4152" s="409">
        <v>1994.9999999999995</v>
      </c>
      <c r="D4152" s="409">
        <v>2608.9999999999982</v>
      </c>
      <c r="E4152" s="409">
        <v>2630.0000000000109</v>
      </c>
      <c r="F4152" s="409">
        <v>2909.9999999999941</v>
      </c>
      <c r="G4152" s="409">
        <v>3545.0000000000032</v>
      </c>
      <c r="H4152" s="409">
        <v>3413.9999999999968</v>
      </c>
      <c r="I4152" s="409">
        <v>3546.0000000000023</v>
      </c>
      <c r="J4152" s="409">
        <v>3394.9999999999923</v>
      </c>
      <c r="K4152" s="409">
        <v>3775.0000000000041</v>
      </c>
      <c r="L4152" s="409">
        <v>4089.0000000000036</v>
      </c>
      <c r="M4152" s="409">
        <v>4134.9999999999918</v>
      </c>
      <c r="N4152" s="409">
        <v>3493.0000000000073</v>
      </c>
      <c r="O4152" s="402">
        <v>3294.6666666666674</v>
      </c>
      <c r="P4152" s="425">
        <v>1.2025409822353292E-2</v>
      </c>
    </row>
    <row r="4153" spans="2:16" ht="15" x14ac:dyDescent="0.25">
      <c r="B4153" s="379" t="s">
        <v>20</v>
      </c>
      <c r="C4153" s="409">
        <v>1582.9999999999995</v>
      </c>
      <c r="D4153" s="409">
        <v>1754.0000000000016</v>
      </c>
      <c r="E4153" s="409">
        <v>1483.9999999999986</v>
      </c>
      <c r="F4153" s="409">
        <v>1694.9999999999982</v>
      </c>
      <c r="G4153" s="409">
        <v>2110.9999999999995</v>
      </c>
      <c r="H4153" s="409">
        <v>2203.0000000000032</v>
      </c>
      <c r="I4153" s="409">
        <v>1856.0000000000041</v>
      </c>
      <c r="J4153" s="409">
        <v>1849.0000000000016</v>
      </c>
      <c r="K4153" s="409">
        <v>1975.9999999999977</v>
      </c>
      <c r="L4153" s="409">
        <v>2211</v>
      </c>
      <c r="M4153" s="409">
        <v>2114.0000000000036</v>
      </c>
      <c r="N4153" s="409">
        <v>2380.9999999999973</v>
      </c>
      <c r="O4153" s="402">
        <v>1934.7500000000002</v>
      </c>
      <c r="P4153" s="425">
        <v>7.0617649697889608E-3</v>
      </c>
    </row>
    <row r="4154" spans="2:16" ht="15" x14ac:dyDescent="0.25">
      <c r="B4154" s="379" t="s">
        <v>23</v>
      </c>
      <c r="C4154" s="409">
        <v>951.99999999999909</v>
      </c>
      <c r="D4154" s="409">
        <v>852</v>
      </c>
      <c r="E4154" s="409">
        <v>654.00000000000023</v>
      </c>
      <c r="F4154" s="409">
        <v>704.00000000000068</v>
      </c>
      <c r="G4154" s="409">
        <v>804.99999999999943</v>
      </c>
      <c r="H4154" s="409">
        <v>792.99999999999955</v>
      </c>
      <c r="I4154" s="409">
        <v>833.00000000000011</v>
      </c>
      <c r="J4154" s="409">
        <v>766.99999999999977</v>
      </c>
      <c r="K4154" s="409">
        <v>771.00000000000057</v>
      </c>
      <c r="L4154" s="409">
        <v>889.00000000000011</v>
      </c>
      <c r="M4154" s="409">
        <v>986.00000000000023</v>
      </c>
      <c r="N4154" s="409">
        <v>1209.0000000000011</v>
      </c>
      <c r="O4154" s="402">
        <v>851.25000000000011</v>
      </c>
      <c r="P4154" s="425">
        <v>3.1070305882066693E-3</v>
      </c>
    </row>
    <row r="4155" spans="2:16" ht="15" x14ac:dyDescent="0.25">
      <c r="B4155" s="379" t="s">
        <v>16</v>
      </c>
      <c r="C4155" s="409">
        <v>373</v>
      </c>
      <c r="D4155" s="409">
        <v>308</v>
      </c>
      <c r="E4155" s="409">
        <v>322.99999999999972</v>
      </c>
      <c r="F4155" s="409">
        <v>385.00000000000011</v>
      </c>
      <c r="G4155" s="409">
        <v>460.00000000000006</v>
      </c>
      <c r="H4155" s="409">
        <v>368</v>
      </c>
      <c r="I4155" s="409">
        <v>345.00000000000023</v>
      </c>
      <c r="J4155" s="409">
        <v>353.00000000000017</v>
      </c>
      <c r="K4155" s="409">
        <v>415</v>
      </c>
      <c r="L4155" s="409">
        <v>381.99999999999983</v>
      </c>
      <c r="M4155" s="409">
        <v>441.00000000000051</v>
      </c>
      <c r="N4155" s="409">
        <v>473.00000000000023</v>
      </c>
      <c r="O4155" s="402">
        <v>385.50000000000006</v>
      </c>
      <c r="P4155" s="425">
        <v>1.4070605483156194E-3</v>
      </c>
    </row>
    <row r="4156" spans="2:16" ht="15" x14ac:dyDescent="0.25">
      <c r="B4156" s="379" t="s">
        <v>22</v>
      </c>
      <c r="C4156" s="409">
        <v>180.99999999999989</v>
      </c>
      <c r="D4156" s="409">
        <v>265</v>
      </c>
      <c r="E4156" s="409">
        <v>291.00000000000011</v>
      </c>
      <c r="F4156" s="409">
        <v>220.00000000000006</v>
      </c>
      <c r="G4156" s="409">
        <v>264</v>
      </c>
      <c r="H4156" s="409">
        <v>257.00000000000011</v>
      </c>
      <c r="I4156" s="409">
        <v>301</v>
      </c>
      <c r="J4156" s="409">
        <v>361</v>
      </c>
      <c r="K4156" s="409">
        <v>458.00000000000011</v>
      </c>
      <c r="L4156" s="409">
        <v>413.00000000000011</v>
      </c>
      <c r="M4156" s="409">
        <v>383.00000000000006</v>
      </c>
      <c r="N4156" s="409">
        <v>357.00000000000006</v>
      </c>
      <c r="O4156" s="402">
        <v>312.58333333333331</v>
      </c>
      <c r="P4156" s="425">
        <v>1.1409174484937068E-3</v>
      </c>
    </row>
    <row r="4157" spans="2:16" ht="15" x14ac:dyDescent="0.25">
      <c r="B4157" s="379" t="s">
        <v>351</v>
      </c>
      <c r="C4157" s="409"/>
      <c r="D4157" s="409"/>
      <c r="E4157" s="409"/>
      <c r="F4157" s="409"/>
      <c r="G4157" s="409"/>
      <c r="H4157" s="409"/>
      <c r="I4157" s="409"/>
      <c r="J4157" s="409"/>
      <c r="K4157" s="409"/>
      <c r="L4157" s="409"/>
      <c r="M4157" s="409"/>
      <c r="N4157" s="409"/>
      <c r="O4157" s="402"/>
      <c r="P4157" s="425">
        <v>0</v>
      </c>
    </row>
    <row r="4158" spans="2:16" ht="15" x14ac:dyDescent="0.25">
      <c r="B4158" s="379" t="s">
        <v>19</v>
      </c>
      <c r="C4158" s="409"/>
      <c r="D4158" s="409"/>
      <c r="E4158" s="409"/>
      <c r="F4158" s="409"/>
      <c r="G4158" s="409"/>
      <c r="H4158" s="409"/>
      <c r="I4158" s="409"/>
      <c r="J4158" s="409"/>
      <c r="K4158" s="409"/>
      <c r="L4158" s="409"/>
      <c r="M4158" s="409"/>
      <c r="N4158" s="409"/>
      <c r="O4158" s="402"/>
      <c r="P4158" s="425">
        <v>0</v>
      </c>
    </row>
    <row r="4159" spans="2:16" ht="15" x14ac:dyDescent="0.25">
      <c r="B4159" s="379" t="s">
        <v>25</v>
      </c>
      <c r="C4159" s="409"/>
      <c r="D4159" s="409"/>
      <c r="E4159" s="409"/>
      <c r="F4159" s="409"/>
      <c r="G4159" s="409"/>
      <c r="H4159" s="409"/>
      <c r="I4159" s="409"/>
      <c r="J4159" s="409"/>
      <c r="K4159" s="409"/>
      <c r="L4159" s="409"/>
      <c r="M4159" s="409"/>
      <c r="N4159" s="409"/>
      <c r="O4159" s="402"/>
      <c r="P4159" s="425">
        <v>0</v>
      </c>
    </row>
    <row r="4160" spans="2:16" ht="15" x14ac:dyDescent="0.25">
      <c r="B4160" s="379" t="s">
        <v>26</v>
      </c>
      <c r="C4160" s="409"/>
      <c r="D4160" s="409"/>
      <c r="E4160" s="409"/>
      <c r="F4160" s="409"/>
      <c r="G4160" s="409"/>
      <c r="H4160" s="409"/>
      <c r="I4160" s="409"/>
      <c r="J4160" s="409"/>
      <c r="K4160" s="409"/>
      <c r="L4160" s="409"/>
      <c r="M4160" s="409"/>
      <c r="N4160" s="409"/>
      <c r="O4160" s="402"/>
      <c r="P4160" s="425">
        <v>0</v>
      </c>
    </row>
    <row r="4161" spans="2:16" ht="16.5" thickBot="1" x14ac:dyDescent="0.3">
      <c r="B4161" s="101" t="s">
        <v>0</v>
      </c>
      <c r="C4161" s="125">
        <v>265394.00000000058</v>
      </c>
      <c r="D4161" s="125">
        <v>248738</v>
      </c>
      <c r="E4161" s="125">
        <v>209078.99999999977</v>
      </c>
      <c r="F4161" s="125">
        <v>215566.99999999968</v>
      </c>
      <c r="G4161" s="125">
        <v>252707.9999999993</v>
      </c>
      <c r="H4161" s="125">
        <v>256919.99999999956</v>
      </c>
      <c r="I4161" s="125">
        <v>271469</v>
      </c>
      <c r="J4161" s="125">
        <v>282614.00000000047</v>
      </c>
      <c r="K4161" s="125">
        <v>304331.99999999983</v>
      </c>
      <c r="L4161" s="125">
        <v>320639.00000000029</v>
      </c>
      <c r="M4161" s="125">
        <v>310586.00000000041</v>
      </c>
      <c r="N4161" s="125">
        <v>349658.99999999849</v>
      </c>
      <c r="O4161" s="125">
        <v>273975.41666666651</v>
      </c>
      <c r="P4161" s="288">
        <v>1.0000000000000002</v>
      </c>
    </row>
    <row r="4162" spans="2:16" ht="15" x14ac:dyDescent="0.2">
      <c r="B4162" s="38"/>
      <c r="C4162" s="11">
        <v>265394.00000000064</v>
      </c>
      <c r="D4162" s="11">
        <v>248738</v>
      </c>
      <c r="E4162" s="11">
        <v>209078.99999999977</v>
      </c>
      <c r="F4162" s="49"/>
      <c r="G4162" s="49"/>
      <c r="H4162" s="49"/>
      <c r="I4162" s="49"/>
      <c r="J4162" s="49"/>
      <c r="K4162" s="49"/>
      <c r="L4162" s="49"/>
      <c r="M4162" s="49"/>
      <c r="N4162" s="49"/>
      <c r="O4162" s="49"/>
    </row>
    <row r="4163" spans="2:16" ht="15" x14ac:dyDescent="0.2">
      <c r="B4163" s="38"/>
      <c r="C4163" s="49"/>
      <c r="D4163" s="49"/>
      <c r="E4163" s="49"/>
      <c r="F4163" s="49"/>
      <c r="G4163" s="49"/>
      <c r="H4163" s="49"/>
      <c r="I4163" s="49"/>
      <c r="J4163" s="49"/>
      <c r="K4163" s="49"/>
      <c r="L4163" s="49"/>
      <c r="M4163" s="49"/>
      <c r="N4163" s="49"/>
      <c r="O4163" s="49"/>
    </row>
    <row r="4164" spans="2:16" ht="18" x14ac:dyDescent="0.25">
      <c r="B4164" s="332" t="s">
        <v>470</v>
      </c>
      <c r="C4164" s="49"/>
      <c r="D4164" s="49"/>
      <c r="E4164" s="49"/>
      <c r="F4164" s="49"/>
      <c r="G4164" s="49"/>
      <c r="H4164" s="49"/>
      <c r="I4164" s="49"/>
      <c r="J4164" s="49"/>
      <c r="K4164" s="49"/>
      <c r="L4164" s="49"/>
      <c r="M4164" s="49"/>
      <c r="N4164" s="49"/>
      <c r="O4164" s="49"/>
    </row>
    <row r="4165" spans="2:16" ht="15" x14ac:dyDescent="0.2">
      <c r="B4165" s="38"/>
    </row>
    <row r="4166" spans="2:16" ht="15" x14ac:dyDescent="0.2">
      <c r="B4166" s="38" t="s">
        <v>418</v>
      </c>
      <c r="C4166" s="11">
        <v>3</v>
      </c>
      <c r="D4166" s="11">
        <v>4</v>
      </c>
      <c r="E4166" s="11">
        <v>5</v>
      </c>
      <c r="F4166" s="11">
        <v>6</v>
      </c>
      <c r="G4166" s="11">
        <v>7</v>
      </c>
      <c r="H4166" s="11">
        <v>8</v>
      </c>
      <c r="I4166" s="11">
        <v>9</v>
      </c>
      <c r="J4166" s="11">
        <v>10</v>
      </c>
      <c r="K4166" s="11">
        <v>11</v>
      </c>
      <c r="L4166" s="11">
        <v>12</v>
      </c>
      <c r="M4166" s="11">
        <v>13</v>
      </c>
      <c r="N4166" s="11">
        <v>14</v>
      </c>
      <c r="O4166" s="11"/>
      <c r="P4166" s="9"/>
    </row>
    <row r="4167" spans="2:16" ht="48" thickBot="1" x14ac:dyDescent="0.25">
      <c r="B4167" s="82" t="s">
        <v>14</v>
      </c>
      <c r="C4167" s="83" t="s">
        <v>339</v>
      </c>
      <c r="D4167" s="83" t="s">
        <v>340</v>
      </c>
      <c r="E4167" s="83" t="s">
        <v>341</v>
      </c>
      <c r="F4167" s="83" t="s">
        <v>342</v>
      </c>
      <c r="G4167" s="83" t="s">
        <v>343</v>
      </c>
      <c r="H4167" s="83" t="s">
        <v>344</v>
      </c>
      <c r="I4167" s="83" t="s">
        <v>345</v>
      </c>
      <c r="J4167" s="83" t="s">
        <v>346</v>
      </c>
      <c r="K4167" s="83" t="s">
        <v>347</v>
      </c>
      <c r="L4167" s="83" t="s">
        <v>348</v>
      </c>
      <c r="M4167" s="83" t="s">
        <v>349</v>
      </c>
      <c r="N4167" s="83" t="s">
        <v>350</v>
      </c>
      <c r="O4167" s="96" t="s">
        <v>225</v>
      </c>
      <c r="P4167" s="96" t="s">
        <v>224</v>
      </c>
    </row>
    <row r="4168" spans="2:16" ht="15" x14ac:dyDescent="0.25">
      <c r="B4168" s="379" t="s">
        <v>354</v>
      </c>
      <c r="C4168" s="407">
        <v>41230738.819999896</v>
      </c>
      <c r="D4168" s="407">
        <v>41500367.499999903</v>
      </c>
      <c r="E4168" s="407">
        <v>47119672.079999983</v>
      </c>
      <c r="F4168" s="407">
        <v>33066054.080000143</v>
      </c>
      <c r="G4168" s="407">
        <v>30918527.09999999</v>
      </c>
      <c r="H4168" s="407">
        <v>35368440.019999914</v>
      </c>
      <c r="I4168" s="407">
        <v>38369252.789999962</v>
      </c>
      <c r="J4168" s="407">
        <v>56515715.520000011</v>
      </c>
      <c r="K4168" s="407">
        <v>47449966.910000019</v>
      </c>
      <c r="L4168" s="407">
        <v>38539357.380000159</v>
      </c>
      <c r="M4168" s="407">
        <v>35458066.279999949</v>
      </c>
      <c r="N4168" s="407">
        <v>42561269.169999957</v>
      </c>
      <c r="O4168" s="460">
        <v>40674785.637499996</v>
      </c>
      <c r="P4168" s="395">
        <v>0.68158943420762352</v>
      </c>
    </row>
    <row r="4169" spans="2:16" ht="15" x14ac:dyDescent="0.25">
      <c r="B4169" s="44" t="s">
        <v>24</v>
      </c>
      <c r="C4169" s="109">
        <v>7241411.3699999787</v>
      </c>
      <c r="D4169" s="109">
        <v>7115353.7300000153</v>
      </c>
      <c r="E4169" s="109">
        <v>9396063.209999986</v>
      </c>
      <c r="F4169" s="109">
        <v>7869099.6099999715</v>
      </c>
      <c r="G4169" s="109">
        <v>8001727.7700000172</v>
      </c>
      <c r="H4169" s="109">
        <v>9443363.5700000022</v>
      </c>
      <c r="I4169" s="109">
        <v>9585667.2799999844</v>
      </c>
      <c r="J4169" s="109">
        <v>12013096.309999987</v>
      </c>
      <c r="K4169" s="109">
        <v>14067255.670000033</v>
      </c>
      <c r="L4169" s="109">
        <v>10903078.240000002</v>
      </c>
      <c r="M4169" s="109">
        <v>10029170.970000012</v>
      </c>
      <c r="N4169" s="109">
        <v>9999317.8999999892</v>
      </c>
      <c r="O4169" s="236">
        <v>9638717.1358333305</v>
      </c>
      <c r="P4169" s="105">
        <v>0.16151646913765413</v>
      </c>
    </row>
    <row r="4170" spans="2:16" ht="15" x14ac:dyDescent="0.25">
      <c r="B4170" s="44" t="s">
        <v>352</v>
      </c>
      <c r="C4170" s="109">
        <v>2841627.9399999976</v>
      </c>
      <c r="D4170" s="109">
        <v>3024214.8099999889</v>
      </c>
      <c r="E4170" s="109">
        <v>3627396.2899999917</v>
      </c>
      <c r="F4170" s="109">
        <v>4929782.2800000049</v>
      </c>
      <c r="G4170" s="109">
        <v>4328982.8599999826</v>
      </c>
      <c r="H4170" s="109">
        <v>4149051.6599999899</v>
      </c>
      <c r="I4170" s="109">
        <v>4032312.6799999955</v>
      </c>
      <c r="J4170" s="109">
        <v>4577935.2600000026</v>
      </c>
      <c r="K4170" s="109">
        <v>5773446.9299999913</v>
      </c>
      <c r="L4170" s="109">
        <v>5402696.679999996</v>
      </c>
      <c r="M4170" s="109">
        <v>3962645.3200000003</v>
      </c>
      <c r="N4170" s="109">
        <v>4490890.3399999924</v>
      </c>
      <c r="O4170" s="236">
        <v>4261748.5874999948</v>
      </c>
      <c r="P4170" s="105">
        <v>7.1414336006019985E-2</v>
      </c>
    </row>
    <row r="4171" spans="2:16" ht="15" x14ac:dyDescent="0.25">
      <c r="B4171" s="379" t="s">
        <v>353</v>
      </c>
      <c r="C4171" s="407">
        <v>1825419.3700000013</v>
      </c>
      <c r="D4171" s="407">
        <v>1643881.6600000027</v>
      </c>
      <c r="E4171" s="407">
        <v>1701018.5099999993</v>
      </c>
      <c r="F4171" s="407">
        <v>2309168.9900000016</v>
      </c>
      <c r="G4171" s="407">
        <v>2341937.7599999993</v>
      </c>
      <c r="H4171" s="407">
        <v>2185321.1700000013</v>
      </c>
      <c r="I4171" s="407">
        <v>2748268.6599999992</v>
      </c>
      <c r="J4171" s="407">
        <v>3006153.0699999961</v>
      </c>
      <c r="K4171" s="407">
        <v>3083096.9500000016</v>
      </c>
      <c r="L4171" s="407">
        <v>2902699.4699999974</v>
      </c>
      <c r="M4171" s="407">
        <v>2633260.9300000048</v>
      </c>
      <c r="N4171" s="407">
        <v>2935403.3999999925</v>
      </c>
      <c r="O4171" s="460">
        <v>2442969.1616666666</v>
      </c>
      <c r="P4171" s="395">
        <v>4.093695744402203E-2</v>
      </c>
    </row>
    <row r="4172" spans="2:16" ht="15" x14ac:dyDescent="0.25">
      <c r="B4172" s="379" t="s">
        <v>18</v>
      </c>
      <c r="C4172" s="407">
        <v>886876.15999999852</v>
      </c>
      <c r="D4172" s="407">
        <v>695765.00999999943</v>
      </c>
      <c r="E4172" s="407">
        <v>741226.1800000004</v>
      </c>
      <c r="F4172" s="407">
        <v>1470918.859999998</v>
      </c>
      <c r="G4172" s="407">
        <v>1465061.6000000045</v>
      </c>
      <c r="H4172" s="407">
        <v>1360872.3300000003</v>
      </c>
      <c r="I4172" s="407">
        <v>1398612.7300000016</v>
      </c>
      <c r="J4172" s="407">
        <v>1665352.6899999974</v>
      </c>
      <c r="K4172" s="407">
        <v>1692333.79</v>
      </c>
      <c r="L4172" s="407">
        <v>1766962.4299999985</v>
      </c>
      <c r="M4172" s="407">
        <v>1409579.5400000005</v>
      </c>
      <c r="N4172" s="407">
        <v>1596358.5899999999</v>
      </c>
      <c r="O4172" s="460">
        <v>1345826.6591666667</v>
      </c>
      <c r="P4172" s="395">
        <v>2.2552085199368365E-2</v>
      </c>
    </row>
    <row r="4173" spans="2:16" ht="15" x14ac:dyDescent="0.25">
      <c r="B4173" s="379" t="s">
        <v>21</v>
      </c>
      <c r="C4173" s="407">
        <v>302318.80000000051</v>
      </c>
      <c r="D4173" s="407">
        <v>274081.17000000016</v>
      </c>
      <c r="E4173" s="407">
        <v>337050.18999999994</v>
      </c>
      <c r="F4173" s="407">
        <v>360707.33000000019</v>
      </c>
      <c r="G4173" s="407">
        <v>437664.86999999936</v>
      </c>
      <c r="H4173" s="407">
        <v>366731.11999999918</v>
      </c>
      <c r="I4173" s="407">
        <v>458120.49000000028</v>
      </c>
      <c r="J4173" s="407">
        <v>569706.54000000015</v>
      </c>
      <c r="K4173" s="407">
        <v>737946.729999998</v>
      </c>
      <c r="L4173" s="407">
        <v>595823.08000000042</v>
      </c>
      <c r="M4173" s="407">
        <v>488960.44</v>
      </c>
      <c r="N4173" s="407">
        <v>561362.86999999988</v>
      </c>
      <c r="O4173" s="460">
        <v>457539.46916666656</v>
      </c>
      <c r="P4173" s="395">
        <v>7.667011959110407E-3</v>
      </c>
    </row>
    <row r="4174" spans="2:16" ht="15" x14ac:dyDescent="0.25">
      <c r="B4174" s="379" t="s">
        <v>20</v>
      </c>
      <c r="C4174" s="407">
        <v>240651.07000000039</v>
      </c>
      <c r="D4174" s="407">
        <v>282500.64999999967</v>
      </c>
      <c r="E4174" s="407">
        <v>308249.19999999966</v>
      </c>
      <c r="F4174" s="407">
        <v>324124.38000000006</v>
      </c>
      <c r="G4174" s="407">
        <v>295116.97000000032</v>
      </c>
      <c r="H4174" s="407">
        <v>492399.00999999978</v>
      </c>
      <c r="I4174" s="407">
        <v>325234.32999999984</v>
      </c>
      <c r="J4174" s="407">
        <v>438865.23000000109</v>
      </c>
      <c r="K4174" s="407">
        <v>478713.48</v>
      </c>
      <c r="L4174" s="407">
        <v>429269.4300000004</v>
      </c>
      <c r="M4174" s="407">
        <v>341389.92000000045</v>
      </c>
      <c r="N4174" s="407">
        <v>438475.89000000065</v>
      </c>
      <c r="O4174" s="460">
        <v>366249.13000000018</v>
      </c>
      <c r="P4174" s="395">
        <v>6.1372551418092157E-3</v>
      </c>
    </row>
    <row r="4175" spans="2:16" ht="15" x14ac:dyDescent="0.25">
      <c r="B4175" s="379" t="s">
        <v>17</v>
      </c>
      <c r="C4175" s="407">
        <v>114172.69000000025</v>
      </c>
      <c r="D4175" s="407">
        <v>207656.24000000046</v>
      </c>
      <c r="E4175" s="407">
        <v>223893.23000000068</v>
      </c>
      <c r="F4175" s="407">
        <v>309665.41999999929</v>
      </c>
      <c r="G4175" s="407">
        <v>284681.9699999991</v>
      </c>
      <c r="H4175" s="407">
        <v>312179.02999999962</v>
      </c>
      <c r="I4175" s="407">
        <v>311672.03999999887</v>
      </c>
      <c r="J4175" s="407">
        <v>345963.98000000039</v>
      </c>
      <c r="K4175" s="407">
        <v>488243.29999999906</v>
      </c>
      <c r="L4175" s="407">
        <v>448270.6600000012</v>
      </c>
      <c r="M4175" s="407">
        <v>295912.30999999854</v>
      </c>
      <c r="N4175" s="407">
        <v>295592.25999999983</v>
      </c>
      <c r="O4175" s="460">
        <v>303158.59416666639</v>
      </c>
      <c r="P4175" s="395">
        <v>5.0800438511158395E-3</v>
      </c>
    </row>
    <row r="4176" spans="2:16" ht="15" x14ac:dyDescent="0.25">
      <c r="B4176" s="379" t="s">
        <v>22</v>
      </c>
      <c r="C4176" s="407">
        <v>38617.099999999984</v>
      </c>
      <c r="D4176" s="407">
        <v>112390.49</v>
      </c>
      <c r="E4176" s="407">
        <v>130555.97999999997</v>
      </c>
      <c r="F4176" s="407">
        <v>55670.270000000026</v>
      </c>
      <c r="G4176" s="407">
        <v>48471.43</v>
      </c>
      <c r="H4176" s="407">
        <v>37270.910000000003</v>
      </c>
      <c r="I4176" s="407">
        <v>84496.01999999996</v>
      </c>
      <c r="J4176" s="407">
        <v>119073.57000000004</v>
      </c>
      <c r="K4176" s="407">
        <v>206277.94000000009</v>
      </c>
      <c r="L4176" s="407">
        <v>102234.56999999998</v>
      </c>
      <c r="M4176" s="407">
        <v>89077.549999999988</v>
      </c>
      <c r="N4176" s="407">
        <v>74744.369999999981</v>
      </c>
      <c r="O4176" s="460">
        <v>91573.349999999977</v>
      </c>
      <c r="P4176" s="395">
        <v>1.5344992441079506E-3</v>
      </c>
    </row>
    <row r="4177" spans="2:16" ht="15" x14ac:dyDescent="0.25">
      <c r="B4177" s="379" t="s">
        <v>23</v>
      </c>
      <c r="C4177" s="407">
        <v>50944.960000000043</v>
      </c>
      <c r="D4177" s="407">
        <v>40055.799999999959</v>
      </c>
      <c r="E4177" s="407">
        <v>41735.24</v>
      </c>
      <c r="F4177" s="407">
        <v>71686.309999999925</v>
      </c>
      <c r="G4177" s="407">
        <v>61626.950000000019</v>
      </c>
      <c r="H4177" s="407">
        <v>46396.220000000067</v>
      </c>
      <c r="I4177" s="407">
        <v>68006.179999999906</v>
      </c>
      <c r="J4177" s="407">
        <v>70745.609999999957</v>
      </c>
      <c r="K4177" s="407">
        <v>70211.070000000051</v>
      </c>
      <c r="L4177" s="407">
        <v>77216.009999999951</v>
      </c>
      <c r="M4177" s="407">
        <v>83827.719999999958</v>
      </c>
      <c r="N4177" s="407">
        <v>90710.950000000084</v>
      </c>
      <c r="O4177" s="460">
        <v>64430.251666666656</v>
      </c>
      <c r="P4177" s="395">
        <v>1.0796609764760711E-3</v>
      </c>
    </row>
    <row r="4178" spans="2:16" ht="15" x14ac:dyDescent="0.25">
      <c r="B4178" s="379" t="s">
        <v>16</v>
      </c>
      <c r="C4178" s="407">
        <v>23590.48</v>
      </c>
      <c r="D4178" s="407">
        <v>20585.500000000007</v>
      </c>
      <c r="E4178" s="407">
        <v>24425.729999999996</v>
      </c>
      <c r="F4178" s="407">
        <v>23367.190000000002</v>
      </c>
      <c r="G4178" s="407">
        <v>29623.259999999991</v>
      </c>
      <c r="H4178" s="407">
        <v>31311.189999999995</v>
      </c>
      <c r="I4178" s="407">
        <v>24972.55</v>
      </c>
      <c r="J4178" s="407">
        <v>37008.870000000003</v>
      </c>
      <c r="K4178" s="407">
        <v>38154.67</v>
      </c>
      <c r="L4178" s="407">
        <v>27913.230000000007</v>
      </c>
      <c r="M4178" s="407">
        <v>35026.349999999991</v>
      </c>
      <c r="N4178" s="407">
        <v>36527.049999999981</v>
      </c>
      <c r="O4178" s="460">
        <v>29375.505833333329</v>
      </c>
      <c r="P4178" s="395">
        <v>4.9224683269246674E-4</v>
      </c>
    </row>
    <row r="4179" spans="2:16" ht="15" x14ac:dyDescent="0.25">
      <c r="B4179" s="379" t="s">
        <v>351</v>
      </c>
      <c r="C4179" s="407"/>
      <c r="D4179" s="407"/>
      <c r="E4179" s="407"/>
      <c r="F4179" s="407"/>
      <c r="G4179" s="407"/>
      <c r="H4179" s="407"/>
      <c r="I4179" s="407"/>
      <c r="J4179" s="407"/>
      <c r="K4179" s="407"/>
      <c r="L4179" s="407"/>
      <c r="M4179" s="407"/>
      <c r="N4179" s="407"/>
      <c r="O4179" s="460"/>
      <c r="P4179" s="395"/>
    </row>
    <row r="4180" spans="2:16" ht="15" x14ac:dyDescent="0.25">
      <c r="B4180" s="379" t="s">
        <v>19</v>
      </c>
      <c r="C4180" s="407"/>
      <c r="D4180" s="407"/>
      <c r="E4180" s="407"/>
      <c r="F4180" s="407"/>
      <c r="G4180" s="407"/>
      <c r="H4180" s="407"/>
      <c r="I4180" s="407"/>
      <c r="J4180" s="407"/>
      <c r="K4180" s="407"/>
      <c r="L4180" s="407"/>
      <c r="M4180" s="407"/>
      <c r="N4180" s="407"/>
      <c r="O4180" s="460"/>
      <c r="P4180" s="395"/>
    </row>
    <row r="4181" spans="2:16" ht="15" x14ac:dyDescent="0.25">
      <c r="B4181" s="379" t="s">
        <v>25</v>
      </c>
      <c r="C4181" s="407"/>
      <c r="D4181" s="407"/>
      <c r="E4181" s="407"/>
      <c r="F4181" s="407"/>
      <c r="G4181" s="407"/>
      <c r="H4181" s="407"/>
      <c r="I4181" s="407"/>
      <c r="J4181" s="407"/>
      <c r="K4181" s="407"/>
      <c r="L4181" s="407"/>
      <c r="M4181" s="407"/>
      <c r="N4181" s="407"/>
      <c r="O4181" s="460"/>
      <c r="P4181" s="395"/>
    </row>
    <row r="4182" spans="2:16" ht="15" x14ac:dyDescent="0.25">
      <c r="B4182" s="379" t="s">
        <v>26</v>
      </c>
      <c r="C4182" s="407"/>
      <c r="D4182" s="407"/>
      <c r="E4182" s="407"/>
      <c r="F4182" s="407"/>
      <c r="G4182" s="407"/>
      <c r="H4182" s="407"/>
      <c r="I4182" s="407"/>
      <c r="J4182" s="407"/>
      <c r="K4182" s="407"/>
      <c r="L4182" s="407"/>
      <c r="M4182" s="407"/>
      <c r="N4182" s="407"/>
      <c r="O4182" s="460"/>
      <c r="P4182" s="395"/>
    </row>
    <row r="4183" spans="2:16" ht="16.5" thickBot="1" x14ac:dyDescent="0.3">
      <c r="B4183" s="101" t="s">
        <v>0</v>
      </c>
      <c r="C4183" s="139">
        <v>54796368.759999871</v>
      </c>
      <c r="D4183" s="139">
        <v>54916852.559999906</v>
      </c>
      <c r="E4183" s="139">
        <v>63651285.839999959</v>
      </c>
      <c r="F4183" s="139">
        <v>50790244.720000125</v>
      </c>
      <c r="G4183" s="139">
        <v>48213422.539999984</v>
      </c>
      <c r="H4183" s="139">
        <v>53793336.229999892</v>
      </c>
      <c r="I4183" s="139">
        <v>57406615.74999994</v>
      </c>
      <c r="J4183" s="139">
        <v>79359616.650000006</v>
      </c>
      <c r="K4183" s="139">
        <v>74085647.440000042</v>
      </c>
      <c r="L4183" s="139">
        <v>61195521.180000156</v>
      </c>
      <c r="M4183" s="139">
        <v>54826917.329999961</v>
      </c>
      <c r="N4183" s="139">
        <v>63080652.789999925</v>
      </c>
      <c r="O4183" s="139">
        <v>59676373.482499987</v>
      </c>
      <c r="P4183" s="288">
        <v>1</v>
      </c>
    </row>
    <row r="4184" spans="2:16" ht="15" x14ac:dyDescent="0.2">
      <c r="B4184" s="38"/>
      <c r="C4184" s="11">
        <v>54796368.759999871</v>
      </c>
      <c r="D4184" s="11">
        <v>54916852.559999913</v>
      </c>
      <c r="E4184" s="11">
        <v>63651285.839999959</v>
      </c>
      <c r="F4184" s="49"/>
      <c r="G4184" s="49"/>
      <c r="H4184" s="49"/>
      <c r="I4184" s="49"/>
      <c r="J4184" s="49"/>
      <c r="K4184" s="49"/>
      <c r="L4184" s="49"/>
      <c r="M4184" s="49"/>
      <c r="N4184" s="49"/>
      <c r="O4184" s="49"/>
    </row>
    <row r="4185" spans="2:16" ht="15" x14ac:dyDescent="0.2">
      <c r="B4185" s="38"/>
      <c r="C4185" s="49"/>
      <c r="D4185" s="49"/>
      <c r="E4185" s="49"/>
      <c r="F4185" s="49"/>
      <c r="G4185" s="49"/>
      <c r="H4185" s="49"/>
      <c r="I4185" s="49"/>
      <c r="J4185" s="49"/>
      <c r="K4185" s="49"/>
      <c r="L4185" s="49"/>
      <c r="M4185" s="49"/>
      <c r="N4185" s="49"/>
      <c r="O4185" s="49"/>
    </row>
    <row r="4186" spans="2:16" ht="18" x14ac:dyDescent="0.25">
      <c r="B4186" s="332" t="s">
        <v>471</v>
      </c>
      <c r="C4186" s="151"/>
      <c r="D4186" s="151"/>
      <c r="E4186" s="151"/>
      <c r="F4186" s="151"/>
      <c r="G4186" s="49"/>
      <c r="H4186" s="49"/>
      <c r="I4186" s="49"/>
      <c r="J4186" s="49"/>
      <c r="K4186" s="49"/>
      <c r="L4186" s="49"/>
      <c r="M4186" s="49"/>
      <c r="N4186" s="49"/>
      <c r="O4186" s="49"/>
    </row>
    <row r="4187" spans="2:16" ht="15" x14ac:dyDescent="0.2">
      <c r="B4187" s="38"/>
    </row>
    <row r="4188" spans="2:16" ht="15" x14ac:dyDescent="0.2">
      <c r="B4188" s="38" t="s">
        <v>418</v>
      </c>
      <c r="C4188" s="11">
        <v>2</v>
      </c>
      <c r="D4188" s="11">
        <v>3</v>
      </c>
      <c r="E4188" s="11">
        <v>4</v>
      </c>
      <c r="F4188" s="11">
        <v>5</v>
      </c>
      <c r="G4188" s="11">
        <v>6</v>
      </c>
      <c r="H4188" s="11">
        <v>7</v>
      </c>
      <c r="I4188" s="11">
        <v>8</v>
      </c>
      <c r="J4188" s="11">
        <v>9</v>
      </c>
      <c r="K4188" s="11">
        <v>10</v>
      </c>
      <c r="L4188" s="11">
        <v>11</v>
      </c>
      <c r="M4188" s="11">
        <v>12</v>
      </c>
      <c r="N4188" s="11">
        <v>13</v>
      </c>
      <c r="O4188" s="11">
        <v>14</v>
      </c>
      <c r="P4188" s="9"/>
    </row>
    <row r="4189" spans="2:16" ht="16.5" thickBot="1" x14ac:dyDescent="0.25">
      <c r="B4189" s="82" t="s">
        <v>14</v>
      </c>
      <c r="C4189" s="83" t="s">
        <v>339</v>
      </c>
      <c r="D4189" s="83" t="s">
        <v>340</v>
      </c>
      <c r="E4189" s="83" t="s">
        <v>341</v>
      </c>
      <c r="F4189" s="83" t="s">
        <v>342</v>
      </c>
      <c r="G4189" s="83" t="s">
        <v>343</v>
      </c>
      <c r="H4189" s="83" t="s">
        <v>344</v>
      </c>
      <c r="I4189" s="83" t="s">
        <v>345</v>
      </c>
      <c r="J4189" s="83" t="s">
        <v>346</v>
      </c>
      <c r="K4189" s="83" t="s">
        <v>347</v>
      </c>
      <c r="L4189" s="83" t="s">
        <v>348</v>
      </c>
      <c r="M4189" s="83" t="s">
        <v>349</v>
      </c>
      <c r="N4189" s="83" t="s">
        <v>350</v>
      </c>
      <c r="O4189" s="82" t="s">
        <v>1</v>
      </c>
    </row>
    <row r="4190" spans="2:16" ht="15" x14ac:dyDescent="0.25">
      <c r="B4190" s="379" t="s">
        <v>354</v>
      </c>
      <c r="C4190" s="491">
        <v>294.16068904996769</v>
      </c>
      <c r="D4190" s="491">
        <v>325.76646676033965</v>
      </c>
      <c r="E4190" s="491">
        <v>476.94389473151523</v>
      </c>
      <c r="F4190" s="491">
        <v>345.40952762979435</v>
      </c>
      <c r="G4190" s="491">
        <v>272.80170729770651</v>
      </c>
      <c r="H4190" s="491">
        <v>312.66854099259194</v>
      </c>
      <c r="I4190" s="491">
        <v>321.51478385104588</v>
      </c>
      <c r="J4190" s="491">
        <v>444.28498278382887</v>
      </c>
      <c r="K4190" s="491">
        <v>348.69682762827233</v>
      </c>
      <c r="L4190" s="491">
        <v>257.06272181534467</v>
      </c>
      <c r="M4190" s="491">
        <v>244.48780445424995</v>
      </c>
      <c r="N4190" s="491">
        <v>253.86372630536883</v>
      </c>
      <c r="O4190" s="492">
        <v>318.2346118312704</v>
      </c>
    </row>
    <row r="4191" spans="2:16" ht="15" x14ac:dyDescent="0.25">
      <c r="B4191" s="379" t="s">
        <v>22</v>
      </c>
      <c r="C4191" s="491">
        <v>213.35414364640889</v>
      </c>
      <c r="D4191" s="491">
        <v>424.11505660377361</v>
      </c>
      <c r="E4191" s="491">
        <v>448.645979381443</v>
      </c>
      <c r="F4191" s="491">
        <v>253.04668181818187</v>
      </c>
      <c r="G4191" s="491">
        <v>183.60390151515151</v>
      </c>
      <c r="H4191" s="491">
        <v>145.02299610894937</v>
      </c>
      <c r="I4191" s="491">
        <v>280.71767441860453</v>
      </c>
      <c r="J4191" s="491">
        <v>329.84368421052642</v>
      </c>
      <c r="K4191" s="491">
        <v>450.38851528384288</v>
      </c>
      <c r="L4191" s="491">
        <v>247.54133171912821</v>
      </c>
      <c r="M4191" s="491">
        <v>232.57845953002604</v>
      </c>
      <c r="N4191" s="491">
        <v>209.36798319327721</v>
      </c>
      <c r="O4191" s="492">
        <v>292.95659824046913</v>
      </c>
    </row>
    <row r="4192" spans="2:16" ht="15" x14ac:dyDescent="0.25">
      <c r="B4192" s="379" t="s">
        <v>24</v>
      </c>
      <c r="C4192" s="491">
        <v>191.20247590631806</v>
      </c>
      <c r="D4192" s="491">
        <v>193.74686807351947</v>
      </c>
      <c r="E4192" s="491">
        <v>319.44187155776092</v>
      </c>
      <c r="F4192" s="491">
        <v>262.9695097580535</v>
      </c>
      <c r="G4192" s="491">
        <v>218.03072942779417</v>
      </c>
      <c r="H4192" s="491">
        <v>235.51884402434186</v>
      </c>
      <c r="I4192" s="491">
        <v>222.60670397807721</v>
      </c>
      <c r="J4192" s="491">
        <v>269.63002895362933</v>
      </c>
      <c r="K4192" s="491">
        <v>291.94263090173371</v>
      </c>
      <c r="L4192" s="491">
        <v>213.77746441315963</v>
      </c>
      <c r="M4192" s="491">
        <v>203.27065749204522</v>
      </c>
      <c r="N4192" s="491">
        <v>187.15150760822729</v>
      </c>
      <c r="O4192" s="492">
        <v>231.18957275805408</v>
      </c>
    </row>
    <row r="4193" spans="2:15" ht="15" x14ac:dyDescent="0.25">
      <c r="B4193" s="379" t="s">
        <v>20</v>
      </c>
      <c r="C4193" s="491">
        <v>152.0221541377135</v>
      </c>
      <c r="D4193" s="491">
        <v>161.06080387685259</v>
      </c>
      <c r="E4193" s="491">
        <v>207.7150943396226</v>
      </c>
      <c r="F4193" s="491">
        <v>191.22382300884979</v>
      </c>
      <c r="G4193" s="491">
        <v>139.79960682141183</v>
      </c>
      <c r="H4193" s="491">
        <v>223.51294144348574</v>
      </c>
      <c r="I4193" s="491">
        <v>175.23401400862022</v>
      </c>
      <c r="J4193" s="491">
        <v>237.35274743104418</v>
      </c>
      <c r="K4193" s="491">
        <v>242.26390688259136</v>
      </c>
      <c r="L4193" s="491">
        <v>194.15170963365011</v>
      </c>
      <c r="M4193" s="491">
        <v>161.49002838221375</v>
      </c>
      <c r="N4193" s="491">
        <v>184.15619067618695</v>
      </c>
      <c r="O4193" s="492">
        <v>189.30049360382486</v>
      </c>
    </row>
    <row r="4194" spans="2:15" ht="15" x14ac:dyDescent="0.25">
      <c r="B4194" s="379" t="s">
        <v>353</v>
      </c>
      <c r="C4194" s="491">
        <v>80.752902897588939</v>
      </c>
      <c r="D4194" s="491">
        <v>79.660867416166013</v>
      </c>
      <c r="E4194" s="491">
        <v>91.334756765463865</v>
      </c>
      <c r="F4194" s="491">
        <v>118.96187677090307</v>
      </c>
      <c r="G4194" s="491">
        <v>105.42146117488176</v>
      </c>
      <c r="H4194" s="491">
        <v>98.553313339947422</v>
      </c>
      <c r="I4194" s="491">
        <v>109.71570362090296</v>
      </c>
      <c r="J4194" s="491">
        <v>110.19218760309371</v>
      </c>
      <c r="K4194" s="491">
        <v>112.61631844248829</v>
      </c>
      <c r="L4194" s="491">
        <v>113.249559907924</v>
      </c>
      <c r="M4194" s="491">
        <v>95.080734067521178</v>
      </c>
      <c r="N4194" s="491">
        <v>96.126122408880931</v>
      </c>
      <c r="O4194" s="492">
        <v>101.35574857814576</v>
      </c>
    </row>
    <row r="4195" spans="2:15" ht="15" x14ac:dyDescent="0.25">
      <c r="B4195" s="44" t="s">
        <v>352</v>
      </c>
      <c r="C4195" s="290">
        <v>70.319919326899424</v>
      </c>
      <c r="D4195" s="290">
        <v>75.143239328131585</v>
      </c>
      <c r="E4195" s="290">
        <v>88.913309557075337</v>
      </c>
      <c r="F4195" s="290">
        <v>107.49165496489491</v>
      </c>
      <c r="G4195" s="290">
        <v>85.6037741744112</v>
      </c>
      <c r="H4195" s="290">
        <v>79.333288590604013</v>
      </c>
      <c r="I4195" s="290">
        <v>74.557858846587536</v>
      </c>
      <c r="J4195" s="290">
        <v>87.061127360553883</v>
      </c>
      <c r="K4195" s="290">
        <v>98.129462564799823</v>
      </c>
      <c r="L4195" s="290">
        <v>90.623424191086372</v>
      </c>
      <c r="M4195" s="290">
        <v>71.100520696894094</v>
      </c>
      <c r="N4195" s="290">
        <v>71.67877579684928</v>
      </c>
      <c r="O4195" s="291">
        <v>83.333848877605504</v>
      </c>
    </row>
    <row r="4196" spans="2:15" ht="15" x14ac:dyDescent="0.25">
      <c r="B4196" s="44" t="s">
        <v>21</v>
      </c>
      <c r="C4196" s="290">
        <v>65.183009918068052</v>
      </c>
      <c r="D4196" s="290">
        <v>65.648184431137778</v>
      </c>
      <c r="E4196" s="290">
        <v>85.178213292898846</v>
      </c>
      <c r="F4196" s="290">
        <v>92.111167007150172</v>
      </c>
      <c r="G4196" s="290">
        <v>80.794696326379835</v>
      </c>
      <c r="H4196" s="290">
        <v>82.430011238480304</v>
      </c>
      <c r="I4196" s="290">
        <v>98.393576030928074</v>
      </c>
      <c r="J4196" s="290">
        <v>110.13078291126958</v>
      </c>
      <c r="K4196" s="290">
        <v>117.90169835436933</v>
      </c>
      <c r="L4196" s="290">
        <v>107.52988269265484</v>
      </c>
      <c r="M4196" s="290">
        <v>89.454892060007126</v>
      </c>
      <c r="N4196" s="290">
        <v>100.17181834403986</v>
      </c>
      <c r="O4196" s="291">
        <v>92.664657642908892</v>
      </c>
    </row>
    <row r="4197" spans="2:15" ht="15" x14ac:dyDescent="0.25">
      <c r="B4197" s="44" t="s">
        <v>16</v>
      </c>
      <c r="C4197" s="290">
        <v>63.245254691689006</v>
      </c>
      <c r="D4197" s="290">
        <v>66.83603896103898</v>
      </c>
      <c r="E4197" s="290">
        <v>75.621455108359186</v>
      </c>
      <c r="F4197" s="290">
        <v>60.693999999999988</v>
      </c>
      <c r="G4197" s="290">
        <v>64.398391304347797</v>
      </c>
      <c r="H4197" s="290">
        <v>85.084755434782593</v>
      </c>
      <c r="I4197" s="290">
        <v>72.384202898550669</v>
      </c>
      <c r="J4197" s="290">
        <v>104.84099150141638</v>
      </c>
      <c r="K4197" s="290">
        <v>91.938963855421676</v>
      </c>
      <c r="L4197" s="290">
        <v>73.071282722513146</v>
      </c>
      <c r="M4197" s="290">
        <v>79.424829931972681</v>
      </c>
      <c r="N4197" s="290">
        <v>77.224207188160605</v>
      </c>
      <c r="O4197" s="291">
        <v>76.201052745352328</v>
      </c>
    </row>
    <row r="4198" spans="2:15" ht="15" x14ac:dyDescent="0.25">
      <c r="B4198" s="44" t="s">
        <v>18</v>
      </c>
      <c r="C4198" s="290">
        <v>60.661844049247655</v>
      </c>
      <c r="D4198" s="290">
        <v>50.509256624319299</v>
      </c>
      <c r="E4198" s="290">
        <v>61.207777043765574</v>
      </c>
      <c r="F4198" s="290">
        <v>99.319301823092331</v>
      </c>
      <c r="G4198" s="290">
        <v>84.764036102754318</v>
      </c>
      <c r="H4198" s="290">
        <v>76.673183277931301</v>
      </c>
      <c r="I4198" s="290">
        <v>76.011561413043609</v>
      </c>
      <c r="J4198" s="290">
        <v>87.22777550806623</v>
      </c>
      <c r="K4198" s="290">
        <v>83.766459931693205</v>
      </c>
      <c r="L4198" s="290">
        <v>84.374101327475998</v>
      </c>
      <c r="M4198" s="290">
        <v>73.171695390365386</v>
      </c>
      <c r="N4198" s="290">
        <v>72.996414559422121</v>
      </c>
      <c r="O4198" s="291">
        <v>76.861191854101065</v>
      </c>
    </row>
    <row r="4199" spans="2:15" ht="15" x14ac:dyDescent="0.25">
      <c r="B4199" s="379" t="s">
        <v>17</v>
      </c>
      <c r="C4199" s="491">
        <v>57.229418546366055</v>
      </c>
      <c r="D4199" s="491">
        <v>79.592272901495051</v>
      </c>
      <c r="E4199" s="491">
        <v>85.13050570342196</v>
      </c>
      <c r="F4199" s="491">
        <v>106.41423367697591</v>
      </c>
      <c r="G4199" s="491">
        <v>80.305210155147776</v>
      </c>
      <c r="H4199" s="491">
        <v>91.440840656121821</v>
      </c>
      <c r="I4199" s="491">
        <v>87.893976311336345</v>
      </c>
      <c r="J4199" s="491">
        <v>101.90397054491935</v>
      </c>
      <c r="K4199" s="491">
        <v>129.33597350993338</v>
      </c>
      <c r="L4199" s="491">
        <v>109.62843237955509</v>
      </c>
      <c r="M4199" s="491">
        <v>71.562831922611636</v>
      </c>
      <c r="N4199" s="491">
        <v>84.624179788147501</v>
      </c>
      <c r="O4199" s="492">
        <v>92.014951689599243</v>
      </c>
    </row>
    <row r="4200" spans="2:15" ht="15" x14ac:dyDescent="0.25">
      <c r="B4200" s="379" t="s">
        <v>23</v>
      </c>
      <c r="C4200" s="491">
        <v>53.513613445378247</v>
      </c>
      <c r="D4200" s="491">
        <v>47.013849765258165</v>
      </c>
      <c r="E4200" s="491">
        <v>63.815351681957161</v>
      </c>
      <c r="F4200" s="491">
        <v>101.82714488636343</v>
      </c>
      <c r="G4200" s="491">
        <v>76.555217391304424</v>
      </c>
      <c r="H4200" s="491">
        <v>58.507213114754215</v>
      </c>
      <c r="I4200" s="491">
        <v>81.640072028811403</v>
      </c>
      <c r="J4200" s="491">
        <v>92.236779661016925</v>
      </c>
      <c r="K4200" s="491">
        <v>91.064941634241251</v>
      </c>
      <c r="L4200" s="491">
        <v>86.857154105736711</v>
      </c>
      <c r="M4200" s="491">
        <v>85.017971602434017</v>
      </c>
      <c r="N4200" s="491">
        <v>75.029735318444992</v>
      </c>
      <c r="O4200" s="492">
        <v>75.688988742045993</v>
      </c>
    </row>
    <row r="4201" spans="2:15" ht="15" x14ac:dyDescent="0.25">
      <c r="B4201" s="379" t="s">
        <v>351</v>
      </c>
      <c r="C4201" s="491" t="s">
        <v>3</v>
      </c>
      <c r="D4201" s="491" t="s">
        <v>3</v>
      </c>
      <c r="E4201" s="491" t="s">
        <v>3</v>
      </c>
      <c r="F4201" s="491" t="s">
        <v>3</v>
      </c>
      <c r="G4201" s="491" t="s">
        <v>3</v>
      </c>
      <c r="H4201" s="491" t="s">
        <v>3</v>
      </c>
      <c r="I4201" s="491" t="s">
        <v>3</v>
      </c>
      <c r="J4201" s="491" t="s">
        <v>3</v>
      </c>
      <c r="K4201" s="491" t="s">
        <v>3</v>
      </c>
      <c r="L4201" s="491" t="s">
        <v>3</v>
      </c>
      <c r="M4201" s="491" t="s">
        <v>3</v>
      </c>
      <c r="N4201" s="491" t="s">
        <v>3</v>
      </c>
      <c r="O4201" s="492"/>
    </row>
    <row r="4202" spans="2:15" ht="15" x14ac:dyDescent="0.25">
      <c r="B4202" s="379" t="s">
        <v>19</v>
      </c>
      <c r="C4202" s="491" t="s">
        <v>3</v>
      </c>
      <c r="D4202" s="491" t="s">
        <v>3</v>
      </c>
      <c r="E4202" s="491" t="s">
        <v>3</v>
      </c>
      <c r="F4202" s="491" t="s">
        <v>3</v>
      </c>
      <c r="G4202" s="491" t="s">
        <v>3</v>
      </c>
      <c r="H4202" s="491" t="s">
        <v>3</v>
      </c>
      <c r="I4202" s="491" t="s">
        <v>3</v>
      </c>
      <c r="J4202" s="491" t="s">
        <v>3</v>
      </c>
      <c r="K4202" s="491" t="s">
        <v>3</v>
      </c>
      <c r="L4202" s="491" t="s">
        <v>3</v>
      </c>
      <c r="M4202" s="491" t="s">
        <v>3</v>
      </c>
      <c r="N4202" s="491" t="s">
        <v>3</v>
      </c>
      <c r="O4202" s="492"/>
    </row>
    <row r="4203" spans="2:15" ht="15" x14ac:dyDescent="0.25">
      <c r="B4203" s="379" t="s">
        <v>25</v>
      </c>
      <c r="C4203" s="491" t="s">
        <v>3</v>
      </c>
      <c r="D4203" s="491" t="s">
        <v>3</v>
      </c>
      <c r="E4203" s="491" t="s">
        <v>3</v>
      </c>
      <c r="F4203" s="491" t="s">
        <v>3</v>
      </c>
      <c r="G4203" s="491" t="s">
        <v>3</v>
      </c>
      <c r="H4203" s="491" t="s">
        <v>3</v>
      </c>
      <c r="I4203" s="491" t="s">
        <v>3</v>
      </c>
      <c r="J4203" s="491" t="s">
        <v>3</v>
      </c>
      <c r="K4203" s="491" t="s">
        <v>3</v>
      </c>
      <c r="L4203" s="491" t="s">
        <v>3</v>
      </c>
      <c r="M4203" s="491" t="s">
        <v>3</v>
      </c>
      <c r="N4203" s="491" t="s">
        <v>3</v>
      </c>
      <c r="O4203" s="492"/>
    </row>
    <row r="4204" spans="2:15" ht="15" x14ac:dyDescent="0.25">
      <c r="B4204" s="379" t="s">
        <v>26</v>
      </c>
      <c r="C4204" s="491" t="s">
        <v>3</v>
      </c>
      <c r="D4204" s="491" t="s">
        <v>3</v>
      </c>
      <c r="E4204" s="491" t="s">
        <v>3</v>
      </c>
      <c r="F4204" s="491" t="s">
        <v>3</v>
      </c>
      <c r="G4204" s="491" t="s">
        <v>3</v>
      </c>
      <c r="H4204" s="491" t="s">
        <v>3</v>
      </c>
      <c r="I4204" s="491" t="s">
        <v>3</v>
      </c>
      <c r="J4204" s="491" t="s">
        <v>3</v>
      </c>
      <c r="K4204" s="491" t="s">
        <v>3</v>
      </c>
      <c r="L4204" s="491" t="s">
        <v>3</v>
      </c>
      <c r="M4204" s="491" t="s">
        <v>3</v>
      </c>
      <c r="N4204" s="491" t="s">
        <v>3</v>
      </c>
      <c r="O4204" s="492"/>
    </row>
    <row r="4205" spans="2:15" ht="16.5" thickBot="1" x14ac:dyDescent="0.3">
      <c r="B4205" s="292" t="s">
        <v>1</v>
      </c>
      <c r="C4205" s="293">
        <v>206.47176936931413</v>
      </c>
      <c r="D4205" s="293">
        <v>220.78191735882697</v>
      </c>
      <c r="E4205" s="293">
        <v>304.43653279382448</v>
      </c>
      <c r="F4205" s="293">
        <v>235.61233732435949</v>
      </c>
      <c r="G4205" s="293">
        <v>190.78708446111764</v>
      </c>
      <c r="H4205" s="293">
        <v>209.37776829363219</v>
      </c>
      <c r="I4205" s="293">
        <v>211.46656063859939</v>
      </c>
      <c r="J4205" s="293">
        <v>280.80568071645382</v>
      </c>
      <c r="K4205" s="293">
        <v>243.43692888030205</v>
      </c>
      <c r="L4205" s="293">
        <v>190.85489032837583</v>
      </c>
      <c r="M4205" s="293">
        <v>176.52733004707196</v>
      </c>
      <c r="N4205" s="293">
        <v>180.40620372992029</v>
      </c>
      <c r="O4205" s="293">
        <v>217.81652605388874</v>
      </c>
    </row>
    <row r="4206" spans="2:15" ht="15" x14ac:dyDescent="0.2">
      <c r="B4206" s="38"/>
      <c r="C4206" s="49"/>
      <c r="D4206" s="49"/>
      <c r="E4206" s="49"/>
      <c r="F4206" s="49"/>
      <c r="G4206" s="49"/>
      <c r="H4206" s="49"/>
      <c r="I4206" s="49"/>
      <c r="J4206" s="49"/>
      <c r="K4206" s="49"/>
      <c r="L4206" s="49"/>
      <c r="M4206" s="49"/>
      <c r="N4206" s="49"/>
      <c r="O4206" s="49"/>
    </row>
    <row r="4207" spans="2:15" ht="15" x14ac:dyDescent="0.2">
      <c r="B4207" s="38"/>
      <c r="C4207" s="49"/>
      <c r="D4207" s="49"/>
      <c r="E4207" s="49"/>
      <c r="F4207" s="49"/>
      <c r="G4207" s="49"/>
      <c r="H4207" s="49"/>
      <c r="I4207" s="49"/>
      <c r="J4207" s="49"/>
      <c r="K4207" s="49"/>
      <c r="L4207" s="49"/>
      <c r="M4207" s="49"/>
      <c r="N4207" s="49"/>
      <c r="O4207" s="49"/>
    </row>
    <row r="4208" spans="2:15" ht="18" x14ac:dyDescent="0.25">
      <c r="B4208" s="332" t="s">
        <v>472</v>
      </c>
      <c r="C4208" s="151"/>
      <c r="D4208" s="151"/>
      <c r="E4208" s="151"/>
      <c r="F4208" s="151"/>
      <c r="G4208" s="151"/>
      <c r="H4208" s="49"/>
      <c r="I4208" s="49"/>
      <c r="J4208" s="49"/>
      <c r="K4208" s="49"/>
      <c r="L4208" s="49"/>
      <c r="M4208" s="49"/>
      <c r="N4208" s="49"/>
      <c r="O4208" s="49"/>
    </row>
    <row r="4209" spans="2:15" ht="15" x14ac:dyDescent="0.2">
      <c r="B4209" s="38"/>
      <c r="C4209" s="11">
        <v>14</v>
      </c>
      <c r="D4209" s="49"/>
      <c r="E4209" s="49"/>
      <c r="F4209" s="49"/>
      <c r="G4209" s="49"/>
      <c r="H4209" s="49"/>
      <c r="I4209" s="49"/>
      <c r="J4209" s="49"/>
      <c r="K4209" s="49"/>
      <c r="L4209" s="49"/>
      <c r="M4209" s="49"/>
      <c r="N4209" s="49"/>
      <c r="O4209" s="49"/>
    </row>
    <row r="4210" spans="2:15" ht="81" customHeight="1" thickBot="1" x14ac:dyDescent="0.25">
      <c r="B4210" s="82" t="s">
        <v>14</v>
      </c>
      <c r="C4210" s="96" t="s">
        <v>313</v>
      </c>
      <c r="D4210" s="96" t="s">
        <v>312</v>
      </c>
      <c r="E4210" s="96" t="s">
        <v>311</v>
      </c>
      <c r="F4210" s="49"/>
      <c r="G4210" s="49"/>
      <c r="H4210" s="49"/>
      <c r="I4210" s="49"/>
      <c r="J4210" s="49"/>
      <c r="K4210" s="49"/>
      <c r="L4210" s="49"/>
      <c r="M4210" s="49"/>
      <c r="N4210" s="49"/>
      <c r="O4210" s="49"/>
    </row>
    <row r="4211" spans="2:15" ht="15" x14ac:dyDescent="0.2">
      <c r="B4211" s="379" t="s">
        <v>354</v>
      </c>
      <c r="C4211" s="409">
        <v>127813.83333333324</v>
      </c>
      <c r="D4211" s="407">
        <v>40674785.637499996</v>
      </c>
      <c r="E4211" s="407">
        <v>318.2346118312704</v>
      </c>
      <c r="F4211" s="49"/>
      <c r="G4211" s="49"/>
      <c r="H4211" s="49"/>
      <c r="I4211" s="49"/>
      <c r="J4211" s="49"/>
      <c r="K4211" s="49"/>
      <c r="L4211" s="49"/>
      <c r="M4211" s="49"/>
      <c r="N4211" s="49"/>
      <c r="O4211" s="49"/>
    </row>
    <row r="4212" spans="2:15" ht="15" x14ac:dyDescent="0.2">
      <c r="B4212" s="379" t="s">
        <v>24</v>
      </c>
      <c r="C4212" s="409">
        <v>41691.833333333328</v>
      </c>
      <c r="D4212" s="407">
        <v>9638717.1358333305</v>
      </c>
      <c r="E4212" s="407">
        <v>231.18957275805408</v>
      </c>
      <c r="F4212" s="49"/>
      <c r="G4212" s="49"/>
      <c r="H4212" s="49"/>
      <c r="I4212" s="49"/>
      <c r="J4212" s="49"/>
      <c r="K4212" s="49"/>
      <c r="L4212" s="49"/>
      <c r="M4212" s="49"/>
      <c r="N4212" s="49"/>
      <c r="O4212" s="49"/>
    </row>
    <row r="4213" spans="2:15" ht="15" x14ac:dyDescent="0.2">
      <c r="B4213" s="379" t="s">
        <v>352</v>
      </c>
      <c r="C4213" s="409">
        <v>51140.666666666635</v>
      </c>
      <c r="D4213" s="407">
        <v>4261748.5874999948</v>
      </c>
      <c r="E4213" s="407">
        <v>83.333848877605504</v>
      </c>
      <c r="F4213" s="49"/>
      <c r="G4213" s="49"/>
      <c r="H4213" s="49"/>
      <c r="I4213" s="49"/>
      <c r="J4213" s="49"/>
      <c r="K4213" s="49"/>
      <c r="L4213" s="49"/>
      <c r="M4213" s="49"/>
      <c r="N4213" s="49"/>
      <c r="O4213" s="49"/>
    </row>
    <row r="4214" spans="2:15" ht="15" x14ac:dyDescent="0.2">
      <c r="B4214" s="379" t="s">
        <v>353</v>
      </c>
      <c r="C4214" s="409">
        <v>24102.916666666675</v>
      </c>
      <c r="D4214" s="407">
        <v>2442969.1616666666</v>
      </c>
      <c r="E4214" s="407">
        <v>101.35574857814576</v>
      </c>
      <c r="F4214" s="49"/>
      <c r="G4214" s="49"/>
      <c r="H4214" s="49"/>
      <c r="I4214" s="49"/>
      <c r="J4214" s="49"/>
      <c r="K4214" s="49"/>
      <c r="L4214" s="49"/>
      <c r="M4214" s="49"/>
      <c r="N4214" s="49"/>
      <c r="O4214" s="49"/>
    </row>
    <row r="4215" spans="2:15" ht="15" x14ac:dyDescent="0.2">
      <c r="B4215" s="379" t="s">
        <v>18</v>
      </c>
      <c r="C4215" s="409">
        <v>17509.833333333325</v>
      </c>
      <c r="D4215" s="407">
        <v>1345826.6591666667</v>
      </c>
      <c r="E4215" s="407">
        <v>76.861191854101065</v>
      </c>
      <c r="F4215" s="49"/>
      <c r="G4215" s="49"/>
      <c r="H4215" s="49"/>
      <c r="I4215" s="49"/>
      <c r="J4215" s="49"/>
      <c r="K4215" s="49"/>
      <c r="L4215" s="49"/>
      <c r="M4215" s="49"/>
      <c r="N4215" s="49"/>
      <c r="O4215" s="49"/>
    </row>
    <row r="4216" spans="2:15" ht="15" x14ac:dyDescent="0.2">
      <c r="B4216" s="44" t="s">
        <v>21</v>
      </c>
      <c r="C4216" s="151">
        <v>4937.5833333333367</v>
      </c>
      <c r="D4216" s="299">
        <v>457539.46916666656</v>
      </c>
      <c r="E4216" s="299">
        <v>92.664657642908892</v>
      </c>
      <c r="F4216" s="49"/>
      <c r="G4216" s="49"/>
      <c r="H4216" s="49"/>
      <c r="I4216" s="49"/>
      <c r="J4216" s="49"/>
      <c r="K4216" s="49"/>
      <c r="L4216" s="49"/>
      <c r="M4216" s="49"/>
      <c r="N4216" s="49"/>
      <c r="O4216" s="49"/>
    </row>
    <row r="4217" spans="2:15" ht="15" x14ac:dyDescent="0.2">
      <c r="B4217" s="44" t="s">
        <v>20</v>
      </c>
      <c r="C4217" s="151">
        <v>1934.7500000000002</v>
      </c>
      <c r="D4217" s="299">
        <v>366249.13000000018</v>
      </c>
      <c r="E4217" s="299">
        <v>189.30049360382486</v>
      </c>
      <c r="F4217" s="49"/>
      <c r="G4217" s="49"/>
      <c r="H4217" s="49"/>
      <c r="I4217" s="49"/>
      <c r="J4217" s="49"/>
      <c r="K4217" s="49"/>
      <c r="L4217" s="49"/>
      <c r="M4217" s="49"/>
      <c r="N4217" s="49"/>
      <c r="O4217" s="49"/>
    </row>
    <row r="4218" spans="2:15" ht="15" x14ac:dyDescent="0.2">
      <c r="B4218" s="44" t="s">
        <v>17</v>
      </c>
      <c r="C4218" s="151">
        <v>3294.6666666666674</v>
      </c>
      <c r="D4218" s="299">
        <v>303158.59416666639</v>
      </c>
      <c r="E4218" s="299">
        <v>92.014951689599243</v>
      </c>
      <c r="F4218" s="49"/>
      <c r="G4218" s="49"/>
      <c r="H4218" s="49"/>
      <c r="I4218" s="49"/>
      <c r="J4218" s="49"/>
      <c r="K4218" s="49"/>
      <c r="L4218" s="49"/>
      <c r="M4218" s="49"/>
      <c r="N4218" s="49"/>
      <c r="O4218" s="49"/>
    </row>
    <row r="4219" spans="2:15" ht="15" x14ac:dyDescent="0.2">
      <c r="B4219" s="44" t="s">
        <v>22</v>
      </c>
      <c r="C4219" s="151">
        <v>312.58333333333331</v>
      </c>
      <c r="D4219" s="299">
        <v>91573.349999999977</v>
      </c>
      <c r="E4219" s="299">
        <v>292.95659824046913</v>
      </c>
      <c r="F4219" s="49"/>
      <c r="G4219" s="49"/>
      <c r="H4219" s="49"/>
      <c r="I4219" s="49"/>
      <c r="J4219" s="49"/>
      <c r="K4219" s="49"/>
      <c r="L4219" s="49"/>
      <c r="M4219" s="49"/>
      <c r="N4219" s="49"/>
      <c r="O4219" s="49"/>
    </row>
    <row r="4220" spans="2:15" ht="15" x14ac:dyDescent="0.2">
      <c r="B4220" s="379" t="s">
        <v>23</v>
      </c>
      <c r="C4220" s="409">
        <v>851.25000000000011</v>
      </c>
      <c r="D4220" s="407">
        <v>64430.251666666656</v>
      </c>
      <c r="E4220" s="407">
        <v>75.688988742045993</v>
      </c>
      <c r="F4220" s="49"/>
      <c r="G4220" s="49"/>
      <c r="H4220" s="49"/>
      <c r="I4220" s="49"/>
      <c r="J4220" s="49"/>
      <c r="K4220" s="49"/>
      <c r="L4220" s="49"/>
      <c r="M4220" s="49"/>
      <c r="N4220" s="49"/>
      <c r="O4220" s="49"/>
    </row>
    <row r="4221" spans="2:15" ht="15" x14ac:dyDescent="0.2">
      <c r="B4221" s="379" t="s">
        <v>16</v>
      </c>
      <c r="C4221" s="409">
        <v>385.50000000000006</v>
      </c>
      <c r="D4221" s="407">
        <v>29375.505833333329</v>
      </c>
      <c r="E4221" s="407">
        <v>76.201052745352328</v>
      </c>
      <c r="F4221" s="49"/>
      <c r="G4221" s="49"/>
      <c r="H4221" s="49"/>
      <c r="I4221" s="49"/>
      <c r="J4221" s="49"/>
      <c r="K4221" s="49"/>
      <c r="L4221" s="49"/>
      <c r="M4221" s="49"/>
      <c r="N4221" s="49"/>
      <c r="O4221" s="49"/>
    </row>
    <row r="4222" spans="2:15" ht="15" x14ac:dyDescent="0.2">
      <c r="B4222" s="379" t="s">
        <v>351</v>
      </c>
      <c r="C4222" s="409"/>
      <c r="D4222" s="407"/>
      <c r="E4222" s="407"/>
      <c r="F4222" s="49"/>
      <c r="G4222" s="49"/>
      <c r="H4222" s="49"/>
      <c r="I4222" s="49"/>
      <c r="J4222" s="49"/>
      <c r="K4222" s="49"/>
      <c r="L4222" s="49"/>
      <c r="M4222" s="49"/>
      <c r="N4222" s="49"/>
      <c r="O4222" s="49"/>
    </row>
    <row r="4223" spans="2:15" ht="15" x14ac:dyDescent="0.2">
      <c r="B4223" s="379" t="s">
        <v>19</v>
      </c>
      <c r="C4223" s="409"/>
      <c r="D4223" s="407"/>
      <c r="E4223" s="407"/>
      <c r="F4223" s="49"/>
      <c r="G4223" s="49"/>
      <c r="H4223" s="49"/>
      <c r="I4223" s="49"/>
      <c r="J4223" s="49"/>
      <c r="K4223" s="49"/>
      <c r="L4223" s="49"/>
      <c r="M4223" s="49"/>
      <c r="N4223" s="49"/>
      <c r="O4223" s="49"/>
    </row>
    <row r="4224" spans="2:15" ht="15" x14ac:dyDescent="0.2">
      <c r="B4224" s="379" t="s">
        <v>25</v>
      </c>
      <c r="C4224" s="409"/>
      <c r="D4224" s="407"/>
      <c r="E4224" s="407"/>
      <c r="F4224" s="49"/>
      <c r="G4224" s="49"/>
      <c r="H4224" s="49"/>
      <c r="I4224" s="49"/>
      <c r="J4224" s="49"/>
      <c r="K4224" s="49"/>
      <c r="L4224" s="49"/>
      <c r="M4224" s="49"/>
      <c r="N4224" s="49"/>
      <c r="O4224" s="49"/>
    </row>
    <row r="4225" spans="2:15" ht="15" x14ac:dyDescent="0.2">
      <c r="B4225" s="379" t="s">
        <v>26</v>
      </c>
      <c r="C4225" s="409"/>
      <c r="D4225" s="407"/>
      <c r="E4225" s="407"/>
      <c r="F4225" s="49"/>
      <c r="G4225" s="49"/>
      <c r="H4225" s="49"/>
      <c r="I4225" s="49"/>
      <c r="J4225" s="49"/>
      <c r="K4225" s="49"/>
      <c r="L4225" s="49"/>
      <c r="M4225" s="49"/>
      <c r="N4225" s="49"/>
      <c r="O4225" s="49"/>
    </row>
    <row r="4226" spans="2:15" ht="15.75" x14ac:dyDescent="0.25">
      <c r="B4226" s="296" t="s">
        <v>1</v>
      </c>
      <c r="C4226" s="229">
        <v>273975.41666666651</v>
      </c>
      <c r="D4226" s="242">
        <v>59676373.482499987</v>
      </c>
      <c r="E4226" s="242">
        <v>217.81652605388874</v>
      </c>
      <c r="F4226" s="49"/>
      <c r="G4226" s="49"/>
      <c r="H4226" s="49"/>
      <c r="I4226" s="49"/>
      <c r="J4226" s="49"/>
      <c r="K4226" s="49"/>
      <c r="L4226" s="49"/>
      <c r="M4226" s="49"/>
      <c r="N4226" s="49"/>
      <c r="O4226" s="49"/>
    </row>
    <row r="4227" spans="2:15" ht="15" x14ac:dyDescent="0.2">
      <c r="B4227" s="38"/>
      <c r="C4227" s="49"/>
      <c r="D4227" s="49"/>
      <c r="E4227" s="49"/>
      <c r="F4227" s="49"/>
      <c r="G4227" s="49"/>
      <c r="H4227" s="49"/>
      <c r="I4227" s="49"/>
      <c r="J4227" s="49"/>
      <c r="K4227" s="49"/>
      <c r="L4227" s="49"/>
      <c r="M4227" s="49"/>
      <c r="N4227" s="49"/>
      <c r="O4227" s="49"/>
    </row>
    <row r="4228" spans="2:15" ht="15" x14ac:dyDescent="0.2">
      <c r="B4228" s="38"/>
      <c r="C4228" s="49"/>
      <c r="D4228" s="49"/>
      <c r="E4228" s="49"/>
      <c r="F4228" s="49"/>
      <c r="G4228" s="49"/>
      <c r="H4228" s="49"/>
      <c r="I4228" s="49"/>
      <c r="J4228" s="49"/>
      <c r="K4228" s="49"/>
      <c r="L4228" s="49"/>
      <c r="M4228" s="49"/>
      <c r="N4228" s="49"/>
      <c r="O4228" s="49"/>
    </row>
    <row r="4229" spans="2:15" ht="15" x14ac:dyDescent="0.2">
      <c r="B4229" s="38"/>
      <c r="C4229" s="49"/>
      <c r="D4229" s="49"/>
      <c r="E4229" s="49"/>
      <c r="F4229" s="49"/>
      <c r="G4229" s="49"/>
      <c r="H4229" s="49"/>
      <c r="I4229" s="49"/>
      <c r="J4229" s="49"/>
      <c r="K4229" s="49"/>
      <c r="L4229" s="49"/>
      <c r="M4229" s="49"/>
      <c r="N4229" s="49"/>
      <c r="O4229" s="49"/>
    </row>
    <row r="4230" spans="2:15" ht="15" x14ac:dyDescent="0.2">
      <c r="B4230" s="38"/>
      <c r="C4230" s="49"/>
      <c r="D4230" s="49"/>
      <c r="E4230" s="49"/>
      <c r="F4230" s="49"/>
      <c r="G4230" s="49"/>
      <c r="H4230" s="49"/>
      <c r="I4230" s="49"/>
      <c r="J4230" s="49"/>
      <c r="K4230" s="49"/>
      <c r="L4230" s="49"/>
      <c r="M4230" s="49"/>
      <c r="N4230" s="49"/>
      <c r="O4230" s="49"/>
    </row>
    <row r="4231" spans="2:15" ht="15" x14ac:dyDescent="0.2">
      <c r="B4231" s="38"/>
      <c r="C4231" s="49"/>
      <c r="D4231" s="49"/>
      <c r="E4231" s="49"/>
      <c r="F4231" s="49"/>
      <c r="G4231" s="49"/>
      <c r="H4231" s="49"/>
      <c r="I4231" s="49"/>
      <c r="J4231" s="49"/>
      <c r="K4231" s="49"/>
      <c r="L4231" s="49"/>
      <c r="M4231" s="49"/>
      <c r="N4231" s="49"/>
      <c r="O4231" s="49"/>
    </row>
    <row r="4232" spans="2:15" ht="15" x14ac:dyDescent="0.2">
      <c r="B4232" s="38"/>
      <c r="C4232" s="49"/>
      <c r="D4232" s="49"/>
      <c r="E4232" s="49"/>
      <c r="F4232" s="49"/>
      <c r="G4232" s="49"/>
      <c r="H4232" s="49"/>
      <c r="I4232" s="49"/>
      <c r="J4232" s="49"/>
      <c r="K4232" s="49"/>
      <c r="L4232" s="49"/>
      <c r="M4232" s="49"/>
      <c r="N4232" s="49"/>
      <c r="O4232" s="49"/>
    </row>
    <row r="4233" spans="2:15" ht="15" x14ac:dyDescent="0.2">
      <c r="B4233" s="38"/>
      <c r="C4233" s="49"/>
      <c r="D4233" s="49"/>
      <c r="E4233" s="49"/>
      <c r="F4233" s="49"/>
      <c r="G4233" s="49"/>
      <c r="H4233" s="49"/>
      <c r="I4233" s="49"/>
      <c r="J4233" s="49"/>
      <c r="K4233" s="49"/>
      <c r="L4233" s="49"/>
      <c r="M4233" s="49"/>
      <c r="N4233" s="49"/>
      <c r="O4233" s="49"/>
    </row>
    <row r="4234" spans="2:15" ht="15" x14ac:dyDescent="0.2">
      <c r="B4234" s="38"/>
      <c r="C4234" s="49"/>
      <c r="D4234" s="49"/>
      <c r="E4234" s="49"/>
      <c r="F4234" s="49"/>
      <c r="G4234" s="49"/>
      <c r="H4234" s="49"/>
      <c r="I4234" s="49"/>
      <c r="J4234" s="49"/>
      <c r="K4234" s="49"/>
      <c r="L4234" s="49"/>
      <c r="M4234" s="49"/>
      <c r="N4234" s="49"/>
      <c r="O4234" s="49"/>
    </row>
    <row r="4235" spans="2:15" ht="15" x14ac:dyDescent="0.2">
      <c r="B4235" s="38"/>
      <c r="C4235" s="49"/>
      <c r="D4235" s="49"/>
      <c r="E4235" s="49"/>
      <c r="F4235" s="49"/>
      <c r="G4235" s="49"/>
      <c r="H4235" s="49"/>
      <c r="I4235" s="49"/>
      <c r="J4235" s="49"/>
      <c r="K4235" s="49"/>
      <c r="L4235" s="49"/>
      <c r="M4235" s="49"/>
      <c r="N4235" s="49"/>
      <c r="O4235" s="49"/>
    </row>
    <row r="4236" spans="2:15" ht="15" x14ac:dyDescent="0.2">
      <c r="B4236" s="38"/>
      <c r="C4236" s="49"/>
      <c r="D4236" s="49"/>
      <c r="E4236" s="49"/>
      <c r="F4236" s="49"/>
      <c r="G4236" s="49"/>
      <c r="H4236" s="49"/>
      <c r="I4236" s="49"/>
      <c r="J4236" s="49"/>
      <c r="K4236" s="49"/>
      <c r="L4236" s="49"/>
      <c r="M4236" s="49"/>
      <c r="N4236" s="49"/>
      <c r="O4236" s="49"/>
    </row>
    <row r="4237" spans="2:15" ht="15" x14ac:dyDescent="0.2">
      <c r="B4237" s="38"/>
      <c r="C4237" s="49"/>
      <c r="D4237" s="49"/>
      <c r="E4237" s="49"/>
      <c r="F4237" s="49"/>
      <c r="G4237" s="49"/>
      <c r="H4237" s="49"/>
      <c r="I4237" s="49"/>
      <c r="J4237" s="49"/>
      <c r="K4237" s="49"/>
      <c r="L4237" s="49"/>
      <c r="M4237" s="49"/>
      <c r="N4237" s="49"/>
      <c r="O4237" s="49"/>
    </row>
    <row r="4238" spans="2:15" ht="15" x14ac:dyDescent="0.2">
      <c r="B4238" s="38"/>
      <c r="C4238" s="49"/>
      <c r="D4238" s="49"/>
      <c r="E4238" s="49"/>
      <c r="F4238" s="49"/>
      <c r="G4238" s="49"/>
      <c r="H4238" s="49"/>
      <c r="I4238" s="49"/>
      <c r="J4238" s="49"/>
      <c r="K4238" s="49"/>
      <c r="L4238" s="49"/>
      <c r="M4238" s="49"/>
      <c r="N4238" s="49"/>
      <c r="O4238" s="49"/>
    </row>
    <row r="4239" spans="2:15" ht="15" x14ac:dyDescent="0.2">
      <c r="B4239" s="38"/>
      <c r="C4239" s="49"/>
      <c r="D4239" s="49"/>
      <c r="E4239" s="49"/>
      <c r="F4239" s="49"/>
      <c r="G4239" s="49"/>
      <c r="H4239" s="49"/>
      <c r="I4239" s="49"/>
      <c r="J4239" s="49"/>
      <c r="K4239" s="49"/>
      <c r="L4239" s="49"/>
      <c r="M4239" s="49"/>
      <c r="N4239" s="49"/>
      <c r="O4239" s="49"/>
    </row>
    <row r="4240" spans="2:15" ht="15" x14ac:dyDescent="0.2">
      <c r="B4240" s="38"/>
      <c r="C4240" s="49"/>
      <c r="D4240" s="49"/>
      <c r="E4240" s="49"/>
      <c r="F4240" s="49"/>
      <c r="G4240" s="49"/>
      <c r="H4240" s="49"/>
      <c r="I4240" s="49"/>
      <c r="J4240" s="49"/>
      <c r="K4240" s="49"/>
      <c r="L4240" s="49"/>
      <c r="M4240" s="49"/>
      <c r="N4240" s="49"/>
      <c r="O4240" s="49"/>
    </row>
    <row r="4241" spans="2:15" ht="15" x14ac:dyDescent="0.2">
      <c r="B4241" s="38"/>
      <c r="C4241" s="49"/>
      <c r="D4241" s="49"/>
      <c r="E4241" s="49"/>
      <c r="F4241" s="49"/>
      <c r="G4241" s="49"/>
      <c r="H4241" s="49"/>
      <c r="I4241" s="49"/>
      <c r="J4241" s="49"/>
      <c r="K4241" s="49"/>
      <c r="L4241" s="49"/>
      <c r="M4241" s="49"/>
      <c r="N4241" s="49"/>
      <c r="O4241" s="49"/>
    </row>
    <row r="4242" spans="2:15" ht="15" x14ac:dyDescent="0.2">
      <c r="B4242" s="38"/>
      <c r="C4242" s="49"/>
      <c r="D4242" s="49"/>
      <c r="E4242" s="49"/>
      <c r="F4242" s="49"/>
      <c r="G4242" s="49"/>
      <c r="H4242" s="49"/>
      <c r="I4242" s="49"/>
      <c r="J4242" s="49"/>
      <c r="K4242" s="49"/>
      <c r="L4242" s="49"/>
      <c r="M4242" s="49"/>
      <c r="N4242" s="49"/>
      <c r="O4242" s="49"/>
    </row>
    <row r="4243" spans="2:15" ht="15" x14ac:dyDescent="0.2">
      <c r="B4243" s="38"/>
      <c r="C4243" s="49"/>
      <c r="D4243" s="49"/>
      <c r="E4243" s="49"/>
      <c r="F4243" s="49"/>
      <c r="G4243" s="49"/>
      <c r="H4243" s="49"/>
      <c r="I4243" s="49"/>
      <c r="J4243" s="49"/>
      <c r="K4243" s="49"/>
      <c r="L4243" s="49"/>
      <c r="M4243" s="49"/>
      <c r="N4243" s="49"/>
      <c r="O4243" s="49"/>
    </row>
    <row r="4244" spans="2:15" ht="15" x14ac:dyDescent="0.2">
      <c r="B4244" s="38"/>
      <c r="C4244" s="49"/>
      <c r="D4244" s="49"/>
      <c r="E4244" s="49"/>
      <c r="F4244" s="49"/>
      <c r="G4244" s="49"/>
      <c r="H4244" s="49"/>
      <c r="I4244" s="49"/>
      <c r="J4244" s="49"/>
      <c r="K4244" s="49"/>
      <c r="L4244" s="49"/>
      <c r="M4244" s="49"/>
      <c r="N4244" s="49"/>
      <c r="O4244" s="49"/>
    </row>
    <row r="4245" spans="2:15" ht="15" x14ac:dyDescent="0.2">
      <c r="B4245" s="38"/>
      <c r="C4245" s="49"/>
      <c r="D4245" s="49"/>
      <c r="E4245" s="49"/>
      <c r="F4245" s="49"/>
      <c r="G4245" s="49"/>
      <c r="H4245" s="49"/>
      <c r="I4245" s="49"/>
      <c r="J4245" s="49"/>
      <c r="K4245" s="49"/>
      <c r="L4245" s="49"/>
      <c r="M4245" s="49"/>
      <c r="N4245" s="49"/>
      <c r="O4245" s="49"/>
    </row>
    <row r="4246" spans="2:15" ht="15" x14ac:dyDescent="0.2">
      <c r="B4246" s="38"/>
      <c r="C4246" s="49"/>
      <c r="D4246" s="49"/>
      <c r="E4246" s="49"/>
      <c r="F4246" s="49"/>
      <c r="G4246" s="49"/>
      <c r="H4246" s="49"/>
      <c r="I4246" s="49"/>
      <c r="J4246" s="49"/>
      <c r="K4246" s="49"/>
      <c r="L4246" s="49"/>
      <c r="M4246" s="49"/>
      <c r="N4246" s="49"/>
      <c r="O4246" s="49"/>
    </row>
    <row r="4247" spans="2:15" ht="15" x14ac:dyDescent="0.2">
      <c r="B4247" s="38"/>
      <c r="C4247" s="49"/>
      <c r="D4247" s="49"/>
      <c r="E4247" s="49"/>
      <c r="F4247" s="49"/>
      <c r="G4247" s="49"/>
      <c r="H4247" s="49"/>
      <c r="I4247" s="49"/>
      <c r="J4247" s="49"/>
      <c r="K4247" s="49"/>
      <c r="L4247" s="49"/>
      <c r="M4247" s="49"/>
      <c r="N4247" s="49"/>
      <c r="O4247" s="49"/>
    </row>
    <row r="4248" spans="2:15" ht="15" x14ac:dyDescent="0.2">
      <c r="B4248" s="38"/>
      <c r="C4248" s="49"/>
      <c r="D4248" s="49"/>
      <c r="E4248" s="49"/>
      <c r="F4248" s="49"/>
      <c r="G4248" s="49"/>
      <c r="H4248" s="49"/>
      <c r="I4248" s="49"/>
      <c r="J4248" s="49"/>
      <c r="K4248" s="49"/>
      <c r="L4248" s="49"/>
      <c r="M4248" s="49"/>
      <c r="N4248" s="49"/>
      <c r="O4248" s="49"/>
    </row>
    <row r="4249" spans="2:15" ht="15" x14ac:dyDescent="0.2">
      <c r="B4249" s="38"/>
      <c r="C4249" s="49"/>
      <c r="D4249" s="49"/>
      <c r="E4249" s="49"/>
      <c r="F4249" s="49"/>
      <c r="G4249" s="49"/>
      <c r="H4249" s="49"/>
      <c r="I4249" s="49"/>
      <c r="J4249" s="49"/>
      <c r="K4249" s="49"/>
      <c r="L4249" s="49"/>
      <c r="M4249" s="49"/>
      <c r="N4249" s="49"/>
      <c r="O4249" s="49"/>
    </row>
    <row r="4250" spans="2:15" ht="15" x14ac:dyDescent="0.2">
      <c r="B4250" s="38"/>
      <c r="C4250" s="49"/>
      <c r="D4250" s="49"/>
      <c r="E4250" s="49"/>
      <c r="F4250" s="49"/>
      <c r="G4250" s="49"/>
      <c r="H4250" s="49"/>
      <c r="I4250" s="49"/>
      <c r="J4250" s="49"/>
      <c r="K4250" s="49"/>
      <c r="L4250" s="49"/>
      <c r="M4250" s="49"/>
      <c r="N4250" s="49"/>
      <c r="O4250" s="49"/>
    </row>
    <row r="4251" spans="2:15" ht="15" x14ac:dyDescent="0.2">
      <c r="B4251" s="38"/>
      <c r="C4251" s="49"/>
      <c r="D4251" s="49"/>
      <c r="E4251" s="49"/>
      <c r="F4251" s="49"/>
      <c r="G4251" s="49"/>
      <c r="H4251" s="49"/>
      <c r="I4251" s="49"/>
      <c r="J4251" s="49"/>
      <c r="K4251" s="49"/>
      <c r="L4251" s="49"/>
      <c r="M4251" s="49"/>
      <c r="N4251" s="49"/>
      <c r="O4251" s="49"/>
    </row>
    <row r="4252" spans="2:15" ht="15" x14ac:dyDescent="0.2">
      <c r="B4252" s="38"/>
      <c r="C4252" s="49"/>
      <c r="D4252" s="49"/>
      <c r="E4252" s="49"/>
      <c r="F4252" s="49"/>
      <c r="G4252" s="49"/>
      <c r="H4252" s="49"/>
      <c r="I4252" s="49"/>
      <c r="J4252" s="49"/>
      <c r="K4252" s="49"/>
      <c r="L4252" s="49"/>
      <c r="M4252" s="49"/>
      <c r="N4252" s="49"/>
      <c r="O4252" s="49"/>
    </row>
    <row r="4253" spans="2:15" ht="20.25" x14ac:dyDescent="0.3">
      <c r="B4253" s="330" t="s">
        <v>442</v>
      </c>
      <c r="C4253" s="49"/>
      <c r="D4253" s="49"/>
      <c r="E4253" s="49"/>
      <c r="G4253" s="49"/>
      <c r="H4253" s="49"/>
      <c r="I4253" s="49"/>
      <c r="J4253" s="49"/>
      <c r="K4253" s="49"/>
      <c r="L4253" s="49"/>
      <c r="M4253" s="49"/>
      <c r="N4253" s="49"/>
      <c r="O4253" s="49"/>
    </row>
    <row r="4254" spans="2:15" ht="20.25" x14ac:dyDescent="0.3">
      <c r="B4254" s="330"/>
      <c r="C4254" s="49"/>
      <c r="D4254" s="49"/>
      <c r="E4254" s="49"/>
      <c r="G4254" s="49"/>
      <c r="H4254" s="49"/>
      <c r="I4254" s="49"/>
      <c r="J4254" s="49"/>
      <c r="K4254" s="49"/>
      <c r="L4254" s="49"/>
      <c r="M4254" s="49"/>
      <c r="N4254" s="49"/>
      <c r="O4254" s="49"/>
    </row>
    <row r="4255" spans="2:15" ht="18" x14ac:dyDescent="0.25">
      <c r="B4255" s="332" t="s">
        <v>443</v>
      </c>
      <c r="C4255" s="49"/>
      <c r="D4255" s="49"/>
      <c r="E4255" s="49"/>
      <c r="G4255" s="49"/>
      <c r="H4255" s="49"/>
      <c r="I4255" s="49"/>
      <c r="J4255" s="49"/>
      <c r="K4255" s="49"/>
      <c r="L4255" s="49"/>
      <c r="M4255" s="49"/>
      <c r="N4255" s="49"/>
      <c r="O4255" s="49"/>
    </row>
    <row r="4256" spans="2:15" ht="20.25" x14ac:dyDescent="0.3">
      <c r="B4256" s="34"/>
      <c r="C4256" s="49"/>
      <c r="D4256" s="49"/>
      <c r="E4256" s="49"/>
      <c r="G4256" s="49"/>
      <c r="H4256" s="49"/>
      <c r="I4256" s="49"/>
      <c r="J4256" s="49"/>
      <c r="K4256" s="49"/>
      <c r="L4256" s="49"/>
      <c r="M4256" s="49"/>
      <c r="N4256" s="49"/>
      <c r="O4256" s="49"/>
    </row>
    <row r="4257" spans="2:17" ht="15" x14ac:dyDescent="0.2">
      <c r="B4257" s="38"/>
      <c r="C4257" s="11">
        <v>3</v>
      </c>
      <c r="D4257" s="11">
        <v>4</v>
      </c>
      <c r="E4257" s="11">
        <v>5</v>
      </c>
      <c r="F4257" s="11">
        <v>6</v>
      </c>
      <c r="G4257" s="11">
        <v>7</v>
      </c>
      <c r="H4257" s="11">
        <v>8</v>
      </c>
      <c r="I4257" s="11">
        <v>9</v>
      </c>
      <c r="J4257" s="11">
        <v>10</v>
      </c>
      <c r="K4257" s="11">
        <v>11</v>
      </c>
      <c r="L4257" s="11">
        <v>12</v>
      </c>
      <c r="M4257" s="11">
        <v>13</v>
      </c>
      <c r="N4257" s="11">
        <v>14</v>
      </c>
      <c r="O4257" s="11"/>
      <c r="P4257" s="9"/>
    </row>
    <row r="4258" spans="2:17" ht="48" thickBot="1" x14ac:dyDescent="0.25">
      <c r="B4258" s="82" t="s">
        <v>55</v>
      </c>
      <c r="C4258" s="83" t="s">
        <v>339</v>
      </c>
      <c r="D4258" s="83" t="s">
        <v>340</v>
      </c>
      <c r="E4258" s="83" t="s">
        <v>341</v>
      </c>
      <c r="F4258" s="83" t="s">
        <v>342</v>
      </c>
      <c r="G4258" s="83" t="s">
        <v>343</v>
      </c>
      <c r="H4258" s="83" t="s">
        <v>344</v>
      </c>
      <c r="I4258" s="83" t="s">
        <v>345</v>
      </c>
      <c r="J4258" s="83" t="s">
        <v>346</v>
      </c>
      <c r="K4258" s="83" t="s">
        <v>347</v>
      </c>
      <c r="L4258" s="83" t="s">
        <v>348</v>
      </c>
      <c r="M4258" s="83" t="s">
        <v>349</v>
      </c>
      <c r="N4258" s="83" t="s">
        <v>350</v>
      </c>
      <c r="O4258" s="83" t="s">
        <v>0</v>
      </c>
      <c r="P4258" s="96" t="s">
        <v>140</v>
      </c>
      <c r="Q4258" s="96" t="s">
        <v>141</v>
      </c>
    </row>
    <row r="4259" spans="2:17" ht="15" x14ac:dyDescent="0.25">
      <c r="B4259" s="379" t="s">
        <v>30</v>
      </c>
      <c r="C4259" s="390">
        <v>7294520.0000000289</v>
      </c>
      <c r="D4259" s="390">
        <v>7256977.9999999842</v>
      </c>
      <c r="E4259" s="390">
        <v>6820754.9999999441</v>
      </c>
      <c r="F4259" s="390">
        <v>4602407</v>
      </c>
      <c r="G4259" s="390">
        <v>4299543.9999999925</v>
      </c>
      <c r="H4259" s="390">
        <v>4873341.999999987</v>
      </c>
      <c r="I4259" s="390">
        <v>5137093.0000000102</v>
      </c>
      <c r="J4259" s="390">
        <v>5353322.9999999814</v>
      </c>
      <c r="K4259" s="390">
        <v>5613000.0000000009</v>
      </c>
      <c r="L4259" s="390">
        <v>5811061.9999999981</v>
      </c>
      <c r="M4259" s="390">
        <v>6021322.0000000112</v>
      </c>
      <c r="N4259" s="390">
        <v>6557919.99999996</v>
      </c>
      <c r="O4259" s="390">
        <v>69641265.999999896</v>
      </c>
      <c r="P4259" s="402">
        <v>5803438.8333333246</v>
      </c>
      <c r="Q4259" s="395">
        <v>0.41710885950423793</v>
      </c>
    </row>
    <row r="4260" spans="2:17" ht="15" x14ac:dyDescent="0.25">
      <c r="B4260" s="379" t="s">
        <v>27</v>
      </c>
      <c r="C4260" s="390">
        <v>4526526</v>
      </c>
      <c r="D4260" s="390">
        <v>4547492</v>
      </c>
      <c r="E4260" s="390">
        <v>4229136.9999999916</v>
      </c>
      <c r="F4260" s="390">
        <v>2931202.9999999921</v>
      </c>
      <c r="G4260" s="390">
        <v>2594614.0000000121</v>
      </c>
      <c r="H4260" s="390">
        <v>2683847.9999999865</v>
      </c>
      <c r="I4260" s="390">
        <v>2856138.9999999995</v>
      </c>
      <c r="J4260" s="390">
        <v>3024787.9999999972</v>
      </c>
      <c r="K4260" s="390">
        <v>3148519.9999999963</v>
      </c>
      <c r="L4260" s="390">
        <v>3283423.0000000093</v>
      </c>
      <c r="M4260" s="390">
        <v>3448122.9999999888</v>
      </c>
      <c r="N4260" s="390">
        <v>3638888.9999999981</v>
      </c>
      <c r="O4260" s="390">
        <v>40912701.99999997</v>
      </c>
      <c r="P4260" s="402">
        <v>3409391.8333333307</v>
      </c>
      <c r="Q4260" s="395">
        <v>0.24504222066348946</v>
      </c>
    </row>
    <row r="4261" spans="2:17" ht="15" x14ac:dyDescent="0.25">
      <c r="B4261" s="44" t="s">
        <v>31</v>
      </c>
      <c r="C4261" s="98">
        <v>3959732.0000000084</v>
      </c>
      <c r="D4261" s="98">
        <v>3835346.0000000075</v>
      </c>
      <c r="E4261" s="98">
        <v>3564922.0000000182</v>
      </c>
      <c r="F4261" s="98">
        <v>2420916.9999999995</v>
      </c>
      <c r="G4261" s="98">
        <v>1655894.0000000019</v>
      </c>
      <c r="H4261" s="98">
        <v>2764916.0000000065</v>
      </c>
      <c r="I4261" s="98">
        <v>2900448.0000000182</v>
      </c>
      <c r="J4261" s="98">
        <v>2984168.0000000149</v>
      </c>
      <c r="K4261" s="98">
        <v>3110714.0000000224</v>
      </c>
      <c r="L4261" s="98">
        <v>3176236.9999999935</v>
      </c>
      <c r="M4261" s="98">
        <v>3291593.0000000102</v>
      </c>
      <c r="N4261" s="98">
        <v>3471444.9999999856</v>
      </c>
      <c r="O4261" s="98">
        <v>37136332.000000082</v>
      </c>
      <c r="P4261" s="124">
        <v>3094694.33333334</v>
      </c>
      <c r="Q4261" s="105">
        <v>0.22242405941745505</v>
      </c>
    </row>
    <row r="4262" spans="2:17" ht="15.75" x14ac:dyDescent="0.25">
      <c r="B4262" s="38" t="s">
        <v>32</v>
      </c>
      <c r="C4262" s="98">
        <v>1303522.0000000005</v>
      </c>
      <c r="D4262" s="98">
        <v>1265980.9999999988</v>
      </c>
      <c r="E4262" s="98">
        <v>1146494.0000000016</v>
      </c>
      <c r="F4262" s="98">
        <v>721968.00000000023</v>
      </c>
      <c r="G4262" s="98">
        <v>619524.00000000012</v>
      </c>
      <c r="H4262" s="98">
        <v>783119.99999999977</v>
      </c>
      <c r="I4262" s="98">
        <v>836395.99999999953</v>
      </c>
      <c r="J4262" s="98">
        <v>868901.99999999895</v>
      </c>
      <c r="K4262" s="98">
        <v>888437.00000000023</v>
      </c>
      <c r="L4262" s="98">
        <v>939803.00000000151</v>
      </c>
      <c r="M4262" s="98">
        <v>983615.99999999825</v>
      </c>
      <c r="N4262" s="98">
        <v>992423.99999999837</v>
      </c>
      <c r="O4262" s="98">
        <v>11350186.999999998</v>
      </c>
      <c r="P4262" s="124">
        <v>945848.91666666651</v>
      </c>
      <c r="Q4262" s="105">
        <v>6.7980722158753323E-2</v>
      </c>
    </row>
    <row r="4263" spans="2:17" ht="15" x14ac:dyDescent="0.25">
      <c r="B4263" s="379" t="s">
        <v>34</v>
      </c>
      <c r="C4263" s="390">
        <v>612943</v>
      </c>
      <c r="D4263" s="390">
        <v>611141.00000000105</v>
      </c>
      <c r="E4263" s="390">
        <v>582852.00000000012</v>
      </c>
      <c r="F4263" s="390">
        <v>403839.99999999948</v>
      </c>
      <c r="G4263" s="390">
        <v>340905.00000000041</v>
      </c>
      <c r="H4263" s="390">
        <v>367201.9999999993</v>
      </c>
      <c r="I4263" s="390">
        <v>395605.00000000012</v>
      </c>
      <c r="J4263" s="390">
        <v>429019.00000000012</v>
      </c>
      <c r="K4263" s="390">
        <v>445269.99999999953</v>
      </c>
      <c r="L4263" s="390">
        <v>462043.00000000099</v>
      </c>
      <c r="M4263" s="390">
        <v>499788.00000000111</v>
      </c>
      <c r="N4263" s="390">
        <v>532091.99999999895</v>
      </c>
      <c r="O4263" s="390">
        <v>5682700.0000000009</v>
      </c>
      <c r="P4263" s="402">
        <v>473558.33333333343</v>
      </c>
      <c r="Q4263" s="395">
        <v>3.40359193915966E-2</v>
      </c>
    </row>
    <row r="4264" spans="2:17" ht="15.75" x14ac:dyDescent="0.25">
      <c r="B4264" s="381" t="s">
        <v>356</v>
      </c>
      <c r="C4264" s="390">
        <v>212937.99999999974</v>
      </c>
      <c r="D4264" s="390">
        <v>212385.99999999974</v>
      </c>
      <c r="E4264" s="390">
        <v>256602.99999999985</v>
      </c>
      <c r="F4264" s="390">
        <v>235620.99999999997</v>
      </c>
      <c r="G4264" s="390">
        <v>193836.00000000012</v>
      </c>
      <c r="H4264" s="390">
        <v>176586.99999999997</v>
      </c>
      <c r="I4264" s="390">
        <v>154344.99999999983</v>
      </c>
      <c r="J4264" s="390">
        <v>145087.00000000003</v>
      </c>
      <c r="K4264" s="390">
        <v>146473.99999999994</v>
      </c>
      <c r="L4264" s="390">
        <v>149060.00000000009</v>
      </c>
      <c r="M4264" s="390">
        <v>155361.00000000003</v>
      </c>
      <c r="N4264" s="390">
        <v>163865.99999999997</v>
      </c>
      <c r="O4264" s="390">
        <v>2202163.9999999991</v>
      </c>
      <c r="P4264" s="402">
        <v>183513.6666666666</v>
      </c>
      <c r="Q4264" s="395">
        <v>1.31896240151822E-2</v>
      </c>
    </row>
    <row r="4265" spans="2:17" ht="15.75" x14ac:dyDescent="0.25">
      <c r="B4265" s="381" t="s">
        <v>296</v>
      </c>
      <c r="C4265" s="390">
        <v>3325.9999999999986</v>
      </c>
      <c r="D4265" s="390">
        <v>2780.9999999999982</v>
      </c>
      <c r="E4265" s="390">
        <v>2959</v>
      </c>
      <c r="F4265" s="390">
        <v>1450.9999999999989</v>
      </c>
      <c r="G4265" s="390">
        <v>1633.9999999999975</v>
      </c>
      <c r="H4265" s="390">
        <v>3399.0000000000014</v>
      </c>
      <c r="I4265" s="390">
        <v>3294</v>
      </c>
      <c r="J4265" s="390">
        <v>2784.9999999999991</v>
      </c>
      <c r="K4265" s="390">
        <v>3378.9999999999968</v>
      </c>
      <c r="L4265" s="390">
        <v>3885.0000000000009</v>
      </c>
      <c r="M4265" s="390">
        <v>3830.0000000000036</v>
      </c>
      <c r="N4265" s="390">
        <v>3327.0000000000036</v>
      </c>
      <c r="O4265" s="390">
        <v>36050</v>
      </c>
      <c r="P4265" s="402">
        <v>3004.1666666666665</v>
      </c>
      <c r="Q4265" s="395">
        <v>2.1591759094568728E-4</v>
      </c>
    </row>
    <row r="4266" spans="2:17" ht="15.75" x14ac:dyDescent="0.25">
      <c r="B4266" s="381" t="s">
        <v>56</v>
      </c>
      <c r="C4266" s="390">
        <v>35.000000000000007</v>
      </c>
      <c r="D4266" s="390">
        <v>20</v>
      </c>
      <c r="E4266" s="390">
        <v>59</v>
      </c>
      <c r="F4266" s="390">
        <v>95</v>
      </c>
      <c r="G4266" s="390">
        <v>81</v>
      </c>
      <c r="H4266" s="390">
        <v>58.000000000000007</v>
      </c>
      <c r="I4266" s="390">
        <v>32</v>
      </c>
      <c r="J4266" s="390">
        <v>13.000000000000004</v>
      </c>
      <c r="K4266" s="390">
        <v>18</v>
      </c>
      <c r="L4266" s="390">
        <v>12.000000000000004</v>
      </c>
      <c r="M4266" s="390">
        <v>10</v>
      </c>
      <c r="N4266" s="390">
        <v>14.000000000000002</v>
      </c>
      <c r="O4266" s="390">
        <v>447</v>
      </c>
      <c r="P4266" s="402">
        <v>37.25</v>
      </c>
      <c r="Q4266" s="395">
        <v>2.6772583398813377E-6</v>
      </c>
    </row>
    <row r="4267" spans="2:17" ht="16.5" thickBot="1" x14ac:dyDescent="0.3">
      <c r="B4267" s="101" t="s">
        <v>0</v>
      </c>
      <c r="C4267" s="125">
        <v>17913542.000000037</v>
      </c>
      <c r="D4267" s="125">
        <v>17732124.999999993</v>
      </c>
      <c r="E4267" s="125">
        <v>16603780.999999957</v>
      </c>
      <c r="F4267" s="125">
        <v>11317501.999999993</v>
      </c>
      <c r="G4267" s="125">
        <v>9706032.0000000075</v>
      </c>
      <c r="H4267" s="125">
        <v>11652471.999999981</v>
      </c>
      <c r="I4267" s="125">
        <v>12283352.000000028</v>
      </c>
      <c r="J4267" s="125">
        <v>12808084.999999991</v>
      </c>
      <c r="K4267" s="125">
        <v>13355812.000000019</v>
      </c>
      <c r="L4267" s="125">
        <v>13825525.000000004</v>
      </c>
      <c r="M4267" s="125">
        <v>14403643.000000011</v>
      </c>
      <c r="N4267" s="125">
        <v>15359976.99999994</v>
      </c>
      <c r="O4267" s="125">
        <v>166961847.99999994</v>
      </c>
      <c r="P4267" s="125">
        <v>13913487.333333327</v>
      </c>
      <c r="Q4267" s="126">
        <v>1</v>
      </c>
    </row>
    <row r="4268" spans="2:17" ht="15" x14ac:dyDescent="0.2">
      <c r="B4268" s="38"/>
      <c r="C4268" s="49"/>
      <c r="D4268" s="49"/>
      <c r="E4268" s="49"/>
      <c r="F4268" s="49"/>
      <c r="G4268" s="49"/>
      <c r="H4268" s="49"/>
      <c r="I4268" s="49"/>
      <c r="J4268" s="49"/>
      <c r="K4268" s="49"/>
      <c r="L4268" s="49"/>
      <c r="M4268" s="49"/>
      <c r="N4268" s="49"/>
      <c r="O4268" s="49"/>
    </row>
    <row r="4269" spans="2:17" ht="15" x14ac:dyDescent="0.2">
      <c r="B4269" s="38"/>
      <c r="C4269" s="49"/>
      <c r="D4269" s="49"/>
      <c r="E4269" s="49"/>
      <c r="F4269" s="49"/>
      <c r="G4269" s="49"/>
      <c r="H4269" s="49"/>
      <c r="I4269" s="49"/>
      <c r="J4269" s="49"/>
      <c r="K4269" s="49"/>
      <c r="L4269" s="49"/>
      <c r="M4269" s="49"/>
      <c r="N4269" s="49"/>
      <c r="O4269" s="49"/>
    </row>
    <row r="4270" spans="2:17" ht="15" x14ac:dyDescent="0.2">
      <c r="B4270" s="38"/>
      <c r="C4270" s="49"/>
      <c r="D4270" s="49"/>
      <c r="E4270" s="49"/>
      <c r="F4270" s="49"/>
      <c r="G4270" s="49"/>
      <c r="H4270" s="49"/>
      <c r="I4270" s="49"/>
      <c r="J4270" s="49"/>
      <c r="K4270" s="49"/>
      <c r="L4270" s="49"/>
      <c r="M4270" s="49"/>
      <c r="N4270" s="49"/>
      <c r="O4270" s="49"/>
    </row>
    <row r="4271" spans="2:17" ht="15" x14ac:dyDescent="0.2">
      <c r="B4271" s="38"/>
      <c r="C4271" s="49"/>
      <c r="D4271" s="49"/>
      <c r="E4271" s="49"/>
      <c r="F4271" s="49"/>
      <c r="G4271" s="49"/>
      <c r="H4271" s="49"/>
      <c r="I4271" s="49"/>
      <c r="J4271" s="49"/>
      <c r="K4271" s="49"/>
      <c r="L4271" s="49"/>
      <c r="M4271" s="49"/>
      <c r="N4271" s="49"/>
      <c r="O4271" s="49"/>
    </row>
    <row r="4272" spans="2:17" ht="15" x14ac:dyDescent="0.2">
      <c r="B4272" s="38"/>
      <c r="C4272" s="49"/>
      <c r="D4272" s="49"/>
      <c r="E4272" s="49"/>
      <c r="F4272" s="49"/>
      <c r="G4272" s="49"/>
      <c r="H4272" s="49"/>
      <c r="I4272" s="49"/>
      <c r="J4272" s="49"/>
      <c r="K4272" s="49"/>
      <c r="L4272" s="49"/>
      <c r="M4272" s="49"/>
      <c r="N4272" s="49"/>
      <c r="O4272" s="49"/>
    </row>
    <row r="4273" spans="2:15" ht="15" x14ac:dyDescent="0.2">
      <c r="B4273" s="38"/>
      <c r="C4273" s="49"/>
      <c r="D4273" s="49"/>
      <c r="E4273" s="49"/>
      <c r="F4273" s="49"/>
      <c r="G4273" s="49"/>
      <c r="H4273" s="49"/>
      <c r="I4273" s="49"/>
      <c r="J4273" s="49"/>
      <c r="K4273" s="49"/>
      <c r="L4273" s="49"/>
      <c r="M4273" s="49"/>
      <c r="N4273" s="49"/>
      <c r="O4273" s="49"/>
    </row>
    <row r="4274" spans="2:15" ht="15" x14ac:dyDescent="0.2">
      <c r="B4274" s="38"/>
      <c r="C4274" s="49"/>
      <c r="D4274" s="49"/>
      <c r="E4274" s="49"/>
      <c r="F4274" s="49"/>
      <c r="G4274" s="49"/>
      <c r="H4274" s="49"/>
      <c r="I4274" s="49"/>
      <c r="J4274" s="49"/>
      <c r="K4274" s="49"/>
      <c r="L4274" s="49"/>
      <c r="M4274" s="49"/>
      <c r="N4274" s="49"/>
      <c r="O4274" s="49"/>
    </row>
    <row r="4275" spans="2:15" ht="15" x14ac:dyDescent="0.2">
      <c r="B4275" s="38"/>
      <c r="C4275" s="49"/>
      <c r="D4275" s="49"/>
      <c r="E4275" s="49"/>
      <c r="F4275" s="49"/>
      <c r="G4275" s="49"/>
      <c r="H4275" s="49"/>
      <c r="I4275" s="49"/>
      <c r="J4275" s="49"/>
      <c r="K4275" s="49"/>
      <c r="L4275" s="49"/>
      <c r="M4275" s="49"/>
      <c r="N4275" s="49"/>
      <c r="O4275" s="49"/>
    </row>
    <row r="4276" spans="2:15" ht="15" x14ac:dyDescent="0.2">
      <c r="B4276" s="38"/>
      <c r="C4276" s="49"/>
      <c r="D4276" s="49"/>
      <c r="E4276" s="49"/>
      <c r="F4276" s="49"/>
      <c r="G4276" s="49"/>
      <c r="H4276" s="49"/>
      <c r="I4276" s="49"/>
      <c r="J4276" s="49"/>
      <c r="K4276" s="49"/>
      <c r="L4276" s="49"/>
      <c r="M4276" s="49"/>
      <c r="N4276" s="49"/>
      <c r="O4276" s="49"/>
    </row>
    <row r="4277" spans="2:15" ht="15" x14ac:dyDescent="0.2">
      <c r="B4277" s="38"/>
      <c r="C4277" s="49"/>
      <c r="D4277" s="49"/>
      <c r="E4277" s="49"/>
      <c r="F4277" s="49"/>
      <c r="G4277" s="49"/>
      <c r="H4277" s="49"/>
      <c r="I4277" s="49"/>
      <c r="J4277" s="49"/>
      <c r="K4277" s="49"/>
      <c r="L4277" s="49"/>
      <c r="M4277" s="49"/>
      <c r="N4277" s="49"/>
      <c r="O4277" s="49"/>
    </row>
    <row r="4278" spans="2:15" ht="15" x14ac:dyDescent="0.2">
      <c r="B4278" s="38"/>
      <c r="C4278" s="49"/>
      <c r="D4278" s="49"/>
      <c r="E4278" s="49"/>
      <c r="F4278" s="49"/>
      <c r="G4278" s="49"/>
      <c r="H4278" s="49"/>
      <c r="I4278" s="49"/>
      <c r="J4278" s="49"/>
      <c r="K4278" s="49"/>
      <c r="L4278" s="49"/>
      <c r="M4278" s="49"/>
      <c r="N4278" s="49"/>
      <c r="O4278" s="49"/>
    </row>
    <row r="4279" spans="2:15" ht="15" x14ac:dyDescent="0.2">
      <c r="B4279" s="38"/>
      <c r="C4279" s="49"/>
      <c r="D4279" s="49"/>
      <c r="E4279" s="49"/>
      <c r="F4279" s="49"/>
      <c r="G4279" s="49"/>
      <c r="H4279" s="49"/>
      <c r="I4279" s="49"/>
      <c r="J4279" s="49"/>
      <c r="K4279" s="49"/>
      <c r="L4279" s="49"/>
      <c r="M4279" s="49"/>
      <c r="N4279" s="49"/>
      <c r="O4279" s="49"/>
    </row>
    <row r="4280" spans="2:15" ht="15" x14ac:dyDescent="0.2">
      <c r="B4280" s="38"/>
      <c r="C4280" s="49"/>
      <c r="D4280" s="49"/>
      <c r="E4280" s="49"/>
      <c r="F4280" s="49"/>
      <c r="G4280" s="49"/>
      <c r="H4280" s="49"/>
      <c r="I4280" s="49"/>
      <c r="J4280" s="49"/>
      <c r="K4280" s="49"/>
      <c r="L4280" s="49"/>
      <c r="M4280" s="49"/>
      <c r="N4280" s="49"/>
      <c r="O4280" s="49"/>
    </row>
    <row r="4281" spans="2:15" ht="15" x14ac:dyDescent="0.2">
      <c r="B4281" s="38"/>
      <c r="C4281" s="49"/>
      <c r="D4281" s="49"/>
      <c r="E4281" s="49"/>
      <c r="F4281" s="49"/>
      <c r="G4281" s="49"/>
      <c r="H4281" s="49"/>
      <c r="I4281" s="49"/>
      <c r="J4281" s="49"/>
      <c r="K4281" s="49"/>
      <c r="L4281" s="49"/>
      <c r="M4281" s="49"/>
      <c r="N4281" s="49"/>
      <c r="O4281" s="49"/>
    </row>
    <row r="4282" spans="2:15" ht="15" x14ac:dyDescent="0.2">
      <c r="B4282" s="38"/>
      <c r="C4282" s="49"/>
      <c r="D4282" s="49"/>
      <c r="E4282" s="49"/>
      <c r="F4282" s="49"/>
      <c r="G4282" s="49"/>
      <c r="H4282" s="49"/>
      <c r="I4282" s="49"/>
      <c r="J4282" s="49"/>
      <c r="K4282" s="49"/>
      <c r="L4282" s="49"/>
      <c r="M4282" s="49"/>
      <c r="N4282" s="49"/>
      <c r="O4282" s="49"/>
    </row>
    <row r="4283" spans="2:15" ht="15" x14ac:dyDescent="0.2">
      <c r="B4283" s="38"/>
      <c r="C4283" s="49"/>
      <c r="D4283" s="49"/>
      <c r="E4283" s="49"/>
      <c r="F4283" s="49"/>
      <c r="G4283" s="49"/>
      <c r="H4283" s="49"/>
      <c r="I4283" s="49"/>
      <c r="J4283" s="49"/>
      <c r="K4283" s="49"/>
      <c r="L4283" s="49"/>
      <c r="M4283" s="49"/>
      <c r="N4283" s="49"/>
      <c r="O4283" s="49"/>
    </row>
    <row r="4284" spans="2:15" ht="15" x14ac:dyDescent="0.2">
      <c r="B4284" s="38"/>
      <c r="C4284" s="49"/>
      <c r="D4284" s="49"/>
      <c r="E4284" s="49"/>
      <c r="F4284" s="49"/>
      <c r="G4284" s="49"/>
      <c r="H4284" s="49"/>
      <c r="I4284" s="49"/>
      <c r="J4284" s="49"/>
      <c r="K4284" s="49"/>
      <c r="L4284" s="49"/>
      <c r="M4284" s="49"/>
      <c r="N4284" s="49"/>
      <c r="O4284" s="49"/>
    </row>
    <row r="4285" spans="2:15" ht="15" x14ac:dyDescent="0.2">
      <c r="B4285" s="38"/>
      <c r="C4285" s="49"/>
      <c r="D4285" s="49"/>
      <c r="E4285" s="49"/>
      <c r="F4285" s="49"/>
      <c r="G4285" s="49"/>
      <c r="H4285" s="49"/>
      <c r="I4285" s="49"/>
      <c r="J4285" s="49"/>
      <c r="K4285" s="49"/>
      <c r="L4285" s="49"/>
      <c r="M4285" s="49"/>
      <c r="N4285" s="49"/>
      <c r="O4285" s="49"/>
    </row>
    <row r="4286" spans="2:15" ht="15" x14ac:dyDescent="0.2">
      <c r="B4286" s="38"/>
      <c r="C4286" s="49"/>
      <c r="D4286" s="49"/>
      <c r="E4286" s="49"/>
      <c r="F4286" s="49"/>
      <c r="G4286" s="49"/>
      <c r="H4286" s="49"/>
      <c r="I4286" s="49"/>
      <c r="J4286" s="49"/>
      <c r="K4286" s="49"/>
      <c r="L4286" s="49"/>
      <c r="M4286" s="49"/>
      <c r="N4286" s="49"/>
      <c r="O4286" s="49"/>
    </row>
    <row r="4287" spans="2:15" ht="18" x14ac:dyDescent="0.25">
      <c r="B4287" s="332" t="s">
        <v>448</v>
      </c>
      <c r="C4287" s="49"/>
      <c r="D4287" s="49"/>
      <c r="E4287" s="49"/>
      <c r="G4287" s="49"/>
      <c r="H4287" s="49"/>
      <c r="I4287" s="49"/>
      <c r="J4287" s="49"/>
      <c r="K4287" s="49"/>
      <c r="L4287" s="49"/>
      <c r="M4287" s="49"/>
      <c r="N4287" s="49"/>
      <c r="O4287" s="49"/>
    </row>
    <row r="4288" spans="2:15" ht="15" x14ac:dyDescent="0.2">
      <c r="B4288" s="38"/>
      <c r="C4288" s="49"/>
      <c r="D4288" s="49"/>
      <c r="E4288" s="49"/>
      <c r="F4288" s="49"/>
      <c r="G4288" s="49"/>
      <c r="H4288" s="49"/>
      <c r="I4288" s="49"/>
      <c r="J4288" s="49"/>
      <c r="K4288" s="49"/>
      <c r="L4288" s="49"/>
      <c r="M4288" s="49"/>
      <c r="N4288" s="49"/>
      <c r="O4288" s="49"/>
    </row>
    <row r="4289" spans="2:17" ht="15" x14ac:dyDescent="0.2">
      <c r="B4289" s="38" t="s">
        <v>418</v>
      </c>
      <c r="C4289" s="11">
        <v>3</v>
      </c>
      <c r="D4289" s="11">
        <v>4</v>
      </c>
      <c r="E4289" s="11">
        <v>5</v>
      </c>
      <c r="F4289" s="11">
        <v>6</v>
      </c>
      <c r="G4289" s="11">
        <v>7</v>
      </c>
      <c r="H4289" s="11">
        <v>8</v>
      </c>
      <c r="I4289" s="11">
        <v>9</v>
      </c>
      <c r="J4289" s="11">
        <v>10</v>
      </c>
      <c r="K4289" s="11">
        <v>11</v>
      </c>
      <c r="L4289" s="11">
        <v>12</v>
      </c>
      <c r="M4289" s="11">
        <v>13</v>
      </c>
      <c r="N4289" s="11">
        <v>14</v>
      </c>
      <c r="O4289" s="11"/>
    </row>
    <row r="4290" spans="2:17" ht="48" thickBot="1" x14ac:dyDescent="0.25">
      <c r="B4290" s="82" t="s">
        <v>55</v>
      </c>
      <c r="C4290" s="83" t="s">
        <v>339</v>
      </c>
      <c r="D4290" s="83" t="s">
        <v>340</v>
      </c>
      <c r="E4290" s="83" t="s">
        <v>341</v>
      </c>
      <c r="F4290" s="83" t="s">
        <v>342</v>
      </c>
      <c r="G4290" s="83" t="s">
        <v>343</v>
      </c>
      <c r="H4290" s="83" t="s">
        <v>344</v>
      </c>
      <c r="I4290" s="83" t="s">
        <v>345</v>
      </c>
      <c r="J4290" s="83" t="s">
        <v>346</v>
      </c>
      <c r="K4290" s="83" t="s">
        <v>347</v>
      </c>
      <c r="L4290" s="83" t="s">
        <v>348</v>
      </c>
      <c r="M4290" s="83" t="s">
        <v>349</v>
      </c>
      <c r="N4290" s="83" t="s">
        <v>350</v>
      </c>
      <c r="O4290" s="83" t="s">
        <v>0</v>
      </c>
      <c r="P4290" s="96" t="s">
        <v>473</v>
      </c>
      <c r="Q4290" s="96" t="s">
        <v>141</v>
      </c>
    </row>
    <row r="4291" spans="2:17" ht="15" x14ac:dyDescent="0.25">
      <c r="B4291" s="379" t="s">
        <v>30</v>
      </c>
      <c r="C4291" s="393">
        <v>485708537.68999898</v>
      </c>
      <c r="D4291" s="393">
        <v>447315947.71999943</v>
      </c>
      <c r="E4291" s="393">
        <v>408331425.88999993</v>
      </c>
      <c r="F4291" s="393">
        <v>287875900.55999887</v>
      </c>
      <c r="G4291" s="393">
        <v>295563688.43000031</v>
      </c>
      <c r="H4291" s="393">
        <v>360805281.01999843</v>
      </c>
      <c r="I4291" s="393">
        <v>345832145.15000033</v>
      </c>
      <c r="J4291" s="393">
        <v>338459570.37999922</v>
      </c>
      <c r="K4291" s="393">
        <v>357339502.14999926</v>
      </c>
      <c r="L4291" s="393">
        <v>367002119.77999902</v>
      </c>
      <c r="M4291" s="393">
        <v>394225386.79000133</v>
      </c>
      <c r="N4291" s="393">
        <v>441786424.59999645</v>
      </c>
      <c r="O4291" s="393">
        <v>4530245930.1599913</v>
      </c>
      <c r="P4291" s="403">
        <v>377520494.17999929</v>
      </c>
      <c r="Q4291" s="395">
        <v>0.39209347531960753</v>
      </c>
    </row>
    <row r="4292" spans="2:17" ht="15" x14ac:dyDescent="0.25">
      <c r="B4292" s="379" t="s">
        <v>27</v>
      </c>
      <c r="C4292" s="393">
        <v>294898510.38000143</v>
      </c>
      <c r="D4292" s="393">
        <v>291340030.53999996</v>
      </c>
      <c r="E4292" s="393">
        <v>277695150.04000068</v>
      </c>
      <c r="F4292" s="393">
        <v>214219063.7599991</v>
      </c>
      <c r="G4292" s="393">
        <v>191791296.90000114</v>
      </c>
      <c r="H4292" s="393">
        <v>191854224.22999927</v>
      </c>
      <c r="I4292" s="393">
        <v>197369029.10999984</v>
      </c>
      <c r="J4292" s="393">
        <v>203129547.46000069</v>
      </c>
      <c r="K4292" s="393">
        <v>211247492.70999858</v>
      </c>
      <c r="L4292" s="393">
        <v>216516414.44999999</v>
      </c>
      <c r="M4292" s="393">
        <v>224247917.47000027</v>
      </c>
      <c r="N4292" s="393">
        <v>237646836.67000017</v>
      </c>
      <c r="O4292" s="393">
        <v>2751955513.7200012</v>
      </c>
      <c r="P4292" s="403">
        <v>229329626.14333344</v>
      </c>
      <c r="Q4292" s="395">
        <v>0.23818216890077845</v>
      </c>
    </row>
    <row r="4293" spans="2:17" ht="15" x14ac:dyDescent="0.25">
      <c r="B4293" s="379" t="s">
        <v>31</v>
      </c>
      <c r="C4293" s="393">
        <v>256557857.67999896</v>
      </c>
      <c r="D4293" s="393">
        <v>242039194.12999976</v>
      </c>
      <c r="E4293" s="393">
        <v>222141357.47000039</v>
      </c>
      <c r="F4293" s="393">
        <v>143232353.72000015</v>
      </c>
      <c r="G4293" s="393">
        <v>120263381.0799998</v>
      </c>
      <c r="H4293" s="393">
        <v>189586982.47999975</v>
      </c>
      <c r="I4293" s="393">
        <v>191274314.90999985</v>
      </c>
      <c r="J4293" s="393">
        <v>194825333.55999976</v>
      </c>
      <c r="K4293" s="393">
        <v>197312483.54999945</v>
      </c>
      <c r="L4293" s="393">
        <v>199177708.29999939</v>
      </c>
      <c r="M4293" s="393">
        <v>215943726.80999988</v>
      </c>
      <c r="N4293" s="393">
        <v>244374502.22999889</v>
      </c>
      <c r="O4293" s="393">
        <v>2416729195.9199963</v>
      </c>
      <c r="P4293" s="403">
        <v>201394099.6599997</v>
      </c>
      <c r="Q4293" s="395">
        <v>0.20916828003224253</v>
      </c>
    </row>
    <row r="4294" spans="2:17" ht="15.75" x14ac:dyDescent="0.25">
      <c r="B4294" s="38" t="s">
        <v>32</v>
      </c>
      <c r="C4294" s="104">
        <v>112804493.09999998</v>
      </c>
      <c r="D4294" s="104">
        <v>102086344.72000045</v>
      </c>
      <c r="E4294" s="104">
        <v>86661785.060000017</v>
      </c>
      <c r="F4294" s="104">
        <v>132840135.35000008</v>
      </c>
      <c r="G4294" s="104">
        <v>60818546.290000021</v>
      </c>
      <c r="H4294" s="104">
        <v>99192909.370000109</v>
      </c>
      <c r="I4294" s="104">
        <v>117084315.07999976</v>
      </c>
      <c r="J4294" s="104">
        <v>94205278.140000165</v>
      </c>
      <c r="K4294" s="104">
        <v>93688047.550000086</v>
      </c>
      <c r="L4294" s="104">
        <v>93430496.960000068</v>
      </c>
      <c r="M4294" s="104">
        <v>91590897.62999998</v>
      </c>
      <c r="N4294" s="104">
        <v>99595086.490000218</v>
      </c>
      <c r="O4294" s="104">
        <v>1183998335.740001</v>
      </c>
      <c r="P4294" s="127">
        <v>98666527.978333414</v>
      </c>
      <c r="Q4294" s="105">
        <v>0.10247523630941893</v>
      </c>
    </row>
    <row r="4295" spans="2:17" ht="15.75" x14ac:dyDescent="0.25">
      <c r="B4295" s="38" t="s">
        <v>356</v>
      </c>
      <c r="C4295" s="104">
        <v>32611734.079999983</v>
      </c>
      <c r="D4295" s="104">
        <v>32524298.339999992</v>
      </c>
      <c r="E4295" s="104">
        <v>32111023.690000046</v>
      </c>
      <c r="F4295" s="104">
        <v>24824117.390000015</v>
      </c>
      <c r="G4295" s="104">
        <v>36887069.920000039</v>
      </c>
      <c r="H4295" s="104">
        <v>52151387.709999956</v>
      </c>
      <c r="I4295" s="104">
        <v>37345708.860000014</v>
      </c>
      <c r="J4295" s="104">
        <v>29954052.049999986</v>
      </c>
      <c r="K4295" s="104">
        <v>29945261.129999947</v>
      </c>
      <c r="L4295" s="104">
        <v>28795252.43999999</v>
      </c>
      <c r="M4295" s="104">
        <v>26477376.500000011</v>
      </c>
      <c r="N4295" s="104">
        <v>27211499.289999999</v>
      </c>
      <c r="O4295" s="104">
        <v>390838781.39999998</v>
      </c>
      <c r="P4295" s="127">
        <v>32569898.449999999</v>
      </c>
      <c r="Q4295" s="105">
        <v>3.3827156064217101E-2</v>
      </c>
    </row>
    <row r="4296" spans="2:17" ht="15" x14ac:dyDescent="0.25">
      <c r="B4296" s="44" t="s">
        <v>34</v>
      </c>
      <c r="C4296" s="104">
        <v>27155598.329999954</v>
      </c>
      <c r="D4296" s="104">
        <v>27153788.20000001</v>
      </c>
      <c r="E4296" s="104">
        <v>26551403.920000024</v>
      </c>
      <c r="F4296" s="104">
        <v>20142929.189999986</v>
      </c>
      <c r="G4296" s="104">
        <v>16843549.919999968</v>
      </c>
      <c r="H4296" s="104">
        <v>18406561.190000072</v>
      </c>
      <c r="I4296" s="104">
        <v>19817120.490000039</v>
      </c>
      <c r="J4296" s="104">
        <v>20795185.89999998</v>
      </c>
      <c r="K4296" s="104">
        <v>21468543.94000002</v>
      </c>
      <c r="L4296" s="104">
        <v>22474377.120000023</v>
      </c>
      <c r="M4296" s="104">
        <v>23901199.910000008</v>
      </c>
      <c r="N4296" s="104">
        <v>25516224.650000043</v>
      </c>
      <c r="O4296" s="104">
        <v>270226482.76000011</v>
      </c>
      <c r="P4296" s="127">
        <v>22518873.563333344</v>
      </c>
      <c r="Q4296" s="105">
        <v>2.3388143244801846E-2</v>
      </c>
    </row>
    <row r="4297" spans="2:17" ht="15.75" x14ac:dyDescent="0.25">
      <c r="B4297" s="381" t="s">
        <v>296</v>
      </c>
      <c r="C4297" s="393">
        <v>1187355.04</v>
      </c>
      <c r="D4297" s="393">
        <v>966742.09999999963</v>
      </c>
      <c r="E4297" s="393">
        <v>1111213.58</v>
      </c>
      <c r="F4297" s="393">
        <v>157240.77000000005</v>
      </c>
      <c r="G4297" s="393">
        <v>511278.10999999981</v>
      </c>
      <c r="H4297" s="393">
        <v>962295.45</v>
      </c>
      <c r="I4297" s="393">
        <v>803069.95</v>
      </c>
      <c r="J4297" s="393">
        <v>660386.33000000007</v>
      </c>
      <c r="K4297" s="393">
        <v>789225.61000000022</v>
      </c>
      <c r="L4297" s="393">
        <v>936343.46999999974</v>
      </c>
      <c r="M4297" s="393">
        <v>897798.05999999947</v>
      </c>
      <c r="N4297" s="393">
        <v>1005307.1800000005</v>
      </c>
      <c r="O4297" s="393">
        <v>9988255.6499999985</v>
      </c>
      <c r="P4297" s="403">
        <v>832354.63749999984</v>
      </c>
      <c r="Q4297" s="395">
        <v>8.6448504795652332E-4</v>
      </c>
    </row>
    <row r="4298" spans="2:17" ht="15.75" x14ac:dyDescent="0.25">
      <c r="B4298" s="381" t="s">
        <v>56</v>
      </c>
      <c r="C4298" s="393">
        <v>1269.4700000000003</v>
      </c>
      <c r="D4298" s="393">
        <v>655.92999999999984</v>
      </c>
      <c r="E4298" s="393">
        <v>1485.3800000000003</v>
      </c>
      <c r="F4298" s="393">
        <v>2821.14</v>
      </c>
      <c r="G4298" s="393">
        <v>2535.3900000000003</v>
      </c>
      <c r="H4298" s="393">
        <v>1311.6799999999998</v>
      </c>
      <c r="I4298" s="393">
        <v>623.31999999999994</v>
      </c>
      <c r="J4298" s="393">
        <v>164.63</v>
      </c>
      <c r="K4298" s="393">
        <v>640.5</v>
      </c>
      <c r="L4298" s="393">
        <v>153.13</v>
      </c>
      <c r="M4298" s="393">
        <v>32.730000000000004</v>
      </c>
      <c r="N4298" s="393">
        <v>497.09999999999985</v>
      </c>
      <c r="O4298" s="393">
        <v>12190.4</v>
      </c>
      <c r="P4298" s="403">
        <v>1015.8666666666667</v>
      </c>
      <c r="Q4298" s="395">
        <v>1.0550809768880119E-6</v>
      </c>
    </row>
    <row r="4299" spans="2:17" ht="16.5" thickBot="1" x14ac:dyDescent="0.3">
      <c r="B4299" s="101" t="s">
        <v>0</v>
      </c>
      <c r="C4299" s="128">
        <v>1210925355.7699993</v>
      </c>
      <c r="D4299" s="128">
        <v>1143427001.6799996</v>
      </c>
      <c r="E4299" s="128">
        <v>1054604845.0300012</v>
      </c>
      <c r="F4299" s="128">
        <v>823294561.87999809</v>
      </c>
      <c r="G4299" s="128">
        <v>722681346.04000127</v>
      </c>
      <c r="H4299" s="128">
        <v>912960953.12999761</v>
      </c>
      <c r="I4299" s="128">
        <v>909526326.87</v>
      </c>
      <c r="J4299" s="128">
        <v>882029518.44999969</v>
      </c>
      <c r="K4299" s="128">
        <v>911791197.13999748</v>
      </c>
      <c r="L4299" s="128">
        <v>928332865.64999843</v>
      </c>
      <c r="M4299" s="128">
        <v>977284335.90000153</v>
      </c>
      <c r="N4299" s="128">
        <v>1077136378.2099957</v>
      </c>
      <c r="O4299" s="128">
        <v>11553994685.749989</v>
      </c>
      <c r="P4299" s="128">
        <v>962832890.47916603</v>
      </c>
      <c r="Q4299" s="126">
        <v>0.99999999999999989</v>
      </c>
    </row>
    <row r="4300" spans="2:17" ht="15" x14ac:dyDescent="0.2">
      <c r="B4300" s="38"/>
      <c r="C4300" s="49"/>
      <c r="D4300" s="49"/>
      <c r="E4300" s="49"/>
      <c r="F4300" s="49"/>
      <c r="G4300" s="49"/>
      <c r="H4300" s="49"/>
      <c r="I4300" s="49"/>
      <c r="J4300" s="49"/>
      <c r="K4300" s="49"/>
      <c r="L4300" s="49"/>
      <c r="M4300" s="49"/>
      <c r="N4300" s="49"/>
      <c r="O4300" s="49"/>
    </row>
    <row r="4301" spans="2:17" ht="15" x14ac:dyDescent="0.2">
      <c r="B4301" s="38"/>
      <c r="C4301" s="49"/>
      <c r="D4301" s="49"/>
      <c r="E4301" s="49"/>
      <c r="F4301" s="49"/>
      <c r="G4301" s="49"/>
      <c r="H4301" s="49"/>
      <c r="I4301" s="49"/>
      <c r="J4301" s="49"/>
      <c r="K4301" s="49"/>
      <c r="L4301" s="49"/>
      <c r="M4301" s="49"/>
      <c r="N4301" s="49"/>
      <c r="O4301" s="49"/>
    </row>
    <row r="4302" spans="2:17" ht="15" x14ac:dyDescent="0.2">
      <c r="B4302" s="38"/>
      <c r="C4302" s="49"/>
      <c r="D4302" s="49"/>
      <c r="E4302" s="49"/>
      <c r="F4302" s="49"/>
      <c r="G4302" s="49"/>
      <c r="H4302" s="49"/>
      <c r="I4302" s="49"/>
      <c r="J4302" s="49"/>
      <c r="K4302" s="49"/>
      <c r="L4302" s="49"/>
      <c r="M4302" s="49"/>
      <c r="N4302" s="49"/>
      <c r="O4302" s="49"/>
    </row>
    <row r="4303" spans="2:17" ht="15" x14ac:dyDescent="0.2">
      <c r="B4303" s="38"/>
      <c r="C4303" s="49"/>
      <c r="D4303" s="49"/>
      <c r="E4303" s="49"/>
      <c r="F4303" s="49"/>
      <c r="G4303" s="49"/>
      <c r="H4303" s="49"/>
      <c r="I4303" s="49"/>
      <c r="J4303" s="49"/>
      <c r="K4303" s="49"/>
      <c r="L4303" s="49"/>
      <c r="M4303" s="49"/>
      <c r="N4303" s="49"/>
      <c r="O4303" s="49"/>
    </row>
    <row r="4304" spans="2:17" ht="15" x14ac:dyDescent="0.2">
      <c r="B4304" s="38"/>
      <c r="C4304" s="49"/>
      <c r="D4304" s="49"/>
      <c r="E4304" s="49"/>
      <c r="F4304" s="49"/>
      <c r="G4304" s="49"/>
      <c r="H4304" s="49"/>
      <c r="I4304" s="49"/>
      <c r="J4304" s="49"/>
      <c r="K4304" s="49"/>
      <c r="L4304" s="49"/>
      <c r="M4304" s="49"/>
      <c r="N4304" s="49"/>
      <c r="O4304" s="49"/>
    </row>
    <row r="4305" spans="2:15" ht="15" x14ac:dyDescent="0.2">
      <c r="B4305" s="38"/>
      <c r="C4305" s="49"/>
      <c r="D4305" s="49"/>
      <c r="E4305" s="49"/>
      <c r="F4305" s="49"/>
      <c r="G4305" s="49"/>
      <c r="H4305" s="49"/>
      <c r="I4305" s="49"/>
      <c r="J4305" s="49"/>
      <c r="K4305" s="49"/>
      <c r="L4305" s="49"/>
      <c r="M4305" s="49"/>
      <c r="N4305" s="49"/>
      <c r="O4305" s="49"/>
    </row>
    <row r="4306" spans="2:15" ht="15" x14ac:dyDescent="0.2">
      <c r="B4306" s="38"/>
      <c r="C4306" s="49"/>
      <c r="D4306" s="49"/>
      <c r="E4306" s="49"/>
      <c r="F4306" s="49"/>
      <c r="G4306" s="49"/>
      <c r="H4306" s="49"/>
      <c r="I4306" s="49"/>
      <c r="J4306" s="49"/>
      <c r="K4306" s="49"/>
      <c r="L4306" s="49"/>
      <c r="M4306" s="49"/>
      <c r="N4306" s="49"/>
      <c r="O4306" s="49"/>
    </row>
    <row r="4307" spans="2:15" ht="15" x14ac:dyDescent="0.2">
      <c r="B4307" s="38"/>
      <c r="C4307" s="49"/>
      <c r="D4307" s="49"/>
      <c r="E4307" s="49"/>
      <c r="F4307" s="49"/>
      <c r="G4307" s="49"/>
      <c r="H4307" s="49"/>
      <c r="I4307" s="49"/>
      <c r="J4307" s="49"/>
      <c r="K4307" s="49"/>
      <c r="L4307" s="49"/>
      <c r="M4307" s="49"/>
      <c r="N4307" s="49"/>
      <c r="O4307" s="49"/>
    </row>
    <row r="4308" spans="2:15" ht="15" x14ac:dyDescent="0.2">
      <c r="B4308" s="38"/>
      <c r="C4308" s="49"/>
      <c r="D4308" s="49"/>
      <c r="E4308" s="49"/>
      <c r="F4308" s="49"/>
      <c r="G4308" s="49"/>
      <c r="H4308" s="49"/>
      <c r="I4308" s="49"/>
      <c r="J4308" s="49"/>
      <c r="K4308" s="49"/>
      <c r="L4308" s="49"/>
      <c r="M4308" s="49"/>
      <c r="N4308" s="49"/>
      <c r="O4308" s="49"/>
    </row>
    <row r="4309" spans="2:15" ht="15" x14ac:dyDescent="0.2">
      <c r="B4309" s="38"/>
      <c r="C4309" s="49"/>
      <c r="D4309" s="49"/>
      <c r="E4309" s="49"/>
      <c r="F4309" s="49"/>
      <c r="G4309" s="49"/>
      <c r="H4309" s="49"/>
      <c r="I4309" s="49"/>
      <c r="J4309" s="49"/>
      <c r="K4309" s="49"/>
      <c r="L4309" s="49"/>
      <c r="M4309" s="49"/>
      <c r="N4309" s="49"/>
      <c r="O4309" s="49"/>
    </row>
    <row r="4310" spans="2:15" ht="15" x14ac:dyDescent="0.2">
      <c r="B4310" s="38"/>
      <c r="C4310" s="49"/>
      <c r="D4310" s="49"/>
      <c r="E4310" s="49"/>
      <c r="F4310" s="49"/>
      <c r="G4310" s="49"/>
      <c r="H4310" s="49"/>
      <c r="I4310" s="49"/>
      <c r="J4310" s="49"/>
      <c r="K4310" s="49"/>
      <c r="L4310" s="49"/>
      <c r="M4310" s="49"/>
      <c r="N4310" s="49"/>
      <c r="O4310" s="49"/>
    </row>
    <row r="4311" spans="2:15" ht="15" x14ac:dyDescent="0.2">
      <c r="B4311" s="38"/>
      <c r="C4311" s="49"/>
      <c r="D4311" s="49"/>
      <c r="E4311" s="49"/>
      <c r="F4311" s="49"/>
      <c r="G4311" s="49"/>
      <c r="H4311" s="49"/>
      <c r="I4311" s="49"/>
      <c r="J4311" s="49"/>
      <c r="K4311" s="49"/>
      <c r="L4311" s="49"/>
      <c r="M4311" s="49"/>
      <c r="N4311" s="49"/>
      <c r="O4311" s="49"/>
    </row>
    <row r="4312" spans="2:15" ht="15" x14ac:dyDescent="0.2">
      <c r="B4312" s="38"/>
      <c r="C4312" s="49"/>
      <c r="D4312" s="49"/>
      <c r="E4312" s="49"/>
      <c r="F4312" s="49"/>
      <c r="G4312" s="49"/>
      <c r="H4312" s="49"/>
      <c r="I4312" s="49"/>
      <c r="J4312" s="49"/>
      <c r="K4312" s="49"/>
      <c r="L4312" s="49"/>
      <c r="M4312" s="49"/>
      <c r="N4312" s="49"/>
      <c r="O4312" s="49"/>
    </row>
    <row r="4313" spans="2:15" ht="15" x14ac:dyDescent="0.2">
      <c r="B4313" s="38"/>
      <c r="C4313" s="49"/>
      <c r="D4313" s="49"/>
      <c r="E4313" s="49"/>
      <c r="F4313" s="49"/>
      <c r="G4313" s="49"/>
      <c r="H4313" s="49"/>
      <c r="I4313" s="49"/>
      <c r="J4313" s="49"/>
      <c r="K4313" s="49"/>
      <c r="L4313" s="49"/>
      <c r="M4313" s="49"/>
      <c r="N4313" s="49"/>
      <c r="O4313" s="49"/>
    </row>
    <row r="4314" spans="2:15" ht="15" x14ac:dyDescent="0.2">
      <c r="B4314" s="38"/>
      <c r="C4314" s="49"/>
      <c r="D4314" s="49"/>
      <c r="E4314" s="49"/>
      <c r="F4314" s="49"/>
      <c r="G4314" s="49"/>
      <c r="H4314" s="49"/>
      <c r="I4314" s="49"/>
      <c r="J4314" s="49"/>
      <c r="K4314" s="49"/>
      <c r="L4314" s="49"/>
      <c r="M4314" s="49"/>
      <c r="N4314" s="49"/>
      <c r="O4314" s="49"/>
    </row>
    <row r="4315" spans="2:15" ht="15" x14ac:dyDescent="0.2">
      <c r="B4315" s="38"/>
      <c r="C4315" s="49"/>
      <c r="D4315" s="49"/>
      <c r="E4315" s="49"/>
      <c r="F4315" s="49"/>
      <c r="G4315" s="49"/>
      <c r="H4315" s="49"/>
      <c r="I4315" s="49"/>
      <c r="J4315" s="49"/>
      <c r="K4315" s="49"/>
      <c r="L4315" s="49"/>
      <c r="M4315" s="49"/>
      <c r="N4315" s="49"/>
      <c r="O4315" s="49"/>
    </row>
    <row r="4316" spans="2:15" ht="15" x14ac:dyDescent="0.2">
      <c r="B4316" s="38"/>
      <c r="C4316" s="49"/>
      <c r="D4316" s="49"/>
      <c r="E4316" s="49"/>
      <c r="F4316" s="49"/>
      <c r="G4316" s="49"/>
      <c r="H4316" s="49"/>
      <c r="I4316" s="49"/>
      <c r="J4316" s="49"/>
      <c r="K4316" s="49"/>
      <c r="L4316" s="49"/>
      <c r="M4316" s="49"/>
      <c r="N4316" s="49"/>
      <c r="O4316" s="49"/>
    </row>
    <row r="4317" spans="2:15" ht="15" x14ac:dyDescent="0.2">
      <c r="B4317" s="38"/>
      <c r="C4317" s="49"/>
      <c r="D4317" s="49"/>
      <c r="E4317" s="49"/>
      <c r="F4317" s="49"/>
      <c r="G4317" s="49"/>
      <c r="H4317" s="49"/>
      <c r="I4317" s="49"/>
      <c r="J4317" s="49"/>
      <c r="K4317" s="49"/>
      <c r="L4317" s="49"/>
      <c r="M4317" s="49"/>
      <c r="N4317" s="49"/>
      <c r="O4317" s="49"/>
    </row>
    <row r="4318" spans="2:15" ht="15" x14ac:dyDescent="0.2">
      <c r="B4318" s="38"/>
      <c r="C4318" s="49"/>
      <c r="D4318" s="49"/>
      <c r="E4318" s="49"/>
      <c r="F4318" s="49"/>
      <c r="G4318" s="49"/>
      <c r="H4318" s="49"/>
      <c r="I4318" s="49"/>
      <c r="J4318" s="49"/>
      <c r="K4318" s="49"/>
      <c r="L4318" s="49"/>
      <c r="M4318" s="49"/>
      <c r="N4318" s="49"/>
      <c r="O4318" s="49"/>
    </row>
    <row r="4319" spans="2:15" ht="15" x14ac:dyDescent="0.2">
      <c r="B4319" s="38"/>
      <c r="C4319" s="49"/>
      <c r="D4319" s="49"/>
      <c r="E4319" s="49"/>
      <c r="F4319" s="49"/>
      <c r="G4319" s="49"/>
      <c r="H4319" s="49"/>
      <c r="I4319" s="49"/>
      <c r="J4319" s="49"/>
      <c r="K4319" s="49"/>
      <c r="L4319" s="49"/>
      <c r="M4319" s="49"/>
      <c r="N4319" s="49"/>
      <c r="O4319" s="49"/>
    </row>
    <row r="4320" spans="2:15" ht="18" x14ac:dyDescent="0.25">
      <c r="B4320" s="332" t="s">
        <v>449</v>
      </c>
      <c r="C4320" s="49"/>
      <c r="D4320" s="49"/>
      <c r="E4320" s="49"/>
      <c r="G4320" s="49"/>
      <c r="H4320" s="49"/>
      <c r="I4320" s="49"/>
      <c r="J4320" s="49"/>
      <c r="K4320" s="49"/>
      <c r="L4320" s="49"/>
      <c r="M4320" s="49"/>
      <c r="N4320" s="49"/>
      <c r="O4320" s="49"/>
    </row>
    <row r="4321" spans="2:15" ht="15" x14ac:dyDescent="0.2">
      <c r="B4321" s="38"/>
      <c r="C4321" s="49"/>
      <c r="D4321" s="49"/>
      <c r="E4321" s="49"/>
      <c r="F4321" s="49"/>
      <c r="G4321" s="49"/>
      <c r="H4321" s="49"/>
      <c r="I4321" s="49"/>
      <c r="J4321" s="49"/>
      <c r="K4321" s="49"/>
      <c r="L4321" s="49"/>
      <c r="M4321" s="49"/>
      <c r="N4321" s="49"/>
      <c r="O4321" s="49"/>
    </row>
    <row r="4322" spans="2:15" ht="15" x14ac:dyDescent="0.2">
      <c r="B4322" s="38" t="s">
        <v>418</v>
      </c>
      <c r="C4322" s="11">
        <v>2</v>
      </c>
      <c r="D4322" s="11">
        <v>3</v>
      </c>
      <c r="E4322" s="11">
        <v>4</v>
      </c>
      <c r="F4322" s="11">
        <v>5</v>
      </c>
      <c r="G4322" s="11">
        <v>6</v>
      </c>
      <c r="H4322" s="11">
        <v>7</v>
      </c>
      <c r="I4322" s="11">
        <v>8</v>
      </c>
      <c r="J4322" s="11">
        <v>9</v>
      </c>
      <c r="K4322" s="11">
        <v>10</v>
      </c>
      <c r="L4322" s="11">
        <v>11</v>
      </c>
      <c r="M4322" s="11">
        <v>12</v>
      </c>
      <c r="N4322" s="11">
        <v>13</v>
      </c>
      <c r="O4322" s="11"/>
    </row>
    <row r="4323" spans="2:15" ht="32.25" thickBot="1" x14ac:dyDescent="0.25">
      <c r="B4323" s="82" t="s">
        <v>55</v>
      </c>
      <c r="C4323" s="83" t="s">
        <v>339</v>
      </c>
      <c r="D4323" s="83" t="s">
        <v>340</v>
      </c>
      <c r="E4323" s="83" t="s">
        <v>341</v>
      </c>
      <c r="F4323" s="83" t="s">
        <v>342</v>
      </c>
      <c r="G4323" s="83" t="s">
        <v>343</v>
      </c>
      <c r="H4323" s="83" t="s">
        <v>344</v>
      </c>
      <c r="I4323" s="83" t="s">
        <v>345</v>
      </c>
      <c r="J4323" s="83" t="s">
        <v>346</v>
      </c>
      <c r="K4323" s="83" t="s">
        <v>347</v>
      </c>
      <c r="L4323" s="83" t="s">
        <v>348</v>
      </c>
      <c r="M4323" s="83" t="s">
        <v>349</v>
      </c>
      <c r="N4323" s="83" t="s">
        <v>350</v>
      </c>
      <c r="O4323" s="96" t="s">
        <v>140</v>
      </c>
    </row>
    <row r="4324" spans="2:15" ht="15.75" x14ac:dyDescent="0.25">
      <c r="B4324" s="381" t="s">
        <v>356</v>
      </c>
      <c r="C4324" s="494">
        <v>153.15131202509662</v>
      </c>
      <c r="D4324" s="494">
        <v>153.13767545883454</v>
      </c>
      <c r="E4324" s="494">
        <v>125.13892546073141</v>
      </c>
      <c r="F4324" s="494">
        <v>105.35613289986894</v>
      </c>
      <c r="G4324" s="494">
        <v>190.30040818011111</v>
      </c>
      <c r="H4324" s="494">
        <v>295.3297111905178</v>
      </c>
      <c r="I4324" s="494">
        <v>241.96254404094759</v>
      </c>
      <c r="J4324" s="494">
        <v>206.45579583284498</v>
      </c>
      <c r="K4324" s="494">
        <v>204.4407958408998</v>
      </c>
      <c r="L4324" s="494">
        <v>193.17893760901632</v>
      </c>
      <c r="M4324" s="494">
        <v>170.42485887706701</v>
      </c>
      <c r="N4324" s="494">
        <v>166.05945888713953</v>
      </c>
      <c r="O4324" s="495">
        <v>183.74471302525629</v>
      </c>
    </row>
    <row r="4325" spans="2:15" ht="15.75" x14ac:dyDescent="0.25">
      <c r="B4325" s="381" t="s">
        <v>32</v>
      </c>
      <c r="C4325" s="494">
        <v>86.53823495115536</v>
      </c>
      <c r="D4325" s="494">
        <v>80.638133368510694</v>
      </c>
      <c r="E4325" s="494">
        <v>75.588520358588795</v>
      </c>
      <c r="F4325" s="494">
        <v>183.99726213627201</v>
      </c>
      <c r="G4325" s="494">
        <v>98.169798571161095</v>
      </c>
      <c r="H4325" s="494">
        <v>126.66374166155907</v>
      </c>
      <c r="I4325" s="494">
        <v>139.98669897990882</v>
      </c>
      <c r="J4325" s="494">
        <v>108.41876084990054</v>
      </c>
      <c r="K4325" s="494">
        <v>105.45266299129827</v>
      </c>
      <c r="L4325" s="494">
        <v>99.414980543794726</v>
      </c>
      <c r="M4325" s="494">
        <v>93.1165186719209</v>
      </c>
      <c r="N4325" s="494">
        <v>100.35537884009292</v>
      </c>
      <c r="O4325" s="495">
        <v>108.19505766034693</v>
      </c>
    </row>
    <row r="4326" spans="2:15" ht="15" x14ac:dyDescent="0.25">
      <c r="B4326" s="44" t="s">
        <v>30</v>
      </c>
      <c r="C4326" s="300">
        <v>66.585400778940496</v>
      </c>
      <c r="D4326" s="300">
        <v>61.639424526297368</v>
      </c>
      <c r="E4326" s="300">
        <v>59.866015696210063</v>
      </c>
      <c r="F4326" s="300">
        <v>62.548988075152607</v>
      </c>
      <c r="G4326" s="300">
        <v>68.743031454033456</v>
      </c>
      <c r="H4326" s="300">
        <v>74.036519706599577</v>
      </c>
      <c r="I4326" s="300">
        <v>67.32059262894397</v>
      </c>
      <c r="J4326" s="300">
        <v>63.224201188682322</v>
      </c>
      <c r="K4326" s="300">
        <v>63.662836655977053</v>
      </c>
      <c r="L4326" s="300">
        <v>63.155774242298421</v>
      </c>
      <c r="M4326" s="300">
        <v>65.471567006381761</v>
      </c>
      <c r="N4326" s="300">
        <v>67.366851776172808</v>
      </c>
      <c r="O4326" s="301">
        <v>65.301766977974154</v>
      </c>
    </row>
    <row r="4327" spans="2:15" ht="15" x14ac:dyDescent="0.25">
      <c r="B4327" s="44" t="s">
        <v>27</v>
      </c>
      <c r="C4327" s="300">
        <v>65.148970839889444</v>
      </c>
      <c r="D4327" s="300">
        <v>64.06608973473729</v>
      </c>
      <c r="E4327" s="300">
        <v>65.662368005576838</v>
      </c>
      <c r="F4327" s="300">
        <v>73.082302303866257</v>
      </c>
      <c r="G4327" s="300">
        <v>73.919009494283245</v>
      </c>
      <c r="H4327" s="300">
        <v>71.484757791797534</v>
      </c>
      <c r="I4327" s="300">
        <v>69.103439682032231</v>
      </c>
      <c r="J4327" s="300">
        <v>67.154970021039787</v>
      </c>
      <c r="K4327" s="300">
        <v>67.094219731810128</v>
      </c>
      <c r="L4327" s="300">
        <v>65.942284758923648</v>
      </c>
      <c r="M4327" s="300">
        <v>65.034779058055932</v>
      </c>
      <c r="N4327" s="300">
        <v>65.307525640380973</v>
      </c>
      <c r="O4327" s="301">
        <v>67.750059755199445</v>
      </c>
    </row>
    <row r="4328" spans="2:15" ht="15" x14ac:dyDescent="0.25">
      <c r="B4328" s="44" t="s">
        <v>31</v>
      </c>
      <c r="C4328" s="300">
        <v>64.791722692343427</v>
      </c>
      <c r="D4328" s="300">
        <v>63.107525143754771</v>
      </c>
      <c r="E4328" s="300">
        <v>62.313104598080756</v>
      </c>
      <c r="F4328" s="300">
        <v>59.164504078413337</v>
      </c>
      <c r="G4328" s="300">
        <v>72.627463521215532</v>
      </c>
      <c r="H4328" s="300">
        <v>68.568803710492219</v>
      </c>
      <c r="I4328" s="300">
        <v>65.946472720765428</v>
      </c>
      <c r="J4328" s="300">
        <v>65.286315502343967</v>
      </c>
      <c r="K4328" s="300">
        <v>63.429966094600154</v>
      </c>
      <c r="L4328" s="300">
        <v>62.708704766048562</v>
      </c>
      <c r="M4328" s="300">
        <v>65.604625726813495</v>
      </c>
      <c r="N4328" s="300">
        <v>70.395613996476939</v>
      </c>
      <c r="O4328" s="301">
        <v>65.328735212612386</v>
      </c>
    </row>
    <row r="4329" spans="2:15" ht="15" x14ac:dyDescent="0.25">
      <c r="B4329" s="44" t="s">
        <v>34</v>
      </c>
      <c r="C4329" s="300">
        <v>44.303627466175406</v>
      </c>
      <c r="D4329" s="300">
        <v>44.43129850558212</v>
      </c>
      <c r="E4329" s="300">
        <v>45.554281224050051</v>
      </c>
      <c r="F4329" s="300">
        <v>49.87848947603014</v>
      </c>
      <c r="G4329" s="300">
        <v>49.408339332071833</v>
      </c>
      <c r="H4329" s="300">
        <v>50.126527606059085</v>
      </c>
      <c r="I4329" s="300">
        <v>50.093200262888573</v>
      </c>
      <c r="J4329" s="300">
        <v>48.471480051000015</v>
      </c>
      <c r="K4329" s="300">
        <v>48.21466512453128</v>
      </c>
      <c r="L4329" s="300">
        <v>48.641310700519163</v>
      </c>
      <c r="M4329" s="300">
        <v>47.822676634893106</v>
      </c>
      <c r="N4329" s="300">
        <v>47.95453539989343</v>
      </c>
      <c r="O4329" s="301">
        <v>47.908369315307844</v>
      </c>
    </row>
    <row r="4330" spans="2:15" ht="15.75" x14ac:dyDescent="0.25">
      <c r="B4330" s="381" t="s">
        <v>296</v>
      </c>
      <c r="C4330" s="494">
        <v>356.99189416716791</v>
      </c>
      <c r="D4330" s="494">
        <v>347.62391226177641</v>
      </c>
      <c r="E4330" s="494">
        <v>375.53686380533969</v>
      </c>
      <c r="F4330" s="494">
        <v>108.36717436250873</v>
      </c>
      <c r="G4330" s="494">
        <v>312.89970012239939</v>
      </c>
      <c r="H4330" s="494">
        <v>283.11134157105016</v>
      </c>
      <c r="I4330" s="494">
        <v>243.79779902853673</v>
      </c>
      <c r="J4330" s="494">
        <v>237.12256014362669</v>
      </c>
      <c r="K4330" s="494">
        <v>233.56780408404882</v>
      </c>
      <c r="L4330" s="494">
        <v>241.01505019305006</v>
      </c>
      <c r="M4330" s="494">
        <v>234.41202610966022</v>
      </c>
      <c r="N4330" s="494">
        <v>302.1662699128342</v>
      </c>
      <c r="O4330" s="495">
        <v>273.05103298016655</v>
      </c>
    </row>
    <row r="4331" spans="2:15" ht="15.75" x14ac:dyDescent="0.25">
      <c r="B4331" s="381" t="s">
        <v>56</v>
      </c>
      <c r="C4331" s="494">
        <v>36.270571428571429</v>
      </c>
      <c r="D4331" s="494">
        <v>32.796499999999995</v>
      </c>
      <c r="E4331" s="494">
        <v>25.175932203389838</v>
      </c>
      <c r="F4331" s="494">
        <v>29.696210526315788</v>
      </c>
      <c r="G4331" s="494">
        <v>31.301111111111116</v>
      </c>
      <c r="H4331" s="494">
        <v>22.615172413793097</v>
      </c>
      <c r="I4331" s="494">
        <v>19.478749999999998</v>
      </c>
      <c r="J4331" s="494">
        <v>12.66384615384615</v>
      </c>
      <c r="K4331" s="494">
        <v>35.583333333333336</v>
      </c>
      <c r="L4331" s="494">
        <v>12.760833333333329</v>
      </c>
      <c r="M4331" s="494">
        <v>3.2730000000000006</v>
      </c>
      <c r="N4331" s="494">
        <v>35.507142857142846</v>
      </c>
      <c r="O4331" s="495">
        <v>24.76020028006975</v>
      </c>
    </row>
    <row r="4332" spans="2:15" ht="16.5" thickBot="1" x14ac:dyDescent="0.3">
      <c r="B4332" s="101" t="s">
        <v>0</v>
      </c>
      <c r="C4332" s="302">
        <v>67.598320631955247</v>
      </c>
      <c r="D4332" s="302">
        <v>64.483360098126994</v>
      </c>
      <c r="E4332" s="302">
        <v>63.515945255481498</v>
      </c>
      <c r="F4332" s="302">
        <v>72.74525437503776</v>
      </c>
      <c r="G4332" s="302">
        <v>74.45693008636286</v>
      </c>
      <c r="H4332" s="302">
        <v>78.349122240327986</v>
      </c>
      <c r="I4332" s="302">
        <v>74.045450042463813</v>
      </c>
      <c r="J4332" s="302">
        <v>68.865058160529102</v>
      </c>
      <c r="K4332" s="302">
        <v>68.269244665917441</v>
      </c>
      <c r="L4332" s="302">
        <v>67.146301182052625</v>
      </c>
      <c r="M4332" s="302">
        <v>67.849802713105348</v>
      </c>
      <c r="N4332" s="302">
        <v>70.12617129635025</v>
      </c>
      <c r="O4332" s="302">
        <v>69.201406334158435</v>
      </c>
    </row>
    <row r="4333" spans="2:15" ht="15" x14ac:dyDescent="0.2">
      <c r="B4333" s="38"/>
      <c r="C4333" s="49"/>
      <c r="D4333" s="49"/>
      <c r="E4333" s="49"/>
      <c r="F4333" s="49"/>
      <c r="G4333" s="49"/>
      <c r="H4333" s="49"/>
      <c r="I4333" s="49"/>
      <c r="J4333" s="49"/>
      <c r="K4333" s="49"/>
      <c r="L4333" s="49"/>
      <c r="M4333" s="49"/>
      <c r="N4333" s="49"/>
      <c r="O4333" s="49"/>
    </row>
    <row r="4334" spans="2:15" ht="15" x14ac:dyDescent="0.2">
      <c r="B4334" s="38"/>
      <c r="C4334" s="49"/>
      <c r="D4334" s="49"/>
      <c r="E4334" s="49"/>
      <c r="F4334" s="49"/>
      <c r="G4334" s="49"/>
      <c r="H4334" s="49"/>
      <c r="I4334" s="49"/>
      <c r="J4334" s="49"/>
      <c r="K4334" s="49"/>
      <c r="L4334" s="49"/>
      <c r="M4334" s="49"/>
      <c r="N4334" s="49"/>
      <c r="O4334" s="49"/>
    </row>
    <row r="4335" spans="2:15" ht="15" x14ac:dyDescent="0.2">
      <c r="B4335" s="38"/>
      <c r="C4335" s="49"/>
      <c r="D4335" s="49"/>
      <c r="E4335" s="49"/>
      <c r="F4335" s="49"/>
      <c r="G4335" s="49"/>
      <c r="H4335" s="49"/>
      <c r="I4335" s="49"/>
      <c r="J4335" s="49"/>
      <c r="K4335" s="49"/>
      <c r="L4335" s="49"/>
      <c r="M4335" s="49"/>
      <c r="N4335" s="49"/>
      <c r="O4335" s="49"/>
    </row>
    <row r="4336" spans="2:15" ht="15" x14ac:dyDescent="0.2">
      <c r="B4336" s="38"/>
      <c r="C4336" s="49"/>
      <c r="D4336" s="49"/>
      <c r="E4336" s="49"/>
      <c r="F4336" s="49"/>
      <c r="G4336" s="49"/>
      <c r="H4336" s="49"/>
      <c r="I4336" s="49"/>
      <c r="J4336" s="49"/>
      <c r="K4336" s="49"/>
      <c r="L4336" s="49"/>
      <c r="M4336" s="49"/>
      <c r="N4336" s="49"/>
      <c r="O4336" s="49"/>
    </row>
    <row r="4337" spans="2:15" ht="15" x14ac:dyDescent="0.2">
      <c r="B4337" s="38"/>
      <c r="C4337" s="49"/>
      <c r="D4337" s="49"/>
      <c r="E4337" s="49"/>
      <c r="F4337" s="49"/>
      <c r="G4337" s="49"/>
      <c r="H4337" s="49"/>
      <c r="I4337" s="49"/>
      <c r="J4337" s="49"/>
      <c r="K4337" s="49"/>
      <c r="L4337" s="49"/>
      <c r="M4337" s="49"/>
      <c r="N4337" s="49"/>
      <c r="O4337" s="49"/>
    </row>
    <row r="4338" spans="2:15" ht="15" x14ac:dyDescent="0.2">
      <c r="B4338" s="38"/>
      <c r="C4338" s="49"/>
      <c r="D4338" s="49"/>
      <c r="E4338" s="303"/>
      <c r="F4338" s="49"/>
      <c r="G4338" s="49"/>
      <c r="H4338" s="49"/>
      <c r="I4338" s="49"/>
      <c r="J4338" s="49"/>
      <c r="K4338" s="49"/>
      <c r="L4338" s="49"/>
      <c r="M4338" s="49"/>
      <c r="N4338" s="49"/>
      <c r="O4338" s="49"/>
    </row>
    <row r="4339" spans="2:15" ht="15" x14ac:dyDescent="0.2">
      <c r="B4339" s="38"/>
      <c r="C4339" s="49"/>
      <c r="D4339" s="49"/>
      <c r="E4339" s="49"/>
      <c r="F4339" s="49"/>
      <c r="G4339" s="49"/>
      <c r="H4339" s="49"/>
      <c r="I4339" s="49"/>
      <c r="J4339" s="49"/>
      <c r="K4339" s="49"/>
      <c r="L4339" s="49"/>
      <c r="M4339" s="49"/>
      <c r="N4339" s="49"/>
      <c r="O4339" s="49"/>
    </row>
    <row r="4340" spans="2:15" ht="15" x14ac:dyDescent="0.2">
      <c r="B4340" s="38"/>
      <c r="C4340" s="49"/>
      <c r="D4340" s="49"/>
      <c r="E4340" s="49"/>
      <c r="F4340" s="49"/>
      <c r="G4340" s="49"/>
      <c r="H4340" s="49"/>
      <c r="I4340" s="49"/>
      <c r="J4340" s="49"/>
      <c r="K4340" s="49"/>
      <c r="L4340" s="49"/>
      <c r="M4340" s="49"/>
      <c r="N4340" s="49"/>
      <c r="O4340" s="49"/>
    </row>
    <row r="4341" spans="2:15" ht="15" x14ac:dyDescent="0.2">
      <c r="B4341" s="38"/>
      <c r="C4341" s="49"/>
      <c r="D4341" s="49"/>
      <c r="E4341" s="49"/>
      <c r="F4341" s="49"/>
      <c r="G4341" s="49"/>
      <c r="H4341" s="49"/>
      <c r="I4341" s="49"/>
      <c r="J4341" s="49"/>
      <c r="K4341" s="49"/>
      <c r="L4341" s="49"/>
      <c r="M4341" s="49"/>
      <c r="N4341" s="49"/>
      <c r="O4341" s="49"/>
    </row>
    <row r="4342" spans="2:15" ht="15" x14ac:dyDescent="0.2">
      <c r="B4342" s="38"/>
      <c r="C4342" s="49"/>
      <c r="D4342" s="49"/>
      <c r="E4342" s="49"/>
      <c r="F4342" s="49"/>
      <c r="G4342" s="49"/>
      <c r="H4342" s="49"/>
      <c r="I4342" s="49"/>
      <c r="J4342" s="49"/>
      <c r="K4342" s="49"/>
      <c r="L4342" s="49"/>
      <c r="M4342" s="49"/>
      <c r="N4342" s="49"/>
      <c r="O4342" s="49"/>
    </row>
    <row r="4343" spans="2:15" ht="15" x14ac:dyDescent="0.2">
      <c r="B4343" s="38"/>
      <c r="C4343" s="49"/>
      <c r="D4343" s="49"/>
      <c r="E4343" s="49"/>
      <c r="F4343" s="49"/>
      <c r="G4343" s="49"/>
      <c r="H4343" s="49"/>
      <c r="I4343" s="49"/>
      <c r="J4343" s="49"/>
      <c r="K4343" s="49"/>
      <c r="L4343" s="49"/>
      <c r="M4343" s="49"/>
      <c r="N4343" s="49"/>
      <c r="O4343" s="49"/>
    </row>
    <row r="4344" spans="2:15" ht="15" x14ac:dyDescent="0.2">
      <c r="B4344" s="38"/>
      <c r="C4344" s="49"/>
      <c r="D4344" s="49"/>
      <c r="E4344" s="49"/>
      <c r="F4344" s="49"/>
      <c r="G4344" s="49"/>
      <c r="H4344" s="49"/>
      <c r="I4344" s="49"/>
      <c r="J4344" s="49"/>
      <c r="K4344" s="49"/>
      <c r="L4344" s="49"/>
      <c r="M4344" s="49"/>
      <c r="N4344" s="49"/>
      <c r="O4344" s="49"/>
    </row>
    <row r="4345" spans="2:15" ht="15" x14ac:dyDescent="0.2">
      <c r="B4345" s="38"/>
      <c r="C4345" s="49"/>
      <c r="D4345" s="49"/>
      <c r="E4345" s="49"/>
      <c r="F4345" s="49"/>
      <c r="G4345" s="49"/>
      <c r="H4345" s="49"/>
      <c r="I4345" s="49"/>
      <c r="J4345" s="49"/>
      <c r="K4345" s="49"/>
      <c r="L4345" s="49"/>
      <c r="M4345" s="49"/>
      <c r="N4345" s="49"/>
      <c r="O4345" s="49"/>
    </row>
    <row r="4346" spans="2:15" ht="15" x14ac:dyDescent="0.2">
      <c r="B4346" s="38"/>
      <c r="C4346" s="49"/>
      <c r="D4346" s="49"/>
      <c r="E4346" s="49"/>
      <c r="F4346" s="49"/>
      <c r="G4346" s="49"/>
      <c r="H4346" s="49"/>
      <c r="I4346" s="49"/>
      <c r="J4346" s="49"/>
      <c r="K4346" s="49"/>
      <c r="L4346" s="49"/>
      <c r="M4346" s="49"/>
      <c r="N4346" s="49"/>
      <c r="O4346" s="49"/>
    </row>
    <row r="4347" spans="2:15" ht="15" x14ac:dyDescent="0.2">
      <c r="B4347" s="38"/>
      <c r="C4347" s="49"/>
      <c r="D4347" s="49"/>
      <c r="E4347" s="49"/>
      <c r="F4347" s="49"/>
      <c r="G4347" s="49"/>
      <c r="H4347" s="49"/>
      <c r="I4347" s="49"/>
      <c r="J4347" s="49"/>
      <c r="K4347" s="49"/>
      <c r="L4347" s="49"/>
      <c r="M4347" s="49"/>
      <c r="N4347" s="49"/>
      <c r="O4347" s="49"/>
    </row>
    <row r="4348" spans="2:15" ht="15" x14ac:dyDescent="0.2">
      <c r="B4348" s="38"/>
      <c r="C4348" s="49"/>
      <c r="D4348" s="49"/>
      <c r="E4348" s="49"/>
      <c r="F4348" s="49"/>
      <c r="G4348" s="49"/>
      <c r="H4348" s="49"/>
      <c r="I4348" s="49"/>
      <c r="J4348" s="49"/>
      <c r="K4348" s="49"/>
      <c r="L4348" s="49"/>
      <c r="M4348" s="49"/>
      <c r="N4348" s="49"/>
      <c r="O4348" s="49"/>
    </row>
    <row r="4349" spans="2:15" ht="15" x14ac:dyDescent="0.2">
      <c r="B4349" s="38"/>
      <c r="C4349" s="49"/>
      <c r="D4349" s="49"/>
      <c r="E4349" s="49"/>
      <c r="F4349" s="49"/>
      <c r="G4349" s="49"/>
      <c r="H4349" s="49"/>
      <c r="I4349" s="49"/>
      <c r="J4349" s="49"/>
      <c r="K4349" s="49"/>
      <c r="L4349" s="49"/>
      <c r="M4349" s="49"/>
      <c r="N4349" s="49"/>
      <c r="O4349" s="49"/>
    </row>
    <row r="4350" spans="2:15" ht="15" x14ac:dyDescent="0.2">
      <c r="B4350" s="38"/>
      <c r="C4350" s="49"/>
      <c r="D4350" s="49"/>
      <c r="E4350" s="49"/>
      <c r="F4350" s="49"/>
      <c r="G4350" s="49"/>
      <c r="H4350" s="49"/>
      <c r="I4350" s="49"/>
      <c r="J4350" s="49"/>
      <c r="K4350" s="49"/>
      <c r="L4350" s="49"/>
      <c r="M4350" s="49"/>
      <c r="N4350" s="49"/>
      <c r="O4350" s="49"/>
    </row>
    <row r="4351" spans="2:15" ht="15" x14ac:dyDescent="0.2">
      <c r="B4351" s="38"/>
      <c r="C4351" s="49"/>
      <c r="D4351" s="49"/>
      <c r="E4351" s="49"/>
      <c r="F4351" s="49"/>
      <c r="G4351" s="49"/>
      <c r="H4351" s="49"/>
      <c r="I4351" s="49"/>
      <c r="J4351" s="49"/>
      <c r="K4351" s="49"/>
      <c r="L4351" s="49"/>
      <c r="M4351" s="49"/>
      <c r="N4351" s="49"/>
      <c r="O4351" s="49"/>
    </row>
    <row r="4352" spans="2:15" ht="15" x14ac:dyDescent="0.2">
      <c r="B4352" s="38"/>
      <c r="C4352" s="49"/>
      <c r="D4352" s="49"/>
      <c r="E4352" s="49"/>
      <c r="F4352" s="49"/>
      <c r="G4352" s="49"/>
      <c r="H4352" s="49"/>
      <c r="I4352" s="49"/>
      <c r="J4352" s="49"/>
      <c r="K4352" s="49"/>
      <c r="L4352" s="49"/>
      <c r="M4352" s="49"/>
      <c r="N4352" s="49"/>
      <c r="O4352" s="49"/>
    </row>
    <row r="4353" spans="2:15" ht="18" x14ac:dyDescent="0.25">
      <c r="B4353" s="332" t="s">
        <v>450</v>
      </c>
      <c r="C4353" s="49"/>
      <c r="D4353" s="49"/>
      <c r="E4353" s="49"/>
      <c r="G4353" s="49"/>
      <c r="H4353" s="49"/>
      <c r="I4353" s="49"/>
      <c r="J4353" s="49"/>
      <c r="K4353" s="49"/>
      <c r="L4353" s="49"/>
      <c r="M4353" s="49"/>
      <c r="N4353" s="49"/>
      <c r="O4353" s="49"/>
    </row>
    <row r="4354" spans="2:15" ht="15" x14ac:dyDescent="0.2">
      <c r="B4354" s="38"/>
      <c r="C4354" s="49"/>
      <c r="D4354" s="49"/>
      <c r="E4354" s="49"/>
      <c r="F4354" s="49"/>
      <c r="G4354" s="49"/>
      <c r="H4354" s="49"/>
      <c r="I4354" s="49"/>
      <c r="J4354" s="49"/>
      <c r="K4354" s="49"/>
      <c r="L4354" s="49"/>
      <c r="M4354" s="49"/>
      <c r="N4354" s="49"/>
      <c r="O4354" s="49"/>
    </row>
    <row r="4355" spans="2:15" ht="15" x14ac:dyDescent="0.2">
      <c r="B4355" s="38"/>
      <c r="C4355" s="11">
        <v>14</v>
      </c>
      <c r="D4355" s="49"/>
      <c r="E4355" s="49"/>
      <c r="F4355" s="49"/>
      <c r="G4355" s="49"/>
      <c r="H4355" s="49"/>
      <c r="I4355" s="49"/>
      <c r="J4355" s="49"/>
      <c r="K4355" s="49"/>
      <c r="L4355" s="49"/>
      <c r="M4355" s="49"/>
      <c r="N4355" s="49"/>
      <c r="O4355" s="49"/>
    </row>
    <row r="4356" spans="2:15" ht="32.25" thickBot="1" x14ac:dyDescent="0.25">
      <c r="B4356" s="82" t="s">
        <v>55</v>
      </c>
      <c r="C4356" s="96" t="s">
        <v>474</v>
      </c>
      <c r="D4356" s="294" t="s">
        <v>475</v>
      </c>
      <c r="E4356" s="294" t="s">
        <v>300</v>
      </c>
      <c r="F4356" s="49"/>
      <c r="G4356" s="49"/>
      <c r="H4356" s="49"/>
      <c r="I4356" s="49"/>
      <c r="J4356" s="49"/>
      <c r="K4356" s="49"/>
      <c r="L4356" s="49"/>
    </row>
    <row r="4357" spans="2:15" ht="15" x14ac:dyDescent="0.2">
      <c r="B4357" s="379" t="s">
        <v>30</v>
      </c>
      <c r="C4357" s="390">
        <v>69641265.999999896</v>
      </c>
      <c r="D4357" s="393">
        <v>4530245930.1599913</v>
      </c>
      <c r="E4357" s="494">
        <v>65.051171386803887</v>
      </c>
      <c r="F4357" s="49"/>
      <c r="G4357" s="49"/>
      <c r="H4357" s="49"/>
      <c r="I4357" s="49"/>
      <c r="J4357" s="49"/>
      <c r="K4357" s="49"/>
      <c r="L4357" s="49"/>
    </row>
    <row r="4358" spans="2:15" ht="15" x14ac:dyDescent="0.2">
      <c r="B4358" s="379" t="s">
        <v>27</v>
      </c>
      <c r="C4358" s="390">
        <v>40912701.99999997</v>
      </c>
      <c r="D4358" s="393">
        <v>2751955513.7200012</v>
      </c>
      <c r="E4358" s="494">
        <v>67.264086193085049</v>
      </c>
      <c r="F4358" s="49"/>
      <c r="G4358" s="49"/>
      <c r="H4358" s="49"/>
      <c r="I4358" s="49"/>
      <c r="J4358" s="49"/>
      <c r="K4358" s="49"/>
      <c r="L4358" s="49"/>
    </row>
    <row r="4359" spans="2:15" ht="15" x14ac:dyDescent="0.2">
      <c r="B4359" s="44" t="s">
        <v>31</v>
      </c>
      <c r="C4359" s="98">
        <v>37136332.000000082</v>
      </c>
      <c r="D4359" s="104">
        <v>2416729195.9199963</v>
      </c>
      <c r="E4359" s="300">
        <v>65.077218609527478</v>
      </c>
      <c r="F4359" s="49"/>
      <c r="G4359" s="49"/>
      <c r="H4359" s="49"/>
      <c r="I4359" s="49"/>
      <c r="J4359" s="49"/>
      <c r="K4359" s="49"/>
      <c r="L4359" s="49"/>
    </row>
    <row r="4360" spans="2:15" ht="15" x14ac:dyDescent="0.2">
      <c r="B4360" s="38" t="s">
        <v>32</v>
      </c>
      <c r="C4360" s="98">
        <v>11350186.999999998</v>
      </c>
      <c r="D4360" s="104">
        <v>1183998335.740001</v>
      </c>
      <c r="E4360" s="300">
        <v>104.31531531066415</v>
      </c>
      <c r="F4360" s="49"/>
      <c r="G4360" s="49"/>
      <c r="H4360" s="49"/>
      <c r="I4360" s="49"/>
      <c r="J4360" s="49"/>
      <c r="K4360" s="49"/>
      <c r="L4360" s="49"/>
    </row>
    <row r="4361" spans="2:15" ht="15" x14ac:dyDescent="0.2">
      <c r="B4361" s="38" t="s">
        <v>356</v>
      </c>
      <c r="C4361" s="98">
        <v>2202163.9999999991</v>
      </c>
      <c r="D4361" s="104">
        <v>390838781.39999998</v>
      </c>
      <c r="E4361" s="300">
        <v>177.47941633774784</v>
      </c>
      <c r="F4361" s="49"/>
      <c r="G4361" s="49"/>
      <c r="H4361" s="49"/>
      <c r="I4361" s="49"/>
      <c r="J4361" s="49"/>
      <c r="K4361" s="49"/>
      <c r="L4361" s="49"/>
    </row>
    <row r="4362" spans="2:15" ht="15" x14ac:dyDescent="0.2">
      <c r="B4362" s="44" t="s">
        <v>34</v>
      </c>
      <c r="C4362" s="98">
        <v>5682700.0000000009</v>
      </c>
      <c r="D4362" s="104">
        <v>270226482.76000011</v>
      </c>
      <c r="E4362" s="300">
        <v>47.552480820736633</v>
      </c>
      <c r="F4362" s="49"/>
      <c r="G4362" s="49"/>
      <c r="H4362" s="49"/>
      <c r="I4362" s="49"/>
      <c r="J4362" s="49"/>
      <c r="K4362" s="49"/>
      <c r="L4362" s="49"/>
    </row>
    <row r="4363" spans="2:15" ht="15" x14ac:dyDescent="0.2">
      <c r="B4363" s="381" t="s">
        <v>296</v>
      </c>
      <c r="C4363" s="390">
        <v>36050</v>
      </c>
      <c r="D4363" s="393">
        <v>9988255.6499999985</v>
      </c>
      <c r="E4363" s="494">
        <v>277.06673092926485</v>
      </c>
      <c r="F4363" s="49"/>
      <c r="G4363" s="49"/>
      <c r="H4363" s="49"/>
      <c r="I4363" s="49"/>
      <c r="J4363" s="49"/>
      <c r="K4363" s="49"/>
      <c r="L4363" s="49"/>
    </row>
    <row r="4364" spans="2:15" ht="15" x14ac:dyDescent="0.2">
      <c r="B4364" s="381" t="s">
        <v>56</v>
      </c>
      <c r="C4364" s="390">
        <v>447</v>
      </c>
      <c r="D4364" s="393">
        <v>12190.4</v>
      </c>
      <c r="E4364" s="494">
        <v>27.271588366890381</v>
      </c>
      <c r="F4364" s="49"/>
      <c r="G4364" s="49"/>
      <c r="H4364" s="49"/>
      <c r="I4364" s="49"/>
      <c r="J4364" s="49"/>
      <c r="K4364" s="49"/>
      <c r="L4364" s="49"/>
    </row>
    <row r="4365" spans="2:15" ht="16.5" thickBot="1" x14ac:dyDescent="0.3">
      <c r="B4365" s="101" t="s">
        <v>0</v>
      </c>
      <c r="C4365" s="125">
        <v>166961847.99999994</v>
      </c>
      <c r="D4365" s="128">
        <v>11553994685.749989</v>
      </c>
      <c r="E4365" s="302">
        <v>69.201406334158406</v>
      </c>
      <c r="F4365" s="49"/>
      <c r="G4365" s="49"/>
      <c r="H4365" s="49"/>
      <c r="I4365" s="49"/>
      <c r="J4365" s="49"/>
      <c r="K4365" s="49"/>
      <c r="L4365" s="49"/>
    </row>
    <row r="4366" spans="2:15" ht="15" x14ac:dyDescent="0.2">
      <c r="B4366" s="38"/>
      <c r="C4366" s="49"/>
      <c r="D4366" s="49"/>
      <c r="E4366" s="49"/>
      <c r="F4366" s="49"/>
      <c r="G4366" s="49"/>
      <c r="H4366" s="49"/>
      <c r="I4366" s="49"/>
      <c r="J4366" s="49"/>
      <c r="K4366" s="49"/>
      <c r="L4366" s="49"/>
      <c r="M4366" s="49"/>
      <c r="N4366" s="49"/>
      <c r="O4366" s="49"/>
    </row>
    <row r="4367" spans="2:15" ht="15" x14ac:dyDescent="0.2">
      <c r="B4367" s="38"/>
      <c r="C4367" s="49"/>
      <c r="D4367" s="49"/>
      <c r="E4367" s="49"/>
      <c r="F4367" s="49"/>
      <c r="G4367" s="49"/>
      <c r="H4367" s="49"/>
      <c r="I4367" s="49"/>
      <c r="J4367" s="49"/>
      <c r="K4367" s="49"/>
      <c r="L4367" s="49"/>
      <c r="M4367" s="49"/>
      <c r="N4367" s="49"/>
      <c r="O4367" s="49"/>
    </row>
    <row r="4368" spans="2:15" ht="15" x14ac:dyDescent="0.2">
      <c r="B4368" s="38"/>
      <c r="C4368" s="49"/>
      <c r="D4368" s="49"/>
      <c r="E4368" s="49"/>
      <c r="F4368" s="49"/>
      <c r="G4368" s="49"/>
      <c r="H4368" s="49"/>
      <c r="I4368" s="49"/>
      <c r="J4368" s="49"/>
      <c r="K4368" s="49"/>
      <c r="L4368" s="49"/>
      <c r="M4368" s="49"/>
      <c r="N4368" s="49"/>
      <c r="O4368" s="49"/>
    </row>
    <row r="4369" spans="2:19" ht="15" x14ac:dyDescent="0.2">
      <c r="B4369" s="38"/>
      <c r="C4369" s="49"/>
      <c r="D4369" s="49"/>
      <c r="E4369" s="49"/>
      <c r="F4369" s="49"/>
      <c r="G4369" s="49"/>
      <c r="H4369" s="49"/>
      <c r="I4369" s="49"/>
      <c r="J4369" s="49"/>
      <c r="K4369" s="49"/>
      <c r="L4369" s="49"/>
      <c r="M4369" s="49"/>
      <c r="N4369" s="49"/>
      <c r="O4369" s="49"/>
    </row>
    <row r="4370" spans="2:19" ht="15" x14ac:dyDescent="0.2">
      <c r="B4370" s="38"/>
      <c r="C4370" s="49"/>
      <c r="D4370" s="49"/>
      <c r="E4370" s="49"/>
      <c r="F4370" s="49"/>
      <c r="G4370" s="49"/>
      <c r="H4370" s="49"/>
      <c r="I4370" s="49"/>
      <c r="J4370" s="49"/>
      <c r="K4370" s="49"/>
      <c r="L4370" s="49"/>
      <c r="M4370" s="49"/>
      <c r="N4370" s="49"/>
      <c r="O4370" s="49"/>
    </row>
    <row r="4371" spans="2:19" ht="15" x14ac:dyDescent="0.2">
      <c r="B4371" s="38"/>
      <c r="C4371" s="49"/>
      <c r="D4371" s="49"/>
      <c r="E4371" s="49"/>
      <c r="F4371" s="49"/>
      <c r="G4371" s="49"/>
      <c r="H4371" s="49"/>
      <c r="I4371" s="49"/>
      <c r="J4371" s="49"/>
      <c r="K4371" s="49"/>
      <c r="L4371" s="49"/>
      <c r="M4371" s="49"/>
      <c r="N4371" s="49"/>
      <c r="O4371" s="49"/>
    </row>
    <row r="4372" spans="2:19" ht="18" x14ac:dyDescent="0.25">
      <c r="B4372" s="332" t="s">
        <v>451</v>
      </c>
      <c r="C4372" s="49"/>
      <c r="D4372" s="49"/>
      <c r="E4372" s="49"/>
      <c r="F4372" s="49"/>
      <c r="G4372" s="49"/>
      <c r="H4372" s="49"/>
      <c r="I4372" s="49"/>
      <c r="J4372" s="49"/>
      <c r="K4372" s="49"/>
      <c r="L4372" s="49"/>
      <c r="M4372" s="49"/>
      <c r="N4372" s="49"/>
      <c r="O4372" s="49"/>
    </row>
    <row r="4373" spans="2:19" ht="15" x14ac:dyDescent="0.2">
      <c r="B4373" s="38" t="s">
        <v>477</v>
      </c>
      <c r="C4373" s="49"/>
      <c r="D4373" s="49"/>
      <c r="E4373" s="49"/>
      <c r="F4373" s="49"/>
      <c r="G4373" s="49"/>
      <c r="H4373" s="49"/>
      <c r="I4373" s="49"/>
      <c r="J4373" s="49"/>
      <c r="K4373" s="49"/>
      <c r="L4373" s="49"/>
      <c r="M4373" s="49"/>
      <c r="N4373" s="49"/>
      <c r="O4373" s="49"/>
      <c r="P4373" s="49"/>
      <c r="Q4373" s="49"/>
      <c r="R4373" s="49"/>
      <c r="S4373" s="49"/>
    </row>
    <row r="4374" spans="2:19" ht="15" x14ac:dyDescent="0.2">
      <c r="B4374" s="38"/>
      <c r="C4374" s="49"/>
      <c r="D4374" s="11">
        <v>2</v>
      </c>
      <c r="E4374" s="11">
        <v>3</v>
      </c>
      <c r="F4374" s="49"/>
      <c r="G4374" s="49"/>
      <c r="H4374" s="49"/>
      <c r="I4374" s="49"/>
      <c r="J4374" s="49"/>
      <c r="K4374" s="49"/>
      <c r="L4374" s="49"/>
      <c r="M4374" s="49"/>
      <c r="N4374" s="49"/>
      <c r="O4374" s="49"/>
      <c r="P4374" s="49"/>
      <c r="Q4374" s="49"/>
      <c r="R4374" s="49"/>
      <c r="S4374" s="49"/>
    </row>
    <row r="4375" spans="2:19" ht="60" customHeight="1" thickBot="1" x14ac:dyDescent="0.25">
      <c r="B4375" s="82" t="s">
        <v>55</v>
      </c>
      <c r="C4375" s="82" t="s">
        <v>14</v>
      </c>
      <c r="D4375" s="96" t="s">
        <v>474</v>
      </c>
      <c r="E4375" s="294" t="s">
        <v>475</v>
      </c>
      <c r="F4375" s="294" t="s">
        <v>300</v>
      </c>
      <c r="G4375" s="49"/>
      <c r="H4375" s="49"/>
      <c r="I4375" s="49"/>
      <c r="J4375" s="49"/>
      <c r="K4375" s="49"/>
      <c r="L4375" s="49"/>
      <c r="M4375" s="49"/>
      <c r="N4375" s="49"/>
      <c r="O4375" s="49"/>
      <c r="P4375" s="49"/>
      <c r="Q4375" s="49"/>
      <c r="R4375" s="49"/>
      <c r="S4375" s="49"/>
    </row>
    <row r="4376" spans="2:19" ht="15.75" x14ac:dyDescent="0.25">
      <c r="B4376" s="84" t="s">
        <v>30</v>
      </c>
      <c r="C4376" s="408" t="s">
        <v>24</v>
      </c>
      <c r="D4376" s="409">
        <v>23188237.999999862</v>
      </c>
      <c r="E4376" s="498">
        <v>1185674496.3800037</v>
      </c>
      <c r="F4376" s="410">
        <v>51.132582664539271</v>
      </c>
      <c r="G4376" s="49"/>
      <c r="H4376" s="49"/>
      <c r="I4376" s="49"/>
      <c r="J4376" s="49"/>
      <c r="K4376" s="49"/>
      <c r="L4376" s="49"/>
      <c r="M4376" s="49"/>
      <c r="N4376" s="49"/>
      <c r="O4376" s="49"/>
      <c r="P4376" s="49"/>
      <c r="Q4376" s="49"/>
      <c r="R4376" s="49"/>
      <c r="S4376" s="49"/>
    </row>
    <row r="4377" spans="2:19" ht="15.75" x14ac:dyDescent="0.25">
      <c r="B4377" s="84"/>
      <c r="C4377" s="408" t="s">
        <v>354</v>
      </c>
      <c r="D4377" s="409">
        <v>14454995</v>
      </c>
      <c r="E4377" s="498">
        <v>1001443585.710001</v>
      </c>
      <c r="F4377" s="410">
        <v>69.280105991735113</v>
      </c>
      <c r="G4377" s="49"/>
      <c r="H4377" s="49"/>
      <c r="I4377" s="49"/>
      <c r="J4377" s="49"/>
      <c r="K4377" s="49"/>
      <c r="L4377" s="49"/>
      <c r="M4377" s="49"/>
      <c r="N4377" s="49"/>
      <c r="O4377" s="49"/>
    </row>
    <row r="4378" spans="2:19" ht="15.75" x14ac:dyDescent="0.25">
      <c r="B4378" s="84"/>
      <c r="C4378" s="408" t="s">
        <v>352</v>
      </c>
      <c r="D4378" s="409">
        <v>13556168.99999998</v>
      </c>
      <c r="E4378" s="498">
        <v>696783993.33999765</v>
      </c>
      <c r="F4378" s="410">
        <v>51.399771819014553</v>
      </c>
      <c r="G4378" s="49"/>
      <c r="H4378" s="49"/>
      <c r="I4378" s="49"/>
      <c r="J4378" s="49"/>
      <c r="K4378" s="49"/>
      <c r="L4378" s="49"/>
      <c r="M4378" s="49"/>
      <c r="N4378" s="49"/>
      <c r="O4378" s="49"/>
    </row>
    <row r="4379" spans="2:19" ht="15.75" x14ac:dyDescent="0.25">
      <c r="B4379" s="84"/>
      <c r="C4379" s="408" t="s">
        <v>353</v>
      </c>
      <c r="D4379" s="411">
        <v>3282721.0000000121</v>
      </c>
      <c r="E4379" s="577">
        <v>278127493.76999885</v>
      </c>
      <c r="F4379" s="410">
        <v>84.724682289478096</v>
      </c>
      <c r="G4379" s="49"/>
      <c r="H4379" s="49"/>
      <c r="I4379" s="49"/>
      <c r="J4379" s="49"/>
      <c r="K4379" s="49"/>
      <c r="L4379" s="49"/>
      <c r="M4379" s="49"/>
      <c r="N4379" s="49"/>
      <c r="O4379" s="49"/>
    </row>
    <row r="4380" spans="2:19" ht="15.75" x14ac:dyDescent="0.25">
      <c r="B4380" s="84"/>
      <c r="C4380" s="408" t="s">
        <v>18</v>
      </c>
      <c r="D4380" s="409">
        <v>5385516.9999999981</v>
      </c>
      <c r="E4380" s="498">
        <v>410866304.02000046</v>
      </c>
      <c r="F4380" s="410">
        <v>76.290967797520764</v>
      </c>
      <c r="G4380" s="49"/>
      <c r="H4380" s="49"/>
      <c r="I4380" s="49"/>
      <c r="J4380" s="49"/>
      <c r="K4380" s="49"/>
      <c r="L4380" s="49"/>
      <c r="M4380" s="49"/>
      <c r="N4380" s="49"/>
      <c r="O4380" s="49"/>
    </row>
    <row r="4381" spans="2:19" ht="15.75" x14ac:dyDescent="0.25">
      <c r="B4381" s="84"/>
      <c r="C4381" s="140" t="s">
        <v>351</v>
      </c>
      <c r="D4381" s="49">
        <v>3634685.0000000088</v>
      </c>
      <c r="E4381" s="304">
        <v>352432089.4800002</v>
      </c>
      <c r="F4381" s="141">
        <v>96.963585422120303</v>
      </c>
      <c r="G4381" s="49"/>
      <c r="H4381" s="49"/>
      <c r="I4381" s="49"/>
      <c r="J4381" s="49"/>
      <c r="K4381" s="49"/>
      <c r="L4381" s="49"/>
      <c r="M4381" s="49"/>
      <c r="N4381" s="49"/>
      <c r="O4381" s="49"/>
    </row>
    <row r="4382" spans="2:19" ht="15.75" x14ac:dyDescent="0.25">
      <c r="B4382" s="84"/>
      <c r="C4382" s="140" t="s">
        <v>17</v>
      </c>
      <c r="D4382" s="49">
        <v>1747723.0000000021</v>
      </c>
      <c r="E4382" s="304">
        <v>222351128.15999967</v>
      </c>
      <c r="F4382" s="141">
        <v>127.22332323829313</v>
      </c>
      <c r="G4382" s="49"/>
      <c r="H4382" s="49"/>
      <c r="I4382" s="49"/>
      <c r="J4382" s="49"/>
      <c r="K4382" s="49"/>
      <c r="L4382" s="49"/>
      <c r="M4382" s="49"/>
      <c r="N4382" s="49"/>
      <c r="O4382" s="49"/>
    </row>
    <row r="4383" spans="2:19" ht="15.75" x14ac:dyDescent="0.25">
      <c r="B4383" s="84"/>
      <c r="C4383" s="140" t="s">
        <v>21</v>
      </c>
      <c r="D4383" s="49">
        <v>1621691.0000000033</v>
      </c>
      <c r="E4383" s="304">
        <v>194864057.82000071</v>
      </c>
      <c r="F4383" s="141">
        <v>120.16102809968133</v>
      </c>
      <c r="G4383" s="49"/>
      <c r="H4383" s="49"/>
      <c r="I4383" s="49"/>
      <c r="J4383" s="49"/>
      <c r="K4383" s="49"/>
      <c r="L4383" s="49"/>
      <c r="M4383" s="49"/>
      <c r="N4383" s="49"/>
      <c r="O4383" s="49"/>
    </row>
    <row r="4384" spans="2:19" ht="15.75" x14ac:dyDescent="0.25">
      <c r="B4384" s="84"/>
      <c r="C4384" s="140" t="s">
        <v>20</v>
      </c>
      <c r="D4384" s="49">
        <v>2050146.0000000021</v>
      </c>
      <c r="E4384" s="304">
        <v>108932418.59000072</v>
      </c>
      <c r="F4384" s="141">
        <v>53.133980989646886</v>
      </c>
      <c r="G4384" s="49"/>
      <c r="H4384" s="49"/>
      <c r="I4384" s="49"/>
      <c r="J4384" s="49"/>
      <c r="K4384" s="49"/>
      <c r="L4384" s="49"/>
      <c r="M4384" s="49"/>
      <c r="N4384" s="49"/>
      <c r="O4384" s="49"/>
    </row>
    <row r="4385" spans="2:15" ht="15.75" x14ac:dyDescent="0.25">
      <c r="B4385" s="84"/>
      <c r="C4385" s="408" t="s">
        <v>23</v>
      </c>
      <c r="D4385" s="409">
        <v>276178.00000000058</v>
      </c>
      <c r="E4385" s="498">
        <v>24953380.92000002</v>
      </c>
      <c r="F4385" s="410">
        <v>90.352529600474938</v>
      </c>
      <c r="G4385" s="49"/>
      <c r="H4385" s="49"/>
      <c r="I4385" s="49"/>
      <c r="J4385" s="49"/>
      <c r="K4385" s="49"/>
      <c r="L4385" s="49"/>
      <c r="M4385" s="49"/>
      <c r="N4385" s="49"/>
      <c r="O4385" s="49"/>
    </row>
    <row r="4386" spans="2:15" ht="15.75" x14ac:dyDescent="0.25">
      <c r="B4386" s="84"/>
      <c r="C4386" s="408" t="s">
        <v>22</v>
      </c>
      <c r="D4386" s="409">
        <v>297280.00000000076</v>
      </c>
      <c r="E4386" s="498">
        <v>20298608.469999976</v>
      </c>
      <c r="F4386" s="410">
        <v>68.28111030005357</v>
      </c>
      <c r="G4386" s="49"/>
      <c r="H4386" s="49"/>
      <c r="I4386" s="49"/>
      <c r="J4386" s="49"/>
      <c r="K4386" s="49"/>
      <c r="L4386" s="49"/>
      <c r="M4386" s="49"/>
      <c r="N4386" s="49"/>
      <c r="O4386" s="49"/>
    </row>
    <row r="4387" spans="2:15" ht="15.75" x14ac:dyDescent="0.25">
      <c r="B4387" s="84"/>
      <c r="C4387" s="408" t="s">
        <v>16</v>
      </c>
      <c r="D4387" s="409">
        <v>121973.0000000002</v>
      </c>
      <c r="E4387" s="498">
        <v>9993027.5800000057</v>
      </c>
      <c r="F4387" s="410">
        <v>81.928193780590689</v>
      </c>
      <c r="G4387" s="49"/>
      <c r="H4387" s="49"/>
      <c r="I4387" s="49"/>
      <c r="J4387" s="49"/>
      <c r="K4387" s="49"/>
      <c r="L4387" s="49"/>
      <c r="M4387" s="49"/>
      <c r="N4387" s="49"/>
      <c r="O4387" s="49"/>
    </row>
    <row r="4388" spans="2:15" ht="15.75" x14ac:dyDescent="0.25">
      <c r="B4388" s="84"/>
      <c r="C4388" s="408" t="s">
        <v>19</v>
      </c>
      <c r="D4388" s="496">
        <v>23950.000000000007</v>
      </c>
      <c r="E4388" s="578">
        <v>23525345.919999994</v>
      </c>
      <c r="F4388" s="410">
        <v>982.26914070981161</v>
      </c>
      <c r="G4388" s="49"/>
      <c r="H4388" s="49"/>
      <c r="I4388" s="49"/>
      <c r="J4388" s="49"/>
      <c r="K4388" s="49"/>
      <c r="L4388" s="49"/>
      <c r="M4388" s="49"/>
      <c r="N4388" s="49"/>
      <c r="O4388" s="49"/>
    </row>
    <row r="4389" spans="2:15" ht="15.75" x14ac:dyDescent="0.25">
      <c r="B4389" s="91"/>
      <c r="C4389" s="414" t="s">
        <v>25</v>
      </c>
      <c r="D4389" s="497"/>
      <c r="E4389" s="579"/>
      <c r="F4389" s="486"/>
      <c r="G4389" s="49"/>
      <c r="H4389" s="49"/>
      <c r="I4389" s="49"/>
      <c r="J4389" s="49"/>
      <c r="K4389" s="49"/>
      <c r="L4389" s="49"/>
      <c r="M4389" s="49"/>
      <c r="N4389" s="49"/>
      <c r="O4389" s="49"/>
    </row>
    <row r="4390" spans="2:15" ht="15.75" x14ac:dyDescent="0.25">
      <c r="B4390" s="84" t="s">
        <v>31</v>
      </c>
      <c r="C4390" s="408" t="s">
        <v>352</v>
      </c>
      <c r="D4390" s="409">
        <v>21055616.000000082</v>
      </c>
      <c r="E4390" s="498">
        <v>1341770474.8500047</v>
      </c>
      <c r="F4390" s="410">
        <v>63.725063890317884</v>
      </c>
      <c r="G4390" s="49"/>
      <c r="H4390" s="49"/>
      <c r="I4390" s="49"/>
      <c r="J4390" s="49"/>
      <c r="K4390" s="49"/>
      <c r="L4390" s="49"/>
      <c r="M4390" s="49"/>
      <c r="N4390" s="49"/>
      <c r="O4390" s="49"/>
    </row>
    <row r="4391" spans="2:15" ht="15.75" x14ac:dyDescent="0.25">
      <c r="B4391" s="84"/>
      <c r="C4391" s="408" t="s">
        <v>24</v>
      </c>
      <c r="D4391" s="409">
        <v>9828921.0000000056</v>
      </c>
      <c r="E4391" s="498">
        <v>516267096.80999684</v>
      </c>
      <c r="F4391" s="410">
        <v>52.525307387249988</v>
      </c>
      <c r="G4391" s="49"/>
      <c r="H4391" s="49"/>
      <c r="I4391" s="49"/>
      <c r="J4391" s="49"/>
      <c r="K4391" s="49"/>
      <c r="L4391" s="49"/>
      <c r="M4391" s="49"/>
      <c r="N4391" s="49"/>
      <c r="O4391" s="49"/>
    </row>
    <row r="4392" spans="2:15" ht="15.75" x14ac:dyDescent="0.25">
      <c r="B4392" s="84"/>
      <c r="C4392" s="408" t="s">
        <v>353</v>
      </c>
      <c r="D4392" s="409">
        <v>4102965.0000000047</v>
      </c>
      <c r="E4392" s="498">
        <v>325103919.38999921</v>
      </c>
      <c r="F4392" s="412">
        <v>79.236337475459536</v>
      </c>
      <c r="G4392" s="49"/>
      <c r="H4392" s="49"/>
      <c r="I4392" s="49"/>
      <c r="J4392" s="49"/>
      <c r="K4392" s="49"/>
      <c r="L4392" s="49"/>
      <c r="M4392" s="49"/>
      <c r="N4392" s="49"/>
      <c r="O4392" s="49"/>
    </row>
    <row r="4393" spans="2:15" ht="15.75" x14ac:dyDescent="0.25">
      <c r="B4393" s="84"/>
      <c r="C4393" s="140" t="s">
        <v>21</v>
      </c>
      <c r="D4393" s="175">
        <v>564795.00000000151</v>
      </c>
      <c r="E4393" s="576">
        <v>79276978.210000232</v>
      </c>
      <c r="F4393" s="568">
        <v>140.36416436052022</v>
      </c>
      <c r="G4393" s="49"/>
      <c r="H4393" s="49"/>
      <c r="I4393" s="49"/>
      <c r="J4393" s="49"/>
      <c r="K4393" s="49"/>
      <c r="L4393" s="49"/>
      <c r="M4393" s="49"/>
      <c r="N4393" s="49"/>
      <c r="O4393" s="49"/>
    </row>
    <row r="4394" spans="2:15" ht="15.75" x14ac:dyDescent="0.25">
      <c r="B4394" s="84"/>
      <c r="C4394" s="140" t="s">
        <v>17</v>
      </c>
      <c r="D4394" s="175">
        <v>575317.9999999993</v>
      </c>
      <c r="E4394" s="576">
        <v>73646076.829999596</v>
      </c>
      <c r="F4394" s="568">
        <v>128.00933888736262</v>
      </c>
      <c r="G4394" s="49"/>
      <c r="H4394" s="49"/>
      <c r="I4394" s="49"/>
      <c r="J4394" s="49"/>
      <c r="K4394" s="49"/>
      <c r="L4394" s="49"/>
      <c r="M4394" s="49"/>
      <c r="N4394" s="49"/>
      <c r="O4394" s="49"/>
    </row>
    <row r="4395" spans="2:15" ht="15.75" x14ac:dyDescent="0.25">
      <c r="B4395" s="84"/>
      <c r="C4395" s="140" t="s">
        <v>18</v>
      </c>
      <c r="D4395" s="175">
        <v>633771.9999999993</v>
      </c>
      <c r="E4395" s="576">
        <v>45979712.409999944</v>
      </c>
      <c r="F4395" s="568">
        <v>72.549295977102162</v>
      </c>
      <c r="G4395" s="49"/>
      <c r="H4395" s="49"/>
      <c r="I4395" s="49"/>
      <c r="J4395" s="49"/>
      <c r="K4395" s="49"/>
      <c r="L4395" s="49"/>
      <c r="M4395" s="49"/>
      <c r="N4395" s="49"/>
      <c r="O4395" s="49"/>
    </row>
    <row r="4396" spans="2:15" ht="15.75" x14ac:dyDescent="0.25">
      <c r="B4396" s="84"/>
      <c r="C4396" s="408" t="s">
        <v>351</v>
      </c>
      <c r="D4396" s="409">
        <v>336123.99999999948</v>
      </c>
      <c r="E4396" s="498">
        <v>28792174.619999968</v>
      </c>
      <c r="F4396" s="410">
        <v>85.659383501326928</v>
      </c>
      <c r="G4396" s="49"/>
      <c r="H4396" s="49"/>
      <c r="I4396" s="49"/>
      <c r="J4396" s="49"/>
      <c r="K4396" s="49"/>
      <c r="L4396" s="49"/>
      <c r="M4396" s="49"/>
      <c r="N4396" s="49"/>
      <c r="O4396" s="49"/>
    </row>
    <row r="4397" spans="2:15" ht="15.75" x14ac:dyDescent="0.25">
      <c r="B4397" s="91"/>
      <c r="C4397" s="414" t="s">
        <v>23</v>
      </c>
      <c r="D4397" s="409">
        <v>38820.999999999978</v>
      </c>
      <c r="E4397" s="498">
        <v>5892762.8000000045</v>
      </c>
      <c r="F4397" s="485">
        <v>151.79317379768702</v>
      </c>
      <c r="G4397" s="49"/>
      <c r="H4397" s="49"/>
      <c r="I4397" s="49"/>
      <c r="J4397" s="49"/>
      <c r="K4397" s="49"/>
      <c r="L4397" s="49"/>
      <c r="M4397" s="49"/>
      <c r="N4397" s="49"/>
      <c r="O4397" s="49"/>
    </row>
    <row r="4398" spans="2:15" ht="15.75" x14ac:dyDescent="0.2">
      <c r="B4398" s="145" t="s">
        <v>32</v>
      </c>
      <c r="C4398" s="145" t="s">
        <v>351</v>
      </c>
      <c r="D4398" s="146">
        <v>11350186.999999981</v>
      </c>
      <c r="E4398" s="580">
        <v>1183998335.7400053</v>
      </c>
      <c r="F4398" s="147">
        <v>104.31531531066467</v>
      </c>
      <c r="G4398" s="49"/>
      <c r="H4398" s="49"/>
      <c r="I4398" s="49"/>
      <c r="J4398" s="49"/>
      <c r="K4398" s="49"/>
      <c r="L4398" s="49"/>
      <c r="M4398" s="49"/>
      <c r="N4398" s="49"/>
      <c r="O4398" s="49"/>
    </row>
    <row r="4399" spans="2:15" ht="15.75" x14ac:dyDescent="0.2">
      <c r="B4399" s="145" t="s">
        <v>27</v>
      </c>
      <c r="C4399" s="145" t="s">
        <v>354</v>
      </c>
      <c r="D4399" s="146">
        <v>40912702.000000134</v>
      </c>
      <c r="E4399" s="580">
        <v>2751955513.7199659</v>
      </c>
      <c r="F4399" s="147">
        <v>67.264086193083926</v>
      </c>
      <c r="G4399" s="49"/>
      <c r="H4399" s="49"/>
      <c r="I4399" s="49"/>
      <c r="J4399" s="49"/>
      <c r="K4399" s="49"/>
      <c r="L4399" s="49"/>
      <c r="M4399" s="49"/>
      <c r="N4399" s="49"/>
      <c r="O4399" s="49"/>
    </row>
    <row r="4400" spans="2:15" ht="15.75" x14ac:dyDescent="0.2">
      <c r="B4400" s="145" t="s">
        <v>33</v>
      </c>
      <c r="C4400" s="145" t="s">
        <v>25</v>
      </c>
      <c r="D4400" s="146">
        <v>447.00000000000006</v>
      </c>
      <c r="E4400" s="580">
        <v>12190.399999999994</v>
      </c>
      <c r="F4400" s="147">
        <v>27.271588366890363</v>
      </c>
      <c r="G4400" s="49"/>
      <c r="H4400" s="49"/>
      <c r="I4400" s="49"/>
      <c r="J4400" s="49"/>
      <c r="K4400" s="49"/>
      <c r="L4400" s="49"/>
      <c r="M4400" s="49"/>
      <c r="N4400" s="49"/>
      <c r="O4400" s="49"/>
    </row>
    <row r="4401" spans="2:15" ht="15.75" x14ac:dyDescent="0.2">
      <c r="B4401" s="140" t="s">
        <v>34</v>
      </c>
      <c r="C4401" s="140" t="s">
        <v>354</v>
      </c>
      <c r="D4401" s="306">
        <v>5602089.0000000224</v>
      </c>
      <c r="E4401" s="581">
        <v>266157413.53999817</v>
      </c>
      <c r="F4401" s="261">
        <v>47.510386489753571</v>
      </c>
      <c r="G4401" s="49"/>
      <c r="H4401" s="49"/>
      <c r="I4401" s="49"/>
      <c r="J4401" s="49"/>
      <c r="K4401" s="49"/>
      <c r="L4401" s="49"/>
      <c r="M4401" s="49"/>
      <c r="N4401" s="49"/>
      <c r="O4401" s="49"/>
    </row>
    <row r="4402" spans="2:15" ht="15.75" x14ac:dyDescent="0.2">
      <c r="B4402" s="142"/>
      <c r="C4402" s="142" t="s">
        <v>24</v>
      </c>
      <c r="D4402" s="143">
        <v>80611.00000000032</v>
      </c>
      <c r="E4402" s="582">
        <v>4069069.2200000128</v>
      </c>
      <c r="F4402" s="144">
        <v>50.477840741337992</v>
      </c>
      <c r="G4402" s="49"/>
      <c r="H4402" s="49"/>
      <c r="I4402" s="49"/>
      <c r="J4402" s="49"/>
      <c r="K4402" s="49"/>
      <c r="L4402" s="49"/>
      <c r="M4402" s="49"/>
      <c r="N4402" s="49"/>
      <c r="O4402" s="49"/>
    </row>
    <row r="4403" spans="2:15" ht="15.75" x14ac:dyDescent="0.2">
      <c r="B4403" s="145" t="s">
        <v>356</v>
      </c>
      <c r="C4403" s="145" t="s">
        <v>25</v>
      </c>
      <c r="D4403" s="146">
        <v>2202164.0000000065</v>
      </c>
      <c r="E4403" s="580">
        <v>390838781.39999843</v>
      </c>
      <c r="F4403" s="147">
        <v>177.47941633774653</v>
      </c>
      <c r="G4403" s="49"/>
      <c r="H4403" s="49"/>
      <c r="I4403" s="49"/>
      <c r="J4403" s="49"/>
      <c r="K4403" s="49"/>
      <c r="L4403" s="49"/>
      <c r="M4403" s="49"/>
      <c r="N4403" s="49"/>
      <c r="O4403" s="49"/>
    </row>
    <row r="4404" spans="2:15" ht="15.75" x14ac:dyDescent="0.2">
      <c r="B4404" s="140" t="s">
        <v>296</v>
      </c>
      <c r="C4404" s="408" t="s">
        <v>24</v>
      </c>
      <c r="D4404" s="409">
        <v>13578.000000000002</v>
      </c>
      <c r="E4404" s="498">
        <v>5394426.4999999963</v>
      </c>
      <c r="F4404" s="410">
        <v>397.2916850788036</v>
      </c>
      <c r="G4404" s="49"/>
      <c r="H4404" s="49"/>
      <c r="I4404" s="49"/>
      <c r="J4404" s="49"/>
      <c r="K4404" s="49"/>
      <c r="L4404" s="49"/>
      <c r="M4404" s="49"/>
      <c r="N4404" s="49"/>
      <c r="O4404" s="49"/>
    </row>
    <row r="4405" spans="2:15" ht="15.75" x14ac:dyDescent="0.2">
      <c r="B4405" s="140"/>
      <c r="C4405" s="140" t="s">
        <v>352</v>
      </c>
      <c r="D4405" s="175">
        <v>15438.999999999993</v>
      </c>
      <c r="E4405" s="576">
        <v>1806035.8399999992</v>
      </c>
      <c r="F4405" s="568">
        <v>116.97880950838785</v>
      </c>
      <c r="G4405" s="49"/>
      <c r="H4405" s="49"/>
      <c r="I4405" s="49"/>
      <c r="J4405" s="49"/>
      <c r="K4405" s="49"/>
      <c r="L4405" s="49"/>
      <c r="M4405" s="49"/>
      <c r="N4405" s="49"/>
      <c r="O4405" s="49"/>
    </row>
    <row r="4406" spans="2:15" ht="15.75" x14ac:dyDescent="0.2">
      <c r="B4406" s="140"/>
      <c r="C4406" s="140" t="s">
        <v>18</v>
      </c>
      <c r="D4406" s="175">
        <v>5590.9999999999991</v>
      </c>
      <c r="E4406" s="576">
        <v>715726.94999999972</v>
      </c>
      <c r="F4406" s="568">
        <v>128.01412090860308</v>
      </c>
      <c r="G4406" s="49"/>
      <c r="H4406" s="49"/>
      <c r="I4406" s="49"/>
      <c r="J4406" s="49"/>
      <c r="K4406" s="49"/>
      <c r="L4406" s="49"/>
      <c r="M4406" s="49"/>
      <c r="N4406" s="49"/>
      <c r="O4406" s="49"/>
    </row>
    <row r="4407" spans="2:15" ht="15.75" x14ac:dyDescent="0.2">
      <c r="B4407" s="140"/>
      <c r="C4407" s="408" t="s">
        <v>21</v>
      </c>
      <c r="D4407" s="409">
        <v>887.9999999999992</v>
      </c>
      <c r="E4407" s="498">
        <v>2024895.4300000013</v>
      </c>
      <c r="F4407" s="410">
        <v>2280.2876463963999</v>
      </c>
      <c r="G4407" s="49"/>
      <c r="H4407" s="49"/>
      <c r="I4407" s="49"/>
      <c r="J4407" s="49"/>
      <c r="K4407" s="49"/>
      <c r="L4407" s="49"/>
      <c r="M4407" s="49"/>
      <c r="N4407" s="49"/>
      <c r="O4407" s="49"/>
    </row>
    <row r="4408" spans="2:15" ht="15.75" x14ac:dyDescent="0.2">
      <c r="B4408" s="140"/>
      <c r="C4408" s="408" t="s">
        <v>17</v>
      </c>
      <c r="D4408" s="409">
        <v>544.99999999999977</v>
      </c>
      <c r="E4408" s="498">
        <v>26438.530000000013</v>
      </c>
      <c r="F4408" s="410">
        <v>48.511064220183528</v>
      </c>
      <c r="G4408" s="49"/>
      <c r="H4408" s="49"/>
      <c r="I4408" s="49"/>
      <c r="J4408" s="49"/>
      <c r="K4408" s="49"/>
      <c r="L4408" s="49"/>
      <c r="M4408" s="49"/>
      <c r="N4408" s="49"/>
      <c r="O4408" s="49"/>
    </row>
    <row r="4409" spans="2:15" ht="15.75" x14ac:dyDescent="0.2">
      <c r="B4409" s="140"/>
      <c r="C4409" s="408" t="s">
        <v>16</v>
      </c>
      <c r="D4409" s="409">
        <v>9.0000000000000018</v>
      </c>
      <c r="E4409" s="498">
        <v>20732.400000000001</v>
      </c>
      <c r="F4409" s="410">
        <v>2303.6</v>
      </c>
      <c r="G4409" s="49"/>
      <c r="H4409" s="49"/>
      <c r="I4409" s="49"/>
      <c r="J4409" s="49"/>
      <c r="K4409" s="49"/>
      <c r="L4409" s="49"/>
      <c r="M4409" s="49"/>
      <c r="N4409" s="49"/>
      <c r="O4409" s="49"/>
    </row>
    <row r="4410" spans="2:15" ht="15.75" x14ac:dyDescent="0.25">
      <c r="B4410" s="148" t="s">
        <v>478</v>
      </c>
      <c r="C4410" s="149"/>
      <c r="D4410" s="149">
        <v>166961848.00000009</v>
      </c>
      <c r="E4410" s="150">
        <v>11553994685.749975</v>
      </c>
      <c r="F4410" s="150">
        <v>69.201406334158264</v>
      </c>
      <c r="G4410" s="49"/>
      <c r="H4410" s="49"/>
      <c r="I4410" s="49"/>
      <c r="J4410" s="49"/>
      <c r="K4410" s="49"/>
      <c r="L4410" s="49"/>
      <c r="M4410" s="49"/>
      <c r="N4410" s="49"/>
      <c r="O4410" s="49"/>
    </row>
    <row r="4411" spans="2:15" ht="15" x14ac:dyDescent="0.2">
      <c r="B4411" s="38"/>
      <c r="C4411" s="49"/>
      <c r="D4411" s="49"/>
      <c r="E4411" s="49"/>
      <c r="F4411" s="49"/>
      <c r="G4411" s="49"/>
      <c r="H4411" s="49"/>
      <c r="I4411" s="49"/>
      <c r="J4411" s="49"/>
      <c r="K4411" s="49"/>
      <c r="L4411" s="49"/>
      <c r="M4411" s="49"/>
      <c r="N4411" s="49"/>
      <c r="O4411" s="49"/>
    </row>
    <row r="4412" spans="2:15" ht="15" x14ac:dyDescent="0.2">
      <c r="B4412" s="38"/>
      <c r="C4412" s="49"/>
      <c r="D4412" s="49"/>
      <c r="E4412" s="49"/>
      <c r="F4412" s="49"/>
      <c r="G4412" s="49"/>
      <c r="H4412" s="49"/>
      <c r="I4412" s="49"/>
      <c r="J4412" s="49"/>
      <c r="K4412" s="49"/>
      <c r="L4412" s="49"/>
      <c r="M4412" s="49"/>
      <c r="N4412" s="49"/>
      <c r="O4412" s="49"/>
    </row>
    <row r="4413" spans="2:15" ht="20.25" x14ac:dyDescent="0.3">
      <c r="B4413" s="330" t="s">
        <v>444</v>
      </c>
      <c r="C4413" s="49"/>
      <c r="D4413" s="49"/>
      <c r="E4413" s="49"/>
      <c r="F4413" s="49"/>
      <c r="G4413" s="49"/>
      <c r="H4413" s="49"/>
      <c r="I4413" s="49"/>
      <c r="J4413" s="49"/>
      <c r="K4413" s="49"/>
      <c r="L4413" s="49"/>
      <c r="M4413" s="49"/>
      <c r="N4413" s="49"/>
      <c r="O4413" s="49"/>
    </row>
    <row r="4414" spans="2:15" ht="18" x14ac:dyDescent="0.25">
      <c r="B4414" s="32"/>
      <c r="C4414" s="49"/>
      <c r="D4414" s="49"/>
      <c r="E4414" s="49"/>
      <c r="F4414" s="49"/>
      <c r="G4414" s="49"/>
      <c r="H4414" s="49"/>
      <c r="I4414" s="49"/>
      <c r="J4414" s="49"/>
      <c r="K4414" s="49"/>
      <c r="L4414" s="49"/>
      <c r="M4414" s="49"/>
      <c r="N4414" s="49"/>
      <c r="O4414" s="49"/>
    </row>
    <row r="4415" spans="2:15" ht="18" x14ac:dyDescent="0.25">
      <c r="B4415" s="332" t="s">
        <v>445</v>
      </c>
      <c r="C4415" s="49"/>
      <c r="D4415" s="49"/>
      <c r="E4415" s="49"/>
      <c r="F4415" s="49"/>
      <c r="G4415" s="49"/>
      <c r="H4415" s="49"/>
      <c r="I4415" s="49"/>
      <c r="J4415" s="49"/>
      <c r="K4415" s="49"/>
      <c r="L4415" s="49"/>
      <c r="M4415" s="49"/>
      <c r="N4415" s="49"/>
      <c r="O4415" s="49"/>
    </row>
    <row r="4416" spans="2:15" ht="20.25" x14ac:dyDescent="0.3">
      <c r="B4416" s="34"/>
      <c r="C4416" s="49"/>
      <c r="D4416" s="49"/>
      <c r="E4416" s="49"/>
      <c r="F4416" s="49"/>
      <c r="G4416" s="49"/>
      <c r="H4416" s="49"/>
      <c r="I4416" s="49"/>
      <c r="J4416" s="49"/>
      <c r="K4416" s="49"/>
      <c r="L4416" s="49"/>
      <c r="M4416" s="49"/>
      <c r="N4416" s="49"/>
      <c r="O4416" s="49"/>
    </row>
    <row r="4417" spans="2:17" ht="15" x14ac:dyDescent="0.2">
      <c r="B4417" s="38"/>
      <c r="C4417" s="11">
        <v>3</v>
      </c>
      <c r="D4417" s="11">
        <v>4</v>
      </c>
      <c r="E4417" s="11">
        <v>5</v>
      </c>
      <c r="F4417" s="11">
        <v>6</v>
      </c>
      <c r="G4417" s="11">
        <v>7</v>
      </c>
      <c r="H4417" s="11">
        <v>8</v>
      </c>
      <c r="I4417" s="11">
        <v>9</v>
      </c>
      <c r="J4417" s="11">
        <v>10</v>
      </c>
      <c r="K4417" s="11">
        <v>11</v>
      </c>
      <c r="L4417" s="11">
        <v>12</v>
      </c>
      <c r="M4417" s="11">
        <v>13</v>
      </c>
      <c r="N4417" s="11">
        <v>14</v>
      </c>
      <c r="O4417" s="11"/>
    </row>
    <row r="4418" spans="2:17" ht="16.5" thickBot="1" x14ac:dyDescent="0.25">
      <c r="B4418" s="183" t="s">
        <v>245</v>
      </c>
      <c r="C4418" s="83" t="s">
        <v>339</v>
      </c>
      <c r="D4418" s="83" t="s">
        <v>340</v>
      </c>
      <c r="E4418" s="83" t="s">
        <v>341</v>
      </c>
      <c r="F4418" s="83" t="s">
        <v>342</v>
      </c>
      <c r="G4418" s="83" t="s">
        <v>343</v>
      </c>
      <c r="H4418" s="83" t="s">
        <v>344</v>
      </c>
      <c r="I4418" s="83" t="s">
        <v>345</v>
      </c>
      <c r="J4418" s="83" t="s">
        <v>346</v>
      </c>
      <c r="K4418" s="83" t="s">
        <v>347</v>
      </c>
      <c r="L4418" s="83" t="s">
        <v>348</v>
      </c>
      <c r="M4418" s="83" t="s">
        <v>349</v>
      </c>
      <c r="N4418" s="83" t="s">
        <v>350</v>
      </c>
      <c r="O4418" s="82" t="s">
        <v>0</v>
      </c>
      <c r="P4418" s="82" t="s">
        <v>1</v>
      </c>
      <c r="Q4418" s="96" t="s">
        <v>479</v>
      </c>
    </row>
    <row r="4419" spans="2:17" ht="15" x14ac:dyDescent="0.25">
      <c r="B4419" s="133" t="s">
        <v>241</v>
      </c>
      <c r="C4419" s="49">
        <v>1734057.9999999979</v>
      </c>
      <c r="D4419" s="49">
        <v>1721162.000000003</v>
      </c>
      <c r="E4419" s="49">
        <v>1574906.9999999998</v>
      </c>
      <c r="F4419" s="49">
        <v>976949.99999999872</v>
      </c>
      <c r="G4419" s="49">
        <v>764804.00000000175</v>
      </c>
      <c r="H4419" s="49">
        <v>1065429.9999999986</v>
      </c>
      <c r="I4419" s="49">
        <v>1139908.0000000051</v>
      </c>
      <c r="J4419" s="49">
        <v>1196993.9999999986</v>
      </c>
      <c r="K4419" s="49">
        <v>1273279.0000000054</v>
      </c>
      <c r="L4419" s="49">
        <v>1329064.0000000021</v>
      </c>
      <c r="M4419" s="49">
        <v>1406655.0000000012</v>
      </c>
      <c r="N4419" s="49">
        <v>1530762.9999999956</v>
      </c>
      <c r="O4419" s="49">
        <v>15713974.000000009</v>
      </c>
      <c r="P4419" s="124">
        <v>1309497.8333333342</v>
      </c>
      <c r="Q4419" s="105">
        <v>9.4117154237535847E-2</v>
      </c>
    </row>
    <row r="4420" spans="2:17" ht="15" x14ac:dyDescent="0.25">
      <c r="B4420" s="133" t="s">
        <v>242</v>
      </c>
      <c r="C4420" s="49">
        <v>1438292</v>
      </c>
      <c r="D4420" s="49">
        <v>1435158.0000000014</v>
      </c>
      <c r="E4420" s="49">
        <v>1321637.9999999984</v>
      </c>
      <c r="F4420" s="49">
        <v>841061.00000000175</v>
      </c>
      <c r="G4420" s="49">
        <v>772878.99999999977</v>
      </c>
      <c r="H4420" s="49">
        <v>869977.99999999988</v>
      </c>
      <c r="I4420" s="49">
        <v>917048.99999999662</v>
      </c>
      <c r="J4420" s="49">
        <v>980750.00000000151</v>
      </c>
      <c r="K4420" s="49">
        <v>1028175.0000000028</v>
      </c>
      <c r="L4420" s="49">
        <v>1074870.0000000005</v>
      </c>
      <c r="M4420" s="49">
        <v>1133995.0000000005</v>
      </c>
      <c r="N4420" s="49">
        <v>1296741.0000000021</v>
      </c>
      <c r="O4420" s="49">
        <v>13110586.000000006</v>
      </c>
      <c r="P4420" s="124">
        <v>1092548.8333333337</v>
      </c>
      <c r="Q4420" s="105">
        <v>7.8524442302531361E-2</v>
      </c>
    </row>
    <row r="4421" spans="2:17" ht="15" x14ac:dyDescent="0.25">
      <c r="B4421" s="133" t="s">
        <v>243</v>
      </c>
      <c r="C4421" s="49">
        <v>5929463.9999999888</v>
      </c>
      <c r="D4421" s="49">
        <v>5929134.0000000121</v>
      </c>
      <c r="E4421" s="49">
        <v>5564528.0000000037</v>
      </c>
      <c r="F4421" s="49">
        <v>3782416.9999999893</v>
      </c>
      <c r="G4421" s="49">
        <v>3272690.9999999851</v>
      </c>
      <c r="H4421" s="49">
        <v>3680230.0000000075</v>
      </c>
      <c r="I4421" s="49">
        <v>3879113.0000000088</v>
      </c>
      <c r="J4421" s="49">
        <v>4145193.9999999916</v>
      </c>
      <c r="K4421" s="49">
        <v>4328240.0000000009</v>
      </c>
      <c r="L4421" s="49">
        <v>4504994.0000000242</v>
      </c>
      <c r="M4421" s="49">
        <v>4759146.9999999804</v>
      </c>
      <c r="N4421" s="49">
        <v>5072160.9999999916</v>
      </c>
      <c r="O4421" s="49">
        <v>54847312.999999978</v>
      </c>
      <c r="P4421" s="124">
        <v>4570609.4166666651</v>
      </c>
      <c r="Q4421" s="105">
        <v>0.32850207192244302</v>
      </c>
    </row>
    <row r="4422" spans="2:17" ht="15" x14ac:dyDescent="0.25">
      <c r="B4422" s="428" t="s">
        <v>244</v>
      </c>
      <c r="C4422" s="409">
        <v>5095363.9999999953</v>
      </c>
      <c r="D4422" s="409">
        <v>5053041.9999999795</v>
      </c>
      <c r="E4422" s="409">
        <v>4829195.9999999944</v>
      </c>
      <c r="F4422" s="409">
        <v>3437139.9999999944</v>
      </c>
      <c r="G4422" s="409">
        <v>3001692</v>
      </c>
      <c r="H4422" s="409">
        <v>3482581.0000000317</v>
      </c>
      <c r="I4422" s="409">
        <v>3660847.9999999804</v>
      </c>
      <c r="J4422" s="409">
        <v>3716137.999999993</v>
      </c>
      <c r="K4422" s="409">
        <v>3875953.0000000042</v>
      </c>
      <c r="L4422" s="409">
        <v>3993698.9999999977</v>
      </c>
      <c r="M4422" s="409">
        <v>4129758.9999999944</v>
      </c>
      <c r="N4422" s="409">
        <v>4391738.9999999758</v>
      </c>
      <c r="O4422" s="409">
        <v>48667150.99999994</v>
      </c>
      <c r="P4422" s="402">
        <v>4055595.9166666619</v>
      </c>
      <c r="Q4422" s="395">
        <v>0.29148665747877894</v>
      </c>
    </row>
    <row r="4423" spans="2:17" ht="15" x14ac:dyDescent="0.25">
      <c r="B4423" s="428" t="s">
        <v>40</v>
      </c>
      <c r="C4423" s="409">
        <v>3627752.0000000033</v>
      </c>
      <c r="D4423" s="409">
        <v>3420180.000000013</v>
      </c>
      <c r="E4423" s="409">
        <v>3239531.0000000019</v>
      </c>
      <c r="F4423" s="409">
        <v>2227268.9999999972</v>
      </c>
      <c r="G4423" s="409">
        <v>1802320.9999999981</v>
      </c>
      <c r="H4423" s="409">
        <v>2431521.0000000033</v>
      </c>
      <c r="I4423" s="409">
        <v>2553164.0000000019</v>
      </c>
      <c r="J4423" s="409">
        <v>2627962.0000000047</v>
      </c>
      <c r="K4423" s="409">
        <v>2704125.9999999995</v>
      </c>
      <c r="L4423" s="409">
        <v>2763800.9999999977</v>
      </c>
      <c r="M4423" s="409">
        <v>2804347.9999999967</v>
      </c>
      <c r="N4423" s="409">
        <v>2887731.9999999935</v>
      </c>
      <c r="O4423" s="409">
        <v>33089707.000000007</v>
      </c>
      <c r="P4423" s="402">
        <v>2757475.583333334</v>
      </c>
      <c r="Q4423" s="395">
        <v>0.19818723496639795</v>
      </c>
    </row>
    <row r="4424" spans="2:17" ht="15" x14ac:dyDescent="0.25">
      <c r="B4424" s="428" t="s">
        <v>41</v>
      </c>
      <c r="C4424" s="409">
        <v>88611.999999999927</v>
      </c>
      <c r="D4424" s="409">
        <v>173448.99999999977</v>
      </c>
      <c r="E4424" s="409">
        <v>73980.999999999942</v>
      </c>
      <c r="F4424" s="409">
        <v>52665.000000000109</v>
      </c>
      <c r="G4424" s="409">
        <v>91644.999999999927</v>
      </c>
      <c r="H4424" s="409">
        <v>122731.99999999964</v>
      </c>
      <c r="I4424" s="409">
        <v>133270</v>
      </c>
      <c r="J4424" s="409">
        <v>141047.00000000026</v>
      </c>
      <c r="K4424" s="409">
        <v>146038.99999999994</v>
      </c>
      <c r="L4424" s="409">
        <v>159097.00000000032</v>
      </c>
      <c r="M4424" s="409">
        <v>169738.99999999962</v>
      </c>
      <c r="N4424" s="409">
        <v>180840.99999999997</v>
      </c>
      <c r="O4424" s="409">
        <v>1533116.9999999993</v>
      </c>
      <c r="P4424" s="402">
        <v>127759.74999999994</v>
      </c>
      <c r="Q4424" s="395">
        <v>9.1824390923128732E-3</v>
      </c>
    </row>
    <row r="4425" spans="2:17" ht="15.75" x14ac:dyDescent="0.25">
      <c r="B4425" s="148" t="s">
        <v>0</v>
      </c>
      <c r="C4425" s="149">
        <v>17913541.999999985</v>
      </c>
      <c r="D4425" s="149">
        <v>17732125.000000007</v>
      </c>
      <c r="E4425" s="149">
        <v>16603780.999999998</v>
      </c>
      <c r="F4425" s="149">
        <v>11317501.999999981</v>
      </c>
      <c r="G4425" s="149">
        <v>9706031.9999999851</v>
      </c>
      <c r="H4425" s="149">
        <v>11652472.000000041</v>
      </c>
      <c r="I4425" s="149">
        <v>12283351.999999994</v>
      </c>
      <c r="J4425" s="149">
        <v>12808084.999999989</v>
      </c>
      <c r="K4425" s="149">
        <v>13355812.000000013</v>
      </c>
      <c r="L4425" s="149">
        <v>13825525.000000022</v>
      </c>
      <c r="M4425" s="149">
        <v>14403642.999999974</v>
      </c>
      <c r="N4425" s="149">
        <v>15359976.999999959</v>
      </c>
      <c r="O4425" s="149">
        <v>166961847.99999994</v>
      </c>
      <c r="P4425" s="149">
        <v>13913487.333333328</v>
      </c>
      <c r="Q4425" s="184">
        <v>1.0000000000000002</v>
      </c>
    </row>
    <row r="4426" spans="2:17" ht="15" x14ac:dyDescent="0.2">
      <c r="B4426" s="38"/>
      <c r="C4426" s="49"/>
      <c r="D4426" s="49"/>
      <c r="E4426" s="49"/>
      <c r="F4426" s="49"/>
      <c r="G4426" s="49"/>
      <c r="H4426" s="49"/>
      <c r="I4426" s="49"/>
      <c r="J4426" s="49"/>
      <c r="K4426" s="49"/>
      <c r="L4426" s="49"/>
      <c r="M4426" s="49"/>
      <c r="N4426" s="49"/>
      <c r="P4426" s="49"/>
    </row>
    <row r="4427" spans="2:17" ht="15" x14ac:dyDescent="0.2">
      <c r="B4427" s="38"/>
      <c r="C4427" s="49"/>
      <c r="D4427" s="49"/>
      <c r="E4427" s="49"/>
      <c r="F4427" s="49"/>
      <c r="G4427" s="49"/>
      <c r="H4427" s="49"/>
      <c r="I4427" s="49"/>
      <c r="J4427" s="49"/>
      <c r="K4427" s="49"/>
      <c r="L4427" s="49"/>
      <c r="M4427" s="49"/>
      <c r="N4427" s="49"/>
      <c r="P4427" s="49"/>
    </row>
    <row r="4428" spans="2:17" ht="15" x14ac:dyDescent="0.2">
      <c r="B4428" s="38"/>
      <c r="C4428" s="49"/>
      <c r="D4428" s="49"/>
      <c r="E4428" s="49"/>
      <c r="F4428" s="49"/>
      <c r="G4428" s="49"/>
      <c r="H4428" s="49"/>
      <c r="I4428" s="49"/>
      <c r="J4428" s="49"/>
      <c r="K4428" s="49"/>
      <c r="L4428" s="49"/>
      <c r="M4428" s="49"/>
      <c r="N4428" s="49"/>
      <c r="P4428" s="49"/>
    </row>
    <row r="4429" spans="2:17" ht="15" x14ac:dyDescent="0.2">
      <c r="B4429" s="38"/>
      <c r="C4429" s="49"/>
      <c r="D4429" s="49"/>
      <c r="E4429" s="49"/>
      <c r="F4429" s="49"/>
      <c r="G4429" s="49"/>
      <c r="H4429" s="49"/>
      <c r="I4429" s="49"/>
      <c r="J4429" s="49"/>
      <c r="K4429" s="49"/>
      <c r="L4429" s="49"/>
      <c r="M4429" s="49"/>
      <c r="N4429" s="49"/>
      <c r="P4429" s="49"/>
    </row>
    <row r="4430" spans="2:17" ht="15" x14ac:dyDescent="0.2">
      <c r="B4430" s="38"/>
      <c r="C4430" s="49"/>
      <c r="D4430" s="49"/>
      <c r="E4430" s="49"/>
      <c r="F4430" s="49"/>
      <c r="G4430" s="49"/>
      <c r="H4430" s="49"/>
      <c r="I4430" s="49"/>
      <c r="J4430" s="49"/>
      <c r="K4430" s="49"/>
      <c r="L4430" s="49"/>
      <c r="M4430" s="49"/>
      <c r="N4430" s="49"/>
      <c r="P4430" s="49"/>
    </row>
    <row r="4431" spans="2:17" ht="15" x14ac:dyDescent="0.2">
      <c r="B4431" s="38"/>
      <c r="C4431" s="49"/>
      <c r="D4431" s="49"/>
      <c r="E4431" s="49"/>
      <c r="F4431" s="49"/>
      <c r="G4431" s="49"/>
      <c r="H4431" s="49"/>
      <c r="I4431" s="49"/>
      <c r="J4431" s="49"/>
      <c r="K4431" s="49"/>
      <c r="L4431" s="49"/>
      <c r="M4431" s="49"/>
      <c r="N4431" s="49"/>
      <c r="P4431" s="49"/>
    </row>
    <row r="4432" spans="2:17" ht="15" x14ac:dyDescent="0.2">
      <c r="B4432" s="38"/>
      <c r="C4432" s="49"/>
      <c r="D4432" s="49"/>
      <c r="E4432" s="49"/>
      <c r="F4432" s="49"/>
      <c r="G4432" s="49"/>
      <c r="H4432" s="49"/>
      <c r="I4432" s="49"/>
      <c r="J4432" s="49"/>
      <c r="K4432" s="49"/>
      <c r="L4432" s="49"/>
      <c r="M4432" s="49"/>
      <c r="N4432" s="49"/>
      <c r="P4432" s="49"/>
    </row>
    <row r="4433" spans="2:16" ht="15" x14ac:dyDescent="0.2">
      <c r="B4433" s="38"/>
      <c r="C4433" s="49"/>
      <c r="D4433" s="49"/>
      <c r="E4433" s="49"/>
      <c r="F4433" s="49"/>
      <c r="G4433" s="49"/>
      <c r="H4433" s="49"/>
      <c r="I4433" s="49"/>
      <c r="J4433" s="49"/>
      <c r="K4433" s="49"/>
      <c r="L4433" s="49"/>
      <c r="M4433" s="49"/>
      <c r="N4433" s="49"/>
      <c r="P4433" s="49"/>
    </row>
    <row r="4434" spans="2:16" ht="15" x14ac:dyDescent="0.2">
      <c r="B4434" s="38"/>
      <c r="C4434" s="49"/>
      <c r="D4434" s="49"/>
      <c r="E4434" s="49"/>
      <c r="F4434" s="49"/>
      <c r="G4434" s="49"/>
      <c r="H4434" s="49"/>
      <c r="I4434" s="49"/>
      <c r="J4434" s="49"/>
      <c r="K4434" s="49"/>
      <c r="L4434" s="49"/>
      <c r="M4434" s="49"/>
      <c r="N4434" s="49"/>
      <c r="P4434" s="49"/>
    </row>
    <row r="4435" spans="2:16" ht="15" x14ac:dyDescent="0.2">
      <c r="B4435" s="38"/>
      <c r="C4435" s="49"/>
      <c r="D4435" s="49"/>
      <c r="E4435" s="49"/>
      <c r="F4435" s="49"/>
      <c r="G4435" s="49"/>
      <c r="H4435" s="49"/>
      <c r="I4435" s="49"/>
      <c r="J4435" s="49"/>
      <c r="K4435" s="49"/>
      <c r="L4435" s="49"/>
      <c r="M4435" s="49"/>
      <c r="N4435" s="49"/>
      <c r="P4435" s="49"/>
    </row>
    <row r="4436" spans="2:16" ht="15" x14ac:dyDescent="0.2">
      <c r="B4436" s="38"/>
      <c r="C4436" s="49"/>
      <c r="D4436" s="49"/>
      <c r="E4436" s="49"/>
      <c r="F4436" s="49"/>
      <c r="G4436" s="49"/>
      <c r="H4436" s="49"/>
      <c r="I4436" s="49"/>
      <c r="J4436" s="49"/>
      <c r="K4436" s="49"/>
      <c r="L4436" s="49"/>
      <c r="M4436" s="49"/>
      <c r="N4436" s="49"/>
      <c r="P4436" s="49"/>
    </row>
    <row r="4437" spans="2:16" ht="15" x14ac:dyDescent="0.2">
      <c r="B4437" s="38"/>
      <c r="C4437" s="49"/>
      <c r="D4437" s="49"/>
      <c r="E4437" s="49"/>
      <c r="F4437" s="49"/>
      <c r="G4437" s="49"/>
      <c r="H4437" s="49"/>
      <c r="I4437" s="49"/>
      <c r="J4437" s="49"/>
      <c r="K4437" s="49"/>
      <c r="L4437" s="49"/>
      <c r="M4437" s="49"/>
      <c r="N4437" s="49"/>
      <c r="P4437" s="49"/>
    </row>
    <row r="4438" spans="2:16" ht="15" x14ac:dyDescent="0.2">
      <c r="B4438" s="38"/>
      <c r="C4438" s="49"/>
      <c r="D4438" s="49"/>
      <c r="E4438" s="49"/>
      <c r="F4438" s="49"/>
      <c r="G4438" s="49"/>
      <c r="H4438" s="49"/>
      <c r="I4438" s="49"/>
      <c r="J4438" s="49"/>
      <c r="K4438" s="49"/>
      <c r="L4438" s="49"/>
      <c r="M4438" s="49"/>
      <c r="N4438" s="49"/>
      <c r="P4438" s="49"/>
    </row>
    <row r="4439" spans="2:16" ht="15" x14ac:dyDescent="0.2">
      <c r="B4439" s="38"/>
      <c r="C4439" s="49"/>
      <c r="D4439" s="49"/>
      <c r="E4439" s="49"/>
      <c r="F4439" s="49"/>
      <c r="G4439" s="49"/>
      <c r="H4439" s="49"/>
      <c r="I4439" s="49"/>
      <c r="J4439" s="49"/>
      <c r="K4439" s="49"/>
      <c r="L4439" s="49"/>
      <c r="M4439" s="49"/>
      <c r="N4439" s="49"/>
      <c r="P4439" s="49"/>
    </row>
    <row r="4440" spans="2:16" ht="15" x14ac:dyDescent="0.2">
      <c r="B4440" s="38"/>
      <c r="C4440" s="49"/>
      <c r="D4440" s="49"/>
      <c r="E4440" s="49"/>
      <c r="F4440" s="49"/>
      <c r="G4440" s="49"/>
      <c r="H4440" s="49"/>
      <c r="I4440" s="49"/>
      <c r="J4440" s="49"/>
      <c r="K4440" s="49"/>
      <c r="L4440" s="49"/>
      <c r="M4440" s="49"/>
      <c r="N4440" s="49"/>
      <c r="P4440" s="49"/>
    </row>
    <row r="4441" spans="2:16" ht="15" x14ac:dyDescent="0.2">
      <c r="B4441" s="38"/>
      <c r="C4441" s="49"/>
      <c r="D4441" s="49"/>
      <c r="E4441" s="49"/>
      <c r="F4441" s="49"/>
      <c r="G4441" s="49"/>
      <c r="H4441" s="49"/>
      <c r="I4441" s="49"/>
      <c r="J4441" s="49"/>
      <c r="K4441" s="49"/>
      <c r="L4441" s="49"/>
      <c r="M4441" s="49"/>
      <c r="N4441" s="49"/>
      <c r="P4441" s="49"/>
    </row>
    <row r="4442" spans="2:16" ht="15" x14ac:dyDescent="0.2">
      <c r="B4442" s="38"/>
      <c r="C4442" s="49"/>
      <c r="D4442" s="49"/>
      <c r="E4442" s="49"/>
      <c r="F4442" s="49"/>
      <c r="G4442" s="49"/>
      <c r="H4442" s="49"/>
      <c r="I4442" s="49"/>
      <c r="J4442" s="49"/>
      <c r="K4442" s="49"/>
      <c r="L4442" s="49"/>
      <c r="M4442" s="49"/>
      <c r="N4442" s="49"/>
      <c r="P4442" s="49"/>
    </row>
    <row r="4443" spans="2:16" ht="15" x14ac:dyDescent="0.2">
      <c r="B4443" s="38"/>
      <c r="C4443" s="49"/>
      <c r="D4443" s="49"/>
      <c r="E4443" s="49"/>
      <c r="F4443" s="49"/>
      <c r="G4443" s="49"/>
      <c r="H4443" s="49"/>
      <c r="I4443" s="49"/>
      <c r="J4443" s="49"/>
      <c r="K4443" s="49"/>
      <c r="L4443" s="49"/>
      <c r="M4443" s="49"/>
      <c r="N4443" s="49"/>
      <c r="P4443" s="49"/>
    </row>
    <row r="4444" spans="2:16" ht="15" x14ac:dyDescent="0.2">
      <c r="B4444" s="38"/>
      <c r="C4444" s="49"/>
      <c r="D4444" s="49"/>
      <c r="E4444" s="49"/>
      <c r="F4444" s="49"/>
      <c r="G4444" s="49"/>
      <c r="H4444" s="49"/>
      <c r="I4444" s="49"/>
      <c r="J4444" s="49"/>
      <c r="K4444" s="49"/>
      <c r="L4444" s="49"/>
      <c r="M4444" s="49"/>
      <c r="N4444" s="49"/>
      <c r="P4444" s="49"/>
    </row>
    <row r="4445" spans="2:16" ht="15" x14ac:dyDescent="0.2">
      <c r="B4445" s="38"/>
      <c r="C4445" s="49"/>
      <c r="D4445" s="49"/>
      <c r="E4445" s="49"/>
      <c r="F4445" s="49"/>
      <c r="G4445" s="49"/>
      <c r="H4445" s="49"/>
      <c r="I4445" s="49"/>
      <c r="J4445" s="49"/>
      <c r="K4445" s="49"/>
      <c r="L4445" s="49"/>
      <c r="M4445" s="49"/>
      <c r="N4445" s="49"/>
      <c r="P4445" s="49"/>
    </row>
    <row r="4446" spans="2:16" ht="18" x14ac:dyDescent="0.25">
      <c r="B4446" s="332" t="s">
        <v>455</v>
      </c>
      <c r="C4446" s="49"/>
      <c r="D4446" s="49"/>
      <c r="E4446" s="49"/>
      <c r="F4446" s="49"/>
      <c r="G4446" s="49"/>
      <c r="H4446" s="49"/>
      <c r="I4446" s="49"/>
      <c r="J4446" s="49"/>
      <c r="K4446" s="49"/>
      <c r="L4446" s="49"/>
      <c r="M4446" s="49"/>
      <c r="N4446" s="49"/>
      <c r="P4446" s="49"/>
    </row>
    <row r="4447" spans="2:16" ht="20.25" x14ac:dyDescent="0.3">
      <c r="B4447" s="34"/>
      <c r="C4447" s="49"/>
      <c r="D4447" s="49"/>
      <c r="E4447" s="49"/>
      <c r="F4447" s="49"/>
      <c r="G4447" s="49"/>
      <c r="H4447" s="49"/>
      <c r="I4447" s="49"/>
      <c r="J4447" s="49"/>
      <c r="K4447" s="49"/>
      <c r="L4447" s="49"/>
      <c r="M4447" s="49"/>
      <c r="N4447" s="49"/>
      <c r="P4447" s="49"/>
    </row>
    <row r="4448" spans="2:16" ht="15" x14ac:dyDescent="0.2">
      <c r="B4448" s="38" t="s">
        <v>418</v>
      </c>
      <c r="C4448" s="11">
        <v>3</v>
      </c>
      <c r="D4448" s="11">
        <v>4</v>
      </c>
      <c r="E4448" s="11">
        <v>5</v>
      </c>
      <c r="F4448" s="11">
        <v>6</v>
      </c>
      <c r="G4448" s="11">
        <v>7</v>
      </c>
      <c r="H4448" s="11">
        <v>8</v>
      </c>
      <c r="I4448" s="11">
        <v>9</v>
      </c>
      <c r="J4448" s="11">
        <v>10</v>
      </c>
      <c r="K4448" s="11">
        <v>11</v>
      </c>
      <c r="L4448" s="11">
        <v>12</v>
      </c>
      <c r="M4448" s="11">
        <v>13</v>
      </c>
      <c r="N4448" s="11">
        <v>14</v>
      </c>
      <c r="O4448" s="9"/>
      <c r="P4448" s="11"/>
    </row>
    <row r="4449" spans="2:17" ht="16.5" thickBot="1" x14ac:dyDescent="0.25">
      <c r="B4449" s="183" t="s">
        <v>245</v>
      </c>
      <c r="C4449" s="83" t="s">
        <v>339</v>
      </c>
      <c r="D4449" s="83" t="s">
        <v>340</v>
      </c>
      <c r="E4449" s="83" t="s">
        <v>341</v>
      </c>
      <c r="F4449" s="83" t="s">
        <v>342</v>
      </c>
      <c r="G4449" s="83" t="s">
        <v>343</v>
      </c>
      <c r="H4449" s="83" t="s">
        <v>344</v>
      </c>
      <c r="I4449" s="83" t="s">
        <v>345</v>
      </c>
      <c r="J4449" s="83" t="s">
        <v>346</v>
      </c>
      <c r="K4449" s="83" t="s">
        <v>347</v>
      </c>
      <c r="L4449" s="83" t="s">
        <v>348</v>
      </c>
      <c r="M4449" s="83" t="s">
        <v>349</v>
      </c>
      <c r="N4449" s="83" t="s">
        <v>350</v>
      </c>
      <c r="O4449" s="83" t="s">
        <v>0</v>
      </c>
      <c r="P4449" s="82" t="s">
        <v>1</v>
      </c>
      <c r="Q4449" s="96" t="s">
        <v>479</v>
      </c>
    </row>
    <row r="4450" spans="2:17" ht="15" x14ac:dyDescent="0.25">
      <c r="B4450" s="133" t="s">
        <v>241</v>
      </c>
      <c r="C4450" s="141">
        <v>158524398.2899999</v>
      </c>
      <c r="D4450" s="141">
        <v>153730883.54000008</v>
      </c>
      <c r="E4450" s="141">
        <v>141101376.83999994</v>
      </c>
      <c r="F4450" s="141">
        <v>95729545.22999993</v>
      </c>
      <c r="G4450" s="141">
        <v>82888863.690000132</v>
      </c>
      <c r="H4450" s="141">
        <v>109483115.20999987</v>
      </c>
      <c r="I4450" s="141">
        <v>110207700.2200003</v>
      </c>
      <c r="J4450" s="141">
        <v>113757227.27000001</v>
      </c>
      <c r="K4450" s="141">
        <v>120053157.53000008</v>
      </c>
      <c r="L4450" s="141">
        <v>122637240.43000042</v>
      </c>
      <c r="M4450" s="141">
        <v>131700710.75000012</v>
      </c>
      <c r="N4450" s="141">
        <v>143462206.68999994</v>
      </c>
      <c r="O4450" s="141">
        <v>1483276425.6900005</v>
      </c>
      <c r="P4450" s="127">
        <v>123606368.80750005</v>
      </c>
      <c r="Q4450" s="105">
        <v>0.12837780058176626</v>
      </c>
    </row>
    <row r="4451" spans="2:17" ht="15" x14ac:dyDescent="0.25">
      <c r="B4451" s="133" t="s">
        <v>242</v>
      </c>
      <c r="C4451" s="141">
        <v>134630966.00000024</v>
      </c>
      <c r="D4451" s="141">
        <v>131003016.06999986</v>
      </c>
      <c r="E4451" s="141">
        <v>117989637.58999954</v>
      </c>
      <c r="F4451" s="141">
        <v>85044677.859999865</v>
      </c>
      <c r="G4451" s="141">
        <v>89328763.820000023</v>
      </c>
      <c r="H4451" s="141">
        <v>108740807.75999978</v>
      </c>
      <c r="I4451" s="141">
        <v>98468925.889999837</v>
      </c>
      <c r="J4451" s="141">
        <v>95837781.939999864</v>
      </c>
      <c r="K4451" s="141">
        <v>99988431.909999847</v>
      </c>
      <c r="L4451" s="141">
        <v>103451822.42000012</v>
      </c>
      <c r="M4451" s="141">
        <v>106489917.77000004</v>
      </c>
      <c r="N4451" s="141">
        <v>121958232.05</v>
      </c>
      <c r="O4451" s="141">
        <v>1292932981.079999</v>
      </c>
      <c r="P4451" s="127">
        <v>107744415.08999991</v>
      </c>
      <c r="Q4451" s="105">
        <v>0.11190354645693448</v>
      </c>
    </row>
    <row r="4452" spans="2:17" ht="15" x14ac:dyDescent="0.25">
      <c r="B4452" s="133" t="s">
        <v>243</v>
      </c>
      <c r="C4452" s="141">
        <v>442490709.98000193</v>
      </c>
      <c r="D4452" s="141">
        <v>427999222.0400005</v>
      </c>
      <c r="E4452" s="141">
        <v>407182389.64000058</v>
      </c>
      <c r="F4452" s="141">
        <v>321858771.95000017</v>
      </c>
      <c r="G4452" s="141">
        <v>289890337.14999998</v>
      </c>
      <c r="H4452" s="141">
        <v>341309237.51000077</v>
      </c>
      <c r="I4452" s="141">
        <v>337434293.41000009</v>
      </c>
      <c r="J4452" s="141">
        <v>332230719.39999807</v>
      </c>
      <c r="K4452" s="141">
        <v>336383554.11000121</v>
      </c>
      <c r="L4452" s="141">
        <v>344964670.15999991</v>
      </c>
      <c r="M4452" s="141">
        <v>358181904.14999837</v>
      </c>
      <c r="N4452" s="141">
        <v>406986492.30999821</v>
      </c>
      <c r="O4452" s="141">
        <v>4346912301.8099995</v>
      </c>
      <c r="P4452" s="127">
        <v>362242691.81749994</v>
      </c>
      <c r="Q4452" s="105">
        <v>0.37622592185984122</v>
      </c>
    </row>
    <row r="4453" spans="2:17" ht="15" x14ac:dyDescent="0.25">
      <c r="B4453" s="428" t="s">
        <v>244</v>
      </c>
      <c r="C4453" s="410">
        <v>278537660.9899984</v>
      </c>
      <c r="D4453" s="410">
        <v>258094370.70999989</v>
      </c>
      <c r="E4453" s="410">
        <v>240471526.9600012</v>
      </c>
      <c r="F4453" s="410">
        <v>167403436.81999919</v>
      </c>
      <c r="G4453" s="410">
        <v>165776904.8199999</v>
      </c>
      <c r="H4453" s="410">
        <v>205441835.27999893</v>
      </c>
      <c r="I4453" s="410">
        <v>201161974.58000046</v>
      </c>
      <c r="J4453" s="410">
        <v>195234234.02000034</v>
      </c>
      <c r="K4453" s="410">
        <v>204937658.6500001</v>
      </c>
      <c r="L4453" s="410">
        <v>207357410.99000099</v>
      </c>
      <c r="M4453" s="410">
        <v>223918361.32000026</v>
      </c>
      <c r="N4453" s="410">
        <v>236482476.86000112</v>
      </c>
      <c r="O4453" s="410">
        <v>2584817852.000001</v>
      </c>
      <c r="P4453" s="403">
        <v>215401487.66666675</v>
      </c>
      <c r="Q4453" s="395">
        <v>0.22371637881986908</v>
      </c>
    </row>
    <row r="4454" spans="2:17" ht="15" x14ac:dyDescent="0.25">
      <c r="B4454" s="428" t="s">
        <v>40</v>
      </c>
      <c r="C4454" s="410">
        <v>191506060.05999947</v>
      </c>
      <c r="D4454" s="410">
        <v>164360053.09999964</v>
      </c>
      <c r="E4454" s="410">
        <v>142924843.25000039</v>
      </c>
      <c r="F4454" s="410">
        <v>149623279.37000057</v>
      </c>
      <c r="G4454" s="410">
        <v>90023438.029999256</v>
      </c>
      <c r="H4454" s="410">
        <v>141379109.44999993</v>
      </c>
      <c r="I4454" s="410">
        <v>155741376.19000027</v>
      </c>
      <c r="J4454" s="410">
        <v>138355210.84999919</v>
      </c>
      <c r="K4454" s="410">
        <v>143517998.86000013</v>
      </c>
      <c r="L4454" s="410">
        <v>142058603.90999928</v>
      </c>
      <c r="M4454" s="410">
        <v>148163859.90000039</v>
      </c>
      <c r="N4454" s="410">
        <v>159128658.40999934</v>
      </c>
      <c r="O4454" s="410">
        <v>1766782491.379998</v>
      </c>
      <c r="P4454" s="403">
        <v>147231874.28166649</v>
      </c>
      <c r="Q4454" s="395">
        <v>0.15291529375195587</v>
      </c>
    </row>
    <row r="4455" spans="2:17" ht="15" x14ac:dyDescent="0.25">
      <c r="B4455" s="428" t="s">
        <v>41</v>
      </c>
      <c r="C4455" s="410">
        <v>5235560.45</v>
      </c>
      <c r="D4455" s="410">
        <v>8239456.2200000091</v>
      </c>
      <c r="E4455" s="410">
        <v>4935070.75</v>
      </c>
      <c r="F4455" s="410">
        <v>3634850.649999999</v>
      </c>
      <c r="G4455" s="410">
        <v>4773038.5299999909</v>
      </c>
      <c r="H4455" s="410">
        <v>6606847.9200000092</v>
      </c>
      <c r="I4455" s="410">
        <v>6512056.5800000029</v>
      </c>
      <c r="J4455" s="410">
        <v>6614344.9699999942</v>
      </c>
      <c r="K4455" s="410">
        <v>6910396.0800000019</v>
      </c>
      <c r="L4455" s="410">
        <v>7863117.7399999918</v>
      </c>
      <c r="M4455" s="410">
        <v>8829582.0099999886</v>
      </c>
      <c r="N4455" s="410">
        <v>9118311.8900000006</v>
      </c>
      <c r="O4455" s="410">
        <v>79272633.789999992</v>
      </c>
      <c r="P4455" s="403">
        <v>6606052.8158333329</v>
      </c>
      <c r="Q4455" s="395">
        <v>6.8610585296330533E-3</v>
      </c>
    </row>
    <row r="4456" spans="2:17" ht="15.75" x14ac:dyDescent="0.25">
      <c r="B4456" s="148" t="s">
        <v>0</v>
      </c>
      <c r="C4456" s="150">
        <v>1210925355.77</v>
      </c>
      <c r="D4456" s="150">
        <v>1143427001.6800001</v>
      </c>
      <c r="E4456" s="150">
        <v>1054604845.0300016</v>
      </c>
      <c r="F4456" s="150">
        <v>823294561.87999976</v>
      </c>
      <c r="G4456" s="150">
        <v>722681346.03999925</v>
      </c>
      <c r="H4456" s="150">
        <v>912960953.12999928</v>
      </c>
      <c r="I4456" s="150">
        <v>909526326.87000096</v>
      </c>
      <c r="J4456" s="150">
        <v>882029518.44999754</v>
      </c>
      <c r="K4456" s="150">
        <v>911791197.14000142</v>
      </c>
      <c r="L4456" s="150">
        <v>928332865.65000069</v>
      </c>
      <c r="M4456" s="150">
        <v>977284335.89999914</v>
      </c>
      <c r="N4456" s="150">
        <v>1077136378.2099986</v>
      </c>
      <c r="O4456" s="150">
        <v>11553994685.749998</v>
      </c>
      <c r="P4456" s="150">
        <v>962832890.47916651</v>
      </c>
      <c r="Q4456" s="184">
        <v>1</v>
      </c>
    </row>
    <row r="4457" spans="2:17" ht="15" x14ac:dyDescent="0.2">
      <c r="B4457" s="38"/>
      <c r="C4457" s="49"/>
      <c r="D4457" s="49"/>
      <c r="E4457" s="49"/>
      <c r="F4457" s="49"/>
      <c r="G4457" s="49"/>
      <c r="H4457" s="49"/>
      <c r="I4457" s="49"/>
      <c r="J4457" s="49"/>
      <c r="K4457" s="49"/>
      <c r="L4457" s="49"/>
      <c r="M4457" s="49"/>
      <c r="N4457" s="49"/>
      <c r="O4457" s="49"/>
    </row>
    <row r="4458" spans="2:17" ht="15" x14ac:dyDescent="0.2">
      <c r="B4458" s="38"/>
      <c r="C4458" s="49"/>
      <c r="D4458" s="49"/>
      <c r="E4458" s="49"/>
      <c r="F4458" s="49"/>
      <c r="G4458" s="49"/>
      <c r="H4458" s="49"/>
      <c r="I4458" s="49"/>
      <c r="J4458" s="49"/>
      <c r="K4458" s="49"/>
      <c r="L4458" s="49"/>
      <c r="M4458" s="49"/>
      <c r="N4458" s="49"/>
      <c r="O4458" s="49"/>
    </row>
    <row r="4459" spans="2:17" ht="15" x14ac:dyDescent="0.2">
      <c r="B4459" s="38"/>
      <c r="C4459" s="49"/>
      <c r="D4459" s="49"/>
      <c r="E4459" s="49"/>
      <c r="F4459" s="49"/>
      <c r="G4459" s="49"/>
      <c r="H4459" s="49"/>
      <c r="I4459" s="49"/>
      <c r="J4459" s="49"/>
      <c r="K4459" s="49"/>
      <c r="L4459" s="49"/>
      <c r="M4459" s="49"/>
      <c r="N4459" s="49"/>
      <c r="O4459" s="49"/>
    </row>
    <row r="4460" spans="2:17" ht="15" x14ac:dyDescent="0.2">
      <c r="B4460" s="38"/>
      <c r="C4460" s="49"/>
      <c r="D4460" s="49"/>
      <c r="E4460" s="49"/>
      <c r="F4460" s="49"/>
      <c r="G4460" s="49"/>
      <c r="H4460" s="49"/>
      <c r="I4460" s="49"/>
      <c r="J4460" s="49"/>
      <c r="K4460" s="49"/>
      <c r="L4460" s="49"/>
      <c r="M4460" s="49"/>
      <c r="N4460" s="49"/>
      <c r="O4460" s="49"/>
    </row>
    <row r="4461" spans="2:17" ht="15" x14ac:dyDescent="0.2">
      <c r="B4461" s="38"/>
      <c r="C4461" s="49"/>
      <c r="D4461" s="49"/>
      <c r="E4461" s="49"/>
      <c r="F4461" s="49"/>
      <c r="G4461" s="49"/>
      <c r="H4461" s="49"/>
      <c r="I4461" s="49"/>
      <c r="J4461" s="49"/>
      <c r="K4461" s="49"/>
      <c r="L4461" s="49"/>
      <c r="M4461" s="49"/>
      <c r="N4461" s="49"/>
      <c r="O4461" s="49"/>
    </row>
    <row r="4462" spans="2:17" ht="15" x14ac:dyDescent="0.2">
      <c r="B4462" s="38"/>
      <c r="C4462" s="49"/>
      <c r="D4462" s="49"/>
      <c r="E4462" s="49"/>
      <c r="F4462" s="49"/>
      <c r="G4462" s="49"/>
      <c r="H4462" s="49"/>
      <c r="I4462" s="49"/>
      <c r="J4462" s="49"/>
      <c r="K4462" s="49"/>
      <c r="L4462" s="49"/>
      <c r="M4462" s="49"/>
      <c r="N4462" s="49"/>
      <c r="O4462" s="49"/>
    </row>
    <row r="4463" spans="2:17" ht="15" x14ac:dyDescent="0.2">
      <c r="B4463" s="38"/>
      <c r="C4463" s="49"/>
      <c r="D4463" s="49"/>
      <c r="E4463" s="49"/>
      <c r="F4463" s="49"/>
      <c r="G4463" s="49"/>
      <c r="H4463" s="49"/>
      <c r="I4463" s="49"/>
      <c r="J4463" s="49"/>
      <c r="K4463" s="49"/>
      <c r="L4463" s="49"/>
      <c r="M4463" s="49"/>
      <c r="N4463" s="49"/>
      <c r="O4463" s="49"/>
    </row>
    <row r="4464" spans="2:17" ht="15" x14ac:dyDescent="0.2">
      <c r="B4464" s="38"/>
      <c r="C4464" s="49"/>
      <c r="D4464" s="49"/>
      <c r="E4464" s="49"/>
      <c r="F4464" s="49"/>
      <c r="G4464" s="49"/>
      <c r="H4464" s="49"/>
      <c r="I4464" s="49"/>
      <c r="J4464" s="49"/>
      <c r="K4464" s="49"/>
      <c r="L4464" s="49"/>
      <c r="M4464" s="49"/>
      <c r="N4464" s="49"/>
      <c r="O4464" s="49"/>
    </row>
    <row r="4465" spans="2:16" ht="15" x14ac:dyDescent="0.2">
      <c r="B4465" s="38"/>
      <c r="C4465" s="49"/>
      <c r="D4465" s="49"/>
      <c r="E4465" s="49"/>
      <c r="F4465" s="49"/>
      <c r="G4465" s="49"/>
      <c r="H4465" s="49"/>
      <c r="I4465" s="49"/>
      <c r="J4465" s="49"/>
      <c r="K4465" s="49"/>
      <c r="L4465" s="49"/>
      <c r="M4465" s="49"/>
      <c r="N4465" s="49"/>
      <c r="O4465" s="49"/>
    </row>
    <row r="4466" spans="2:16" ht="15" x14ac:dyDescent="0.2">
      <c r="B4466" s="38"/>
      <c r="C4466" s="49"/>
      <c r="D4466" s="49"/>
      <c r="E4466" s="49"/>
      <c r="F4466" s="49"/>
      <c r="G4466" s="49"/>
      <c r="H4466" s="49"/>
      <c r="I4466" s="49"/>
      <c r="J4466" s="49"/>
      <c r="K4466" s="49"/>
      <c r="L4466" s="49"/>
      <c r="M4466" s="49"/>
      <c r="N4466" s="49"/>
      <c r="O4466" s="49"/>
    </row>
    <row r="4467" spans="2:16" ht="15" x14ac:dyDescent="0.2">
      <c r="B4467" s="38"/>
      <c r="C4467" s="49"/>
      <c r="D4467" s="49"/>
      <c r="E4467" s="49"/>
      <c r="F4467" s="49"/>
      <c r="G4467" s="49"/>
      <c r="H4467" s="49"/>
      <c r="I4467" s="49"/>
      <c r="J4467" s="49"/>
      <c r="K4467" s="49"/>
      <c r="L4467" s="49"/>
      <c r="M4467" s="49"/>
      <c r="N4467" s="49"/>
      <c r="O4467" s="49"/>
    </row>
    <row r="4468" spans="2:16" ht="15" x14ac:dyDescent="0.2">
      <c r="B4468" s="38"/>
      <c r="C4468" s="49"/>
      <c r="D4468" s="49"/>
      <c r="E4468" s="49"/>
      <c r="F4468" s="49"/>
      <c r="G4468" s="49"/>
      <c r="H4468" s="49"/>
      <c r="I4468" s="49"/>
      <c r="J4468" s="49"/>
      <c r="K4468" s="49"/>
      <c r="L4468" s="49"/>
      <c r="M4468" s="49"/>
      <c r="N4468" s="49"/>
      <c r="O4468" s="49"/>
    </row>
    <row r="4469" spans="2:16" ht="15" x14ac:dyDescent="0.2">
      <c r="B4469" s="38"/>
      <c r="C4469" s="49"/>
      <c r="D4469" s="49"/>
      <c r="E4469" s="49"/>
      <c r="F4469" s="49"/>
      <c r="G4469" s="49"/>
      <c r="H4469" s="49"/>
      <c r="I4469" s="49"/>
      <c r="J4469" s="49"/>
      <c r="K4469" s="49"/>
      <c r="L4469" s="49"/>
      <c r="M4469" s="49"/>
      <c r="N4469" s="49"/>
      <c r="O4469" s="49"/>
    </row>
    <row r="4470" spans="2:16" ht="15" x14ac:dyDescent="0.2">
      <c r="B4470" s="38"/>
      <c r="C4470" s="49"/>
      <c r="D4470" s="49"/>
      <c r="E4470" s="49"/>
      <c r="F4470" s="49"/>
      <c r="G4470" s="49"/>
      <c r="H4470" s="49"/>
      <c r="I4470" s="49"/>
      <c r="J4470" s="49"/>
      <c r="K4470" s="49"/>
      <c r="L4470" s="49"/>
      <c r="M4470" s="49"/>
      <c r="N4470" s="49"/>
      <c r="O4470" s="49"/>
    </row>
    <row r="4471" spans="2:16" ht="15" x14ac:dyDescent="0.2">
      <c r="B4471" s="38"/>
      <c r="C4471" s="49"/>
      <c r="D4471" s="49"/>
      <c r="E4471" s="49"/>
      <c r="F4471" s="49"/>
      <c r="G4471" s="49"/>
      <c r="H4471" s="49"/>
      <c r="I4471" s="49"/>
      <c r="J4471" s="49"/>
      <c r="K4471" s="49"/>
      <c r="L4471" s="49"/>
      <c r="M4471" s="49"/>
      <c r="N4471" s="49"/>
      <c r="O4471" s="49"/>
    </row>
    <row r="4472" spans="2:16" ht="15" x14ac:dyDescent="0.2">
      <c r="B4472" s="38"/>
      <c r="C4472" s="49"/>
      <c r="D4472" s="49"/>
      <c r="E4472" s="49"/>
      <c r="F4472" s="49"/>
      <c r="G4472" s="49"/>
      <c r="H4472" s="49"/>
      <c r="I4472" s="49"/>
      <c r="J4472" s="49"/>
      <c r="K4472" s="49"/>
      <c r="L4472" s="49"/>
      <c r="M4472" s="49"/>
      <c r="N4472" s="49"/>
      <c r="O4472" s="49"/>
    </row>
    <row r="4473" spans="2:16" ht="15" x14ac:dyDescent="0.2">
      <c r="B4473" s="38"/>
      <c r="C4473" s="49"/>
      <c r="D4473" s="49"/>
      <c r="E4473" s="49"/>
      <c r="F4473" s="49"/>
      <c r="G4473" s="49"/>
      <c r="H4473" s="49"/>
      <c r="I4473" s="49"/>
      <c r="J4473" s="49"/>
      <c r="K4473" s="49"/>
      <c r="L4473" s="49"/>
      <c r="M4473" s="49"/>
      <c r="N4473" s="49"/>
      <c r="O4473" s="49"/>
    </row>
    <row r="4474" spans="2:16" ht="15" x14ac:dyDescent="0.2">
      <c r="B4474" s="38"/>
      <c r="C4474" s="49"/>
      <c r="D4474" s="49"/>
      <c r="E4474" s="49"/>
      <c r="F4474" s="49"/>
      <c r="G4474" s="49"/>
      <c r="H4474" s="49"/>
      <c r="I4474" s="49"/>
      <c r="J4474" s="49"/>
      <c r="K4474" s="49"/>
      <c r="L4474" s="49"/>
      <c r="M4474" s="49"/>
      <c r="N4474" s="49"/>
      <c r="O4474" s="49"/>
    </row>
    <row r="4475" spans="2:16" ht="15" x14ac:dyDescent="0.2">
      <c r="B4475" s="38"/>
      <c r="C4475" s="49"/>
      <c r="D4475" s="49"/>
      <c r="E4475" s="49"/>
      <c r="F4475" s="49"/>
      <c r="G4475" s="49"/>
      <c r="H4475" s="49"/>
      <c r="I4475" s="49"/>
      <c r="J4475" s="49"/>
      <c r="K4475" s="49"/>
      <c r="L4475" s="49"/>
      <c r="M4475" s="49"/>
      <c r="N4475" s="49"/>
      <c r="O4475" s="49"/>
    </row>
    <row r="4476" spans="2:16" ht="18" x14ac:dyDescent="0.25">
      <c r="B4476" s="332" t="s">
        <v>454</v>
      </c>
      <c r="C4476" s="49"/>
      <c r="D4476" s="49"/>
      <c r="E4476" s="49"/>
      <c r="F4476" s="49"/>
      <c r="G4476" s="49"/>
      <c r="H4476" s="49"/>
      <c r="I4476" s="49"/>
      <c r="J4476" s="49"/>
      <c r="K4476" s="49"/>
      <c r="L4476" s="49"/>
      <c r="M4476" s="49"/>
      <c r="N4476" s="49"/>
      <c r="O4476" s="49"/>
    </row>
    <row r="4477" spans="2:16" ht="20.25" x14ac:dyDescent="0.3">
      <c r="B4477" s="34"/>
      <c r="C4477" s="49"/>
      <c r="D4477" s="49"/>
      <c r="E4477" s="49"/>
      <c r="F4477" s="49"/>
      <c r="G4477" s="49"/>
      <c r="H4477" s="49"/>
      <c r="I4477" s="49"/>
      <c r="J4477" s="49"/>
      <c r="K4477" s="49"/>
      <c r="L4477" s="49"/>
      <c r="M4477" s="49"/>
      <c r="N4477" s="49"/>
      <c r="O4477" s="49"/>
    </row>
    <row r="4478" spans="2:16" ht="15" x14ac:dyDescent="0.2">
      <c r="B4478" s="38" t="s">
        <v>418</v>
      </c>
      <c r="C4478" s="11">
        <v>2</v>
      </c>
      <c r="D4478" s="11">
        <v>3</v>
      </c>
      <c r="E4478" s="11">
        <v>4</v>
      </c>
      <c r="F4478" s="11">
        <v>5</v>
      </c>
      <c r="G4478" s="11">
        <v>6</v>
      </c>
      <c r="H4478" s="11">
        <v>7</v>
      </c>
      <c r="I4478" s="11">
        <v>8</v>
      </c>
      <c r="J4478" s="11">
        <v>9</v>
      </c>
      <c r="K4478" s="11">
        <v>10</v>
      </c>
      <c r="L4478" s="11">
        <v>11</v>
      </c>
      <c r="M4478" s="11">
        <v>12</v>
      </c>
      <c r="N4478" s="11">
        <v>13</v>
      </c>
      <c r="O4478" s="11"/>
      <c r="P4478" s="9"/>
    </row>
    <row r="4479" spans="2:16" ht="16.5" thickBot="1" x14ac:dyDescent="0.25">
      <c r="B4479" s="183" t="s">
        <v>245</v>
      </c>
      <c r="C4479" s="83" t="s">
        <v>339</v>
      </c>
      <c r="D4479" s="83" t="s">
        <v>340</v>
      </c>
      <c r="E4479" s="83" t="s">
        <v>341</v>
      </c>
      <c r="F4479" s="83" t="s">
        <v>342</v>
      </c>
      <c r="G4479" s="83" t="s">
        <v>343</v>
      </c>
      <c r="H4479" s="83" t="s">
        <v>344</v>
      </c>
      <c r="I4479" s="83" t="s">
        <v>345</v>
      </c>
      <c r="J4479" s="83" t="s">
        <v>346</v>
      </c>
      <c r="K4479" s="83" t="s">
        <v>347</v>
      </c>
      <c r="L4479" s="83" t="s">
        <v>348</v>
      </c>
      <c r="M4479" s="83" t="s">
        <v>349</v>
      </c>
      <c r="N4479" s="83" t="s">
        <v>350</v>
      </c>
      <c r="O4479" s="82" t="s">
        <v>1</v>
      </c>
    </row>
    <row r="4480" spans="2:16" ht="15" x14ac:dyDescent="0.25">
      <c r="B4480" s="133" t="s">
        <v>241</v>
      </c>
      <c r="C4480" s="304">
        <v>91.418163804209598</v>
      </c>
      <c r="D4480" s="304">
        <v>89.3180790303294</v>
      </c>
      <c r="E4480" s="304">
        <v>89.593466052281158</v>
      </c>
      <c r="F4480" s="304">
        <v>97.988172608628958</v>
      </c>
      <c r="G4480" s="304">
        <v>108.37922355270101</v>
      </c>
      <c r="H4480" s="304">
        <v>102.75955737120225</v>
      </c>
      <c r="I4480" s="304">
        <v>96.681223589973754</v>
      </c>
      <c r="J4480" s="304">
        <v>95.035753955324878</v>
      </c>
      <c r="K4480" s="304">
        <v>94.286607672002418</v>
      </c>
      <c r="L4480" s="304">
        <v>92.273389716371994</v>
      </c>
      <c r="M4480" s="304">
        <v>93.626874215781413</v>
      </c>
      <c r="N4480" s="304">
        <v>93.719410966949397</v>
      </c>
      <c r="O4480" s="301">
        <v>95.423326877979704</v>
      </c>
    </row>
    <row r="4481" spans="2:15" ht="15" x14ac:dyDescent="0.25">
      <c r="B4481" s="133" t="s">
        <v>242</v>
      </c>
      <c r="C4481" s="304">
        <v>93.604752025319087</v>
      </c>
      <c r="D4481" s="304">
        <v>91.281249918127301</v>
      </c>
      <c r="E4481" s="304">
        <v>89.27530654384914</v>
      </c>
      <c r="F4481" s="304">
        <v>101.11594505035865</v>
      </c>
      <c r="G4481" s="304">
        <v>115.57923532661653</v>
      </c>
      <c r="H4481" s="304">
        <v>124.99259493918214</v>
      </c>
      <c r="I4481" s="304">
        <v>107.37586093000505</v>
      </c>
      <c r="J4481" s="304">
        <v>97.718870191179931</v>
      </c>
      <c r="K4481" s="304">
        <v>97.248456644053377</v>
      </c>
      <c r="L4481" s="304">
        <v>96.245892452110553</v>
      </c>
      <c r="M4481" s="304">
        <v>93.90686711140701</v>
      </c>
      <c r="N4481" s="304">
        <v>94.049800268519164</v>
      </c>
      <c r="O4481" s="301">
        <v>100.199569283394</v>
      </c>
    </row>
    <row r="4482" spans="2:15" ht="15" x14ac:dyDescent="0.25">
      <c r="B4482" s="133" t="s">
        <v>243</v>
      </c>
      <c r="C4482" s="304">
        <v>74.625752003891549</v>
      </c>
      <c r="D4482" s="304">
        <v>72.185790039489689</v>
      </c>
      <c r="E4482" s="304">
        <v>73.174650148224671</v>
      </c>
      <c r="F4482" s="304">
        <v>85.093413008137674</v>
      </c>
      <c r="G4482" s="304">
        <v>88.578584764037089</v>
      </c>
      <c r="H4482" s="304">
        <v>92.741279080383578</v>
      </c>
      <c r="I4482" s="304">
        <v>86.987487451383686</v>
      </c>
      <c r="J4482" s="304">
        <v>80.148412691902664</v>
      </c>
      <c r="K4482" s="304">
        <v>77.718322946509701</v>
      </c>
      <c r="L4482" s="304">
        <v>76.573835649947156</v>
      </c>
      <c r="M4482" s="304">
        <v>75.26178622975921</v>
      </c>
      <c r="N4482" s="304">
        <v>80.239269279898423</v>
      </c>
      <c r="O4482" s="301">
        <v>80.277381941130415</v>
      </c>
    </row>
    <row r="4483" spans="2:15" ht="15" x14ac:dyDescent="0.25">
      <c r="B4483" s="428" t="s">
        <v>244</v>
      </c>
      <c r="C4483" s="498">
        <v>54.664919128446691</v>
      </c>
      <c r="D4483" s="498">
        <v>51.077028591886027</v>
      </c>
      <c r="E4483" s="498">
        <v>49.795354539348054</v>
      </c>
      <c r="F4483" s="498">
        <v>48.704282287017541</v>
      </c>
      <c r="G4483" s="498">
        <v>55.2278197829757</v>
      </c>
      <c r="H4483" s="498">
        <v>58.991258288033229</v>
      </c>
      <c r="I4483" s="498">
        <v>54.949556654633447</v>
      </c>
      <c r="J4483" s="498">
        <v>52.536863275798879</v>
      </c>
      <c r="K4483" s="498">
        <v>52.874134090377225</v>
      </c>
      <c r="L4483" s="498">
        <v>51.921141525688618</v>
      </c>
      <c r="M4483" s="498">
        <v>54.220684868051762</v>
      </c>
      <c r="N4483" s="498">
        <v>53.847115427397306</v>
      </c>
      <c r="O4483" s="495">
        <v>53.234179871637878</v>
      </c>
    </row>
    <row r="4484" spans="2:15" ht="15" x14ac:dyDescent="0.25">
      <c r="B4484" s="428" t="s">
        <v>40</v>
      </c>
      <c r="C4484" s="498">
        <v>52.789181856973492</v>
      </c>
      <c r="D4484" s="498">
        <v>48.055965797121502</v>
      </c>
      <c r="E4484" s="498">
        <v>44.118992301663511</v>
      </c>
      <c r="F4484" s="498">
        <v>67.177911320994795</v>
      </c>
      <c r="G4484" s="498">
        <v>49.948615163447215</v>
      </c>
      <c r="H4484" s="498">
        <v>58.144309446638438</v>
      </c>
      <c r="I4484" s="498">
        <v>60.999362434218938</v>
      </c>
      <c r="J4484" s="498">
        <v>52.647340733998035</v>
      </c>
      <c r="K4484" s="498">
        <v>53.073709901091945</v>
      </c>
      <c r="L4484" s="498">
        <v>51.399722306345282</v>
      </c>
      <c r="M4484" s="498">
        <v>52.833621183961675</v>
      </c>
      <c r="N4484" s="498">
        <v>55.105064600870058</v>
      </c>
      <c r="O4484" s="495">
        <v>53.857816420610398</v>
      </c>
    </row>
    <row r="4485" spans="2:15" ht="15" x14ac:dyDescent="0.25">
      <c r="B4485" s="428" t="s">
        <v>41</v>
      </c>
      <c r="C4485" s="498">
        <v>59.084102040355759</v>
      </c>
      <c r="D4485" s="498">
        <v>47.50362481190448</v>
      </c>
      <c r="E4485" s="498">
        <v>66.707272813289947</v>
      </c>
      <c r="F4485" s="498">
        <v>69.018335706826008</v>
      </c>
      <c r="G4485" s="498">
        <v>52.081821485078237</v>
      </c>
      <c r="H4485" s="498">
        <v>53.831502134732823</v>
      </c>
      <c r="I4485" s="498">
        <v>48.86363457642382</v>
      </c>
      <c r="J4485" s="498">
        <v>46.89461647535915</v>
      </c>
      <c r="K4485" s="498">
        <v>47.318840035880861</v>
      </c>
      <c r="L4485" s="498">
        <v>49.423419297661027</v>
      </c>
      <c r="M4485" s="498">
        <v>52.018581528110857</v>
      </c>
      <c r="N4485" s="498">
        <v>50.421706858511079</v>
      </c>
      <c r="O4485" s="495">
        <v>53.59728814701117</v>
      </c>
    </row>
    <row r="4486" spans="2:15" ht="15.75" x14ac:dyDescent="0.25">
      <c r="B4486" s="148" t="s">
        <v>0</v>
      </c>
      <c r="C4486" s="305">
        <v>67.598320631955474</v>
      </c>
      <c r="D4486" s="305">
        <v>64.483360098126965</v>
      </c>
      <c r="E4486" s="305">
        <v>63.51594525548137</v>
      </c>
      <c r="F4486" s="305">
        <v>72.745254375037987</v>
      </c>
      <c r="G4486" s="305">
        <v>74.456930086362831</v>
      </c>
      <c r="H4486" s="305">
        <v>78.349122240327731</v>
      </c>
      <c r="I4486" s="305">
        <v>74.045450042464097</v>
      </c>
      <c r="J4486" s="305">
        <v>68.865058160528946</v>
      </c>
      <c r="K4486" s="305">
        <v>68.269244665917768</v>
      </c>
      <c r="L4486" s="305">
        <v>67.146301182052696</v>
      </c>
      <c r="M4486" s="305">
        <v>67.849802713105348</v>
      </c>
      <c r="N4486" s="305">
        <v>70.12617129635035</v>
      </c>
      <c r="O4486" s="305">
        <v>436.58956254176354</v>
      </c>
    </row>
    <row r="4487" spans="2:15" ht="15" x14ac:dyDescent="0.2">
      <c r="B4487" s="38"/>
      <c r="C4487" s="49"/>
      <c r="D4487" s="49"/>
      <c r="E4487" s="49"/>
      <c r="F4487" s="49"/>
      <c r="G4487" s="49"/>
      <c r="H4487" s="49"/>
      <c r="I4487" s="49"/>
      <c r="J4487" s="49"/>
      <c r="K4487" s="49"/>
      <c r="L4487" s="49"/>
      <c r="M4487" s="49"/>
      <c r="N4487" s="49"/>
      <c r="O4487" s="49"/>
    </row>
    <row r="4488" spans="2:15" ht="15" x14ac:dyDescent="0.2">
      <c r="B4488" s="38"/>
      <c r="C4488" s="49"/>
      <c r="D4488" s="49"/>
      <c r="E4488" s="49"/>
      <c r="F4488" s="49"/>
      <c r="G4488" s="49"/>
      <c r="H4488" s="49"/>
      <c r="I4488" s="49"/>
      <c r="J4488" s="49"/>
      <c r="K4488" s="49"/>
      <c r="L4488" s="49"/>
      <c r="M4488" s="49"/>
      <c r="N4488" s="49"/>
      <c r="O4488" s="49"/>
    </row>
    <row r="4489" spans="2:15" ht="15" x14ac:dyDescent="0.2">
      <c r="B4489" s="38"/>
      <c r="C4489" s="49"/>
      <c r="D4489" s="49"/>
      <c r="E4489" s="49"/>
      <c r="F4489" s="49"/>
      <c r="G4489" s="49"/>
      <c r="H4489" s="49"/>
      <c r="I4489" s="49"/>
      <c r="J4489" s="49"/>
      <c r="K4489" s="49"/>
      <c r="L4489" s="49"/>
      <c r="M4489" s="49"/>
      <c r="N4489" s="49"/>
      <c r="O4489" s="49"/>
    </row>
    <row r="4490" spans="2:15" ht="15" x14ac:dyDescent="0.2">
      <c r="B4490" s="38"/>
      <c r="C4490" s="49"/>
      <c r="D4490" s="49"/>
      <c r="E4490" s="49"/>
      <c r="F4490" s="49"/>
      <c r="G4490" s="49"/>
      <c r="H4490" s="49"/>
      <c r="I4490" s="49"/>
      <c r="J4490" s="49"/>
      <c r="K4490" s="49"/>
      <c r="L4490" s="49"/>
      <c r="M4490" s="49"/>
      <c r="N4490" s="49"/>
      <c r="O4490" s="49"/>
    </row>
    <row r="4491" spans="2:15" ht="15" x14ac:dyDescent="0.2">
      <c r="B4491" s="38"/>
      <c r="C4491" s="49"/>
      <c r="D4491" s="49"/>
      <c r="E4491" s="49"/>
      <c r="F4491" s="49"/>
      <c r="G4491" s="49"/>
      <c r="H4491" s="49"/>
      <c r="I4491" s="49"/>
      <c r="J4491" s="49"/>
      <c r="K4491" s="49"/>
      <c r="L4491" s="49"/>
      <c r="M4491" s="49"/>
      <c r="N4491" s="49"/>
      <c r="O4491" s="49"/>
    </row>
    <row r="4492" spans="2:15" ht="15" x14ac:dyDescent="0.2">
      <c r="B4492" s="38"/>
      <c r="C4492" s="49"/>
      <c r="D4492" s="49"/>
      <c r="E4492" s="49"/>
      <c r="F4492" s="49"/>
      <c r="G4492" s="49"/>
      <c r="H4492" s="49"/>
      <c r="I4492" s="49"/>
      <c r="J4492" s="49"/>
      <c r="K4492" s="49"/>
      <c r="L4492" s="49"/>
      <c r="M4492" s="49"/>
      <c r="N4492" s="49"/>
      <c r="O4492" s="49"/>
    </row>
    <row r="4493" spans="2:15" ht="15" x14ac:dyDescent="0.2">
      <c r="B4493" s="38"/>
      <c r="C4493" s="49"/>
      <c r="D4493" s="49"/>
      <c r="E4493" s="49"/>
      <c r="F4493" s="49"/>
      <c r="G4493" s="49"/>
      <c r="H4493" s="49"/>
      <c r="I4493" s="49"/>
      <c r="J4493" s="49"/>
      <c r="K4493" s="49"/>
      <c r="L4493" s="49"/>
      <c r="M4493" s="49"/>
      <c r="N4493" s="49"/>
      <c r="O4493" s="49"/>
    </row>
    <row r="4494" spans="2:15" ht="15" x14ac:dyDescent="0.2">
      <c r="B4494" s="38"/>
      <c r="C4494" s="49"/>
      <c r="D4494" s="49"/>
      <c r="E4494" s="49"/>
      <c r="F4494" s="49"/>
      <c r="G4494" s="49"/>
      <c r="H4494" s="49"/>
      <c r="I4494" s="49"/>
      <c r="J4494" s="49"/>
      <c r="K4494" s="49"/>
      <c r="L4494" s="49"/>
      <c r="M4494" s="49"/>
      <c r="N4494" s="49"/>
      <c r="O4494" s="49"/>
    </row>
    <row r="4495" spans="2:15" ht="15" x14ac:dyDescent="0.2">
      <c r="B4495" s="38"/>
      <c r="C4495" s="49"/>
      <c r="D4495" s="49"/>
      <c r="E4495" s="49"/>
      <c r="F4495" s="49"/>
      <c r="G4495" s="49"/>
      <c r="H4495" s="49"/>
      <c r="I4495" s="49"/>
      <c r="J4495" s="49"/>
      <c r="K4495" s="49"/>
      <c r="L4495" s="49"/>
      <c r="M4495" s="49"/>
      <c r="N4495" s="49"/>
      <c r="O4495" s="49"/>
    </row>
    <row r="4496" spans="2:15" ht="15" x14ac:dyDescent="0.2">
      <c r="B4496" s="38"/>
      <c r="C4496" s="49"/>
      <c r="D4496" s="49"/>
      <c r="E4496" s="49"/>
      <c r="F4496" s="49"/>
      <c r="G4496" s="49"/>
      <c r="H4496" s="49"/>
      <c r="I4496" s="49"/>
      <c r="J4496" s="49"/>
      <c r="K4496" s="49"/>
      <c r="L4496" s="49"/>
      <c r="M4496" s="49"/>
      <c r="N4496" s="49"/>
      <c r="O4496" s="49"/>
    </row>
    <row r="4497" spans="2:16" ht="15" x14ac:dyDescent="0.2">
      <c r="B4497" s="38"/>
      <c r="C4497" s="49"/>
      <c r="D4497" s="49"/>
      <c r="E4497" s="49"/>
      <c r="F4497" s="49"/>
      <c r="G4497" s="49"/>
      <c r="H4497" s="49"/>
      <c r="I4497" s="49"/>
      <c r="J4497" s="49"/>
      <c r="K4497" s="49"/>
      <c r="L4497" s="49"/>
      <c r="M4497" s="49"/>
      <c r="N4497" s="49"/>
      <c r="O4497" s="49"/>
    </row>
    <row r="4498" spans="2:16" ht="15" x14ac:dyDescent="0.2">
      <c r="B4498" s="38"/>
      <c r="C4498" s="49"/>
      <c r="D4498" s="49"/>
      <c r="E4498" s="49"/>
      <c r="F4498" s="49"/>
      <c r="G4498" s="49"/>
      <c r="H4498" s="49"/>
      <c r="I4498" s="49"/>
      <c r="J4498" s="49"/>
      <c r="K4498" s="49"/>
      <c r="L4498" s="49"/>
      <c r="M4498" s="49"/>
      <c r="N4498" s="49"/>
      <c r="O4498" s="49"/>
    </row>
    <row r="4499" spans="2:16" ht="15" x14ac:dyDescent="0.2">
      <c r="B4499" s="38"/>
      <c r="C4499" s="49"/>
      <c r="D4499" s="49"/>
      <c r="E4499" s="49"/>
      <c r="F4499" s="49"/>
      <c r="G4499" s="49"/>
      <c r="H4499" s="49"/>
      <c r="I4499" s="49"/>
      <c r="J4499" s="49"/>
      <c r="K4499" s="49"/>
      <c r="L4499" s="49"/>
      <c r="M4499" s="49"/>
      <c r="N4499" s="49"/>
      <c r="O4499" s="49"/>
    </row>
    <row r="4500" spans="2:16" ht="15" x14ac:dyDescent="0.2">
      <c r="B4500" s="38"/>
      <c r="C4500" s="49"/>
      <c r="D4500" s="49"/>
      <c r="E4500" s="49"/>
      <c r="F4500" s="49"/>
      <c r="G4500" s="49"/>
      <c r="H4500" s="49"/>
      <c r="I4500" s="49"/>
      <c r="J4500" s="49"/>
      <c r="K4500" s="49"/>
      <c r="L4500" s="49"/>
      <c r="M4500" s="49"/>
      <c r="N4500" s="49"/>
      <c r="O4500" s="49"/>
    </row>
    <row r="4501" spans="2:16" ht="15" x14ac:dyDescent="0.2">
      <c r="B4501" s="38"/>
      <c r="C4501" s="49"/>
      <c r="D4501" s="49"/>
      <c r="E4501" s="49"/>
      <c r="F4501" s="49"/>
      <c r="G4501" s="49"/>
      <c r="H4501" s="49"/>
      <c r="I4501" s="49"/>
      <c r="J4501" s="49"/>
      <c r="K4501" s="49"/>
      <c r="L4501" s="49"/>
      <c r="M4501" s="49"/>
      <c r="N4501" s="49"/>
      <c r="O4501" s="49"/>
    </row>
    <row r="4502" spans="2:16" ht="15" x14ac:dyDescent="0.2">
      <c r="B4502" s="38"/>
      <c r="C4502" s="49"/>
      <c r="D4502" s="49"/>
      <c r="E4502" s="49"/>
      <c r="F4502" s="49"/>
      <c r="G4502" s="49"/>
      <c r="H4502" s="49"/>
      <c r="I4502" s="49"/>
      <c r="J4502" s="49"/>
      <c r="K4502" s="49"/>
      <c r="L4502" s="49"/>
      <c r="M4502" s="49"/>
      <c r="N4502" s="49"/>
      <c r="O4502" s="49"/>
    </row>
    <row r="4503" spans="2:16" ht="15" x14ac:dyDescent="0.2">
      <c r="B4503" s="38"/>
      <c r="C4503" s="49"/>
      <c r="D4503" s="49"/>
      <c r="E4503" s="49"/>
      <c r="F4503" s="49"/>
      <c r="G4503" s="49"/>
      <c r="H4503" s="49"/>
      <c r="I4503" s="49"/>
      <c r="J4503" s="49"/>
      <c r="K4503" s="49"/>
      <c r="L4503" s="49"/>
      <c r="M4503" s="49"/>
      <c r="N4503" s="49"/>
      <c r="O4503" s="49"/>
    </row>
    <row r="4504" spans="2:16" ht="15" x14ac:dyDescent="0.2">
      <c r="B4504" s="38"/>
      <c r="C4504" s="49"/>
      <c r="D4504" s="49"/>
      <c r="E4504" s="49"/>
      <c r="F4504" s="49"/>
      <c r="G4504" s="49"/>
      <c r="H4504" s="49"/>
      <c r="I4504" s="49"/>
      <c r="J4504" s="49"/>
      <c r="K4504" s="49"/>
      <c r="L4504" s="49"/>
      <c r="M4504" s="49"/>
      <c r="N4504" s="49"/>
      <c r="O4504" s="49"/>
    </row>
    <row r="4505" spans="2:16" ht="15" x14ac:dyDescent="0.2">
      <c r="B4505" s="38"/>
      <c r="C4505" s="49"/>
      <c r="D4505" s="49"/>
      <c r="E4505" s="49"/>
      <c r="F4505" s="49"/>
      <c r="G4505" s="49"/>
      <c r="H4505" s="49"/>
      <c r="I4505" s="49"/>
      <c r="J4505" s="49"/>
      <c r="K4505" s="49"/>
      <c r="L4505" s="49"/>
      <c r="M4505" s="49"/>
      <c r="N4505" s="49"/>
      <c r="O4505" s="49"/>
    </row>
    <row r="4506" spans="2:16" ht="18" x14ac:dyDescent="0.25">
      <c r="B4506" s="332" t="s">
        <v>453</v>
      </c>
      <c r="C4506" s="49"/>
      <c r="D4506" s="49"/>
      <c r="E4506" s="49"/>
      <c r="F4506" s="49"/>
      <c r="G4506" s="49"/>
      <c r="H4506" s="49"/>
      <c r="I4506" s="49"/>
      <c r="J4506" s="49"/>
      <c r="K4506" s="49"/>
      <c r="L4506" s="49"/>
      <c r="M4506" s="49"/>
      <c r="N4506" s="49"/>
      <c r="O4506" s="49"/>
    </row>
    <row r="4507" spans="2:16" ht="15" x14ac:dyDescent="0.2">
      <c r="B4507" s="38"/>
      <c r="C4507" s="49"/>
      <c r="D4507" s="49"/>
      <c r="E4507" s="49"/>
      <c r="F4507" s="49"/>
      <c r="G4507" s="49"/>
      <c r="H4507" s="49"/>
      <c r="I4507" s="49"/>
      <c r="J4507" s="49"/>
      <c r="K4507" s="49"/>
      <c r="L4507" s="49"/>
      <c r="M4507" s="49"/>
      <c r="N4507" s="49"/>
      <c r="O4507" s="49"/>
    </row>
    <row r="4508" spans="2:16" ht="15" x14ac:dyDescent="0.2">
      <c r="B4508" s="38"/>
      <c r="C4508" s="11">
        <v>14</v>
      </c>
      <c r="D4508" s="49"/>
      <c r="E4508" s="49"/>
      <c r="F4508" s="49"/>
      <c r="G4508" s="49"/>
      <c r="H4508" s="49"/>
      <c r="I4508" s="49"/>
      <c r="J4508" s="49"/>
      <c r="K4508" s="49"/>
      <c r="L4508" s="49"/>
      <c r="M4508" s="49"/>
      <c r="N4508" s="49"/>
      <c r="O4508" s="49"/>
    </row>
    <row r="4509" spans="2:16" ht="32.25" thickBot="1" x14ac:dyDescent="0.25">
      <c r="B4509" s="183" t="s">
        <v>245</v>
      </c>
      <c r="C4509" s="96" t="s">
        <v>474</v>
      </c>
      <c r="D4509" s="294" t="s">
        <v>475</v>
      </c>
      <c r="E4509" s="294" t="s">
        <v>300</v>
      </c>
      <c r="F4509" s="49"/>
      <c r="G4509" s="49"/>
      <c r="H4509" s="49"/>
      <c r="I4509" s="49"/>
      <c r="J4509" s="49"/>
      <c r="K4509" s="49"/>
      <c r="L4509" s="49"/>
      <c r="M4509" s="49"/>
      <c r="N4509" s="49"/>
      <c r="O4509" s="49"/>
      <c r="P4509" s="49"/>
    </row>
    <row r="4510" spans="2:16" ht="15" x14ac:dyDescent="0.25">
      <c r="B4510" s="133" t="s">
        <v>241</v>
      </c>
      <c r="C4510" s="49">
        <v>15713974.000000009</v>
      </c>
      <c r="D4510" s="141">
        <v>1483276425.6900005</v>
      </c>
      <c r="E4510" s="335">
        <v>94.392190396267651</v>
      </c>
      <c r="F4510" s="49"/>
      <c r="G4510" s="49"/>
      <c r="H4510" s="49"/>
      <c r="I4510" s="49"/>
      <c r="J4510" s="49"/>
      <c r="K4510" s="49"/>
      <c r="L4510" s="49"/>
      <c r="M4510" s="49"/>
      <c r="N4510" s="49"/>
      <c r="O4510" s="49"/>
      <c r="P4510" s="49"/>
    </row>
    <row r="4511" spans="2:16" ht="15" x14ac:dyDescent="0.25">
      <c r="B4511" s="133" t="s">
        <v>242</v>
      </c>
      <c r="C4511" s="49">
        <v>13110586.000000006</v>
      </c>
      <c r="D4511" s="141">
        <v>1292932981.079999</v>
      </c>
      <c r="E4511" s="335">
        <v>98.617482168989127</v>
      </c>
      <c r="F4511" s="49"/>
      <c r="G4511" s="49"/>
      <c r="H4511" s="49"/>
      <c r="I4511" s="49"/>
      <c r="J4511" s="49"/>
      <c r="K4511" s="49"/>
      <c r="L4511" s="49"/>
      <c r="M4511" s="49"/>
      <c r="N4511" s="49"/>
      <c r="O4511" s="49"/>
      <c r="P4511" s="49"/>
    </row>
    <row r="4512" spans="2:16" ht="15" x14ac:dyDescent="0.25">
      <c r="B4512" s="133" t="s">
        <v>243</v>
      </c>
      <c r="C4512" s="49">
        <v>54847312.999999978</v>
      </c>
      <c r="D4512" s="141">
        <v>4346912301.8099995</v>
      </c>
      <c r="E4512" s="335">
        <v>79.254790509245211</v>
      </c>
      <c r="F4512" s="49"/>
      <c r="G4512" s="49"/>
      <c r="H4512" s="49"/>
      <c r="I4512" s="49"/>
      <c r="J4512" s="49"/>
      <c r="K4512" s="49"/>
      <c r="L4512" s="49"/>
      <c r="M4512" s="49"/>
      <c r="N4512" s="49"/>
      <c r="O4512" s="49"/>
      <c r="P4512" s="49"/>
    </row>
    <row r="4513" spans="2:19" ht="15" x14ac:dyDescent="0.25">
      <c r="B4513" s="428" t="s">
        <v>244</v>
      </c>
      <c r="C4513" s="409">
        <v>48667150.99999994</v>
      </c>
      <c r="D4513" s="410">
        <v>2584817852.000001</v>
      </c>
      <c r="E4513" s="499">
        <v>53.112167013844804</v>
      </c>
      <c r="F4513" s="49"/>
      <c r="G4513" s="49"/>
      <c r="H4513" s="49"/>
      <c r="I4513" s="49"/>
      <c r="J4513" s="49"/>
      <c r="K4513" s="49"/>
      <c r="L4513" s="49"/>
      <c r="M4513" s="49"/>
      <c r="N4513" s="49"/>
      <c r="O4513" s="49"/>
      <c r="P4513" s="49"/>
    </row>
    <row r="4514" spans="2:19" ht="15" x14ac:dyDescent="0.25">
      <c r="B4514" s="428" t="s">
        <v>40</v>
      </c>
      <c r="C4514" s="409">
        <v>33089707.000000007</v>
      </c>
      <c r="D4514" s="410">
        <v>1766782491.379998</v>
      </c>
      <c r="E4514" s="499">
        <v>53.393718215153662</v>
      </c>
      <c r="F4514" s="49"/>
      <c r="G4514" s="49"/>
      <c r="H4514" s="49"/>
      <c r="I4514" s="49"/>
      <c r="J4514" s="49"/>
      <c r="K4514" s="49"/>
      <c r="L4514" s="49"/>
      <c r="M4514" s="49"/>
      <c r="N4514" s="49"/>
      <c r="O4514" s="49"/>
      <c r="P4514" s="49"/>
    </row>
    <row r="4515" spans="2:19" ht="15" x14ac:dyDescent="0.25">
      <c r="B4515" s="428" t="s">
        <v>41</v>
      </c>
      <c r="C4515" s="409">
        <v>1533116.9999999993</v>
      </c>
      <c r="D4515" s="410">
        <v>79272633.789999992</v>
      </c>
      <c r="E4515" s="499">
        <v>51.706838936623903</v>
      </c>
      <c r="F4515" s="49"/>
      <c r="G4515" s="49"/>
      <c r="H4515" s="49"/>
      <c r="I4515" s="49"/>
      <c r="J4515" s="49"/>
      <c r="K4515" s="49"/>
      <c r="L4515" s="49"/>
      <c r="M4515" s="49"/>
      <c r="N4515" s="49"/>
      <c r="O4515" s="49"/>
      <c r="P4515" s="49"/>
    </row>
    <row r="4516" spans="2:19" ht="15.75" x14ac:dyDescent="0.25">
      <c r="B4516" s="148" t="s">
        <v>0</v>
      </c>
      <c r="C4516" s="149">
        <v>166961847.99999994</v>
      </c>
      <c r="D4516" s="150">
        <v>11553994685.749998</v>
      </c>
      <c r="E4516" s="336">
        <v>69.201406334158463</v>
      </c>
      <c r="F4516" s="49"/>
      <c r="G4516" s="49"/>
      <c r="H4516" s="49"/>
      <c r="I4516" s="49"/>
      <c r="J4516" s="49"/>
      <c r="K4516" s="49"/>
      <c r="L4516" s="49"/>
      <c r="M4516" s="49"/>
      <c r="N4516" s="49"/>
      <c r="O4516" s="49"/>
      <c r="P4516" s="49"/>
    </row>
    <row r="4517" spans="2:19" ht="15" x14ac:dyDescent="0.2">
      <c r="B4517" s="38"/>
      <c r="C4517" s="49"/>
      <c r="D4517" s="49"/>
      <c r="E4517" s="49"/>
      <c r="F4517" s="49"/>
      <c r="G4517" s="49"/>
      <c r="H4517" s="49"/>
      <c r="I4517" s="49"/>
      <c r="J4517" s="49"/>
      <c r="K4517" s="49"/>
      <c r="L4517" s="49"/>
      <c r="M4517" s="49"/>
      <c r="N4517" s="49"/>
      <c r="O4517" s="49"/>
      <c r="P4517" s="49"/>
      <c r="Q4517" s="49"/>
      <c r="R4517" s="49"/>
      <c r="S4517" s="49"/>
    </row>
    <row r="4518" spans="2:19" ht="15" x14ac:dyDescent="0.2">
      <c r="B4518" s="38"/>
      <c r="C4518" s="49"/>
      <c r="D4518" s="49"/>
      <c r="E4518" s="49"/>
      <c r="F4518" s="49"/>
      <c r="G4518" s="49"/>
      <c r="H4518" s="49"/>
      <c r="I4518" s="49"/>
      <c r="J4518" s="49"/>
      <c r="K4518" s="49"/>
      <c r="L4518" s="49"/>
      <c r="M4518" s="49"/>
      <c r="N4518" s="49"/>
      <c r="O4518" s="49"/>
      <c r="P4518" s="49"/>
      <c r="Q4518" s="49"/>
      <c r="R4518" s="49"/>
      <c r="S4518" s="49"/>
    </row>
    <row r="4519" spans="2:19" ht="15" x14ac:dyDescent="0.2">
      <c r="B4519" s="38"/>
      <c r="C4519" s="49"/>
      <c r="D4519" s="49"/>
      <c r="E4519" s="49"/>
      <c r="F4519" s="49"/>
      <c r="G4519" s="49"/>
      <c r="H4519" s="49"/>
      <c r="I4519" s="49"/>
      <c r="J4519" s="49"/>
      <c r="K4519" s="49"/>
      <c r="L4519" s="49"/>
      <c r="M4519" s="49"/>
      <c r="N4519" s="49"/>
      <c r="O4519" s="49"/>
      <c r="P4519" s="49"/>
      <c r="Q4519" s="49"/>
      <c r="R4519" s="49"/>
      <c r="S4519" s="49"/>
    </row>
    <row r="4520" spans="2:19" ht="15" x14ac:dyDescent="0.2">
      <c r="B4520" s="38"/>
      <c r="C4520" s="49"/>
      <c r="D4520" s="49"/>
      <c r="E4520" s="49"/>
      <c r="F4520" s="49"/>
      <c r="G4520" s="49"/>
      <c r="H4520" s="49"/>
      <c r="I4520" s="49"/>
      <c r="J4520" s="49"/>
      <c r="K4520" s="49"/>
      <c r="L4520" s="49"/>
      <c r="M4520" s="49"/>
      <c r="N4520" s="49"/>
      <c r="O4520" s="49"/>
      <c r="P4520" s="49"/>
      <c r="Q4520" s="49"/>
      <c r="R4520" s="49"/>
      <c r="S4520" s="49"/>
    </row>
    <row r="4521" spans="2:19" ht="15" x14ac:dyDescent="0.2">
      <c r="B4521" s="38"/>
      <c r="C4521" s="49"/>
      <c r="D4521" s="49"/>
      <c r="E4521" s="49"/>
      <c r="F4521" s="49"/>
      <c r="G4521" s="49"/>
      <c r="H4521" s="49"/>
      <c r="I4521" s="49"/>
      <c r="J4521" s="49"/>
      <c r="K4521" s="49"/>
      <c r="L4521" s="49"/>
      <c r="M4521" s="49"/>
      <c r="N4521" s="49"/>
      <c r="O4521" s="49"/>
      <c r="P4521" s="49"/>
      <c r="Q4521" s="49"/>
      <c r="R4521" s="49"/>
      <c r="S4521" s="49"/>
    </row>
    <row r="4522" spans="2:19" ht="15" x14ac:dyDescent="0.2">
      <c r="B4522" s="38"/>
      <c r="C4522" s="49"/>
      <c r="D4522" s="49"/>
      <c r="E4522" s="49"/>
      <c r="F4522" s="49"/>
      <c r="G4522" s="49"/>
      <c r="H4522" s="49"/>
      <c r="I4522" s="49"/>
      <c r="J4522" s="49"/>
      <c r="K4522" s="49"/>
      <c r="L4522" s="49"/>
      <c r="M4522" s="49"/>
      <c r="N4522" s="49"/>
      <c r="O4522" s="49"/>
      <c r="P4522" s="49"/>
      <c r="Q4522" s="49"/>
      <c r="R4522" s="49"/>
      <c r="S4522" s="49"/>
    </row>
    <row r="4523" spans="2:19" ht="15" x14ac:dyDescent="0.2">
      <c r="B4523" s="38"/>
      <c r="C4523" s="49"/>
      <c r="D4523" s="49"/>
      <c r="E4523" s="49"/>
      <c r="F4523" s="49"/>
      <c r="G4523" s="49"/>
      <c r="H4523" s="49"/>
      <c r="I4523" s="49"/>
      <c r="J4523" s="49"/>
      <c r="K4523" s="49"/>
      <c r="L4523" s="49"/>
      <c r="M4523" s="49"/>
      <c r="N4523" s="49"/>
      <c r="O4523" s="49"/>
      <c r="P4523" s="49"/>
      <c r="Q4523" s="49"/>
      <c r="R4523" s="49"/>
      <c r="S4523" s="49"/>
    </row>
    <row r="4524" spans="2:19" ht="15" x14ac:dyDescent="0.2">
      <c r="B4524" s="38"/>
      <c r="C4524" s="49"/>
      <c r="D4524" s="49"/>
      <c r="E4524" s="49"/>
      <c r="F4524" s="49"/>
      <c r="G4524" s="49"/>
      <c r="H4524" s="49"/>
      <c r="I4524" s="49"/>
      <c r="J4524" s="49"/>
      <c r="K4524" s="49"/>
      <c r="L4524" s="49"/>
      <c r="M4524" s="49"/>
      <c r="N4524" s="49"/>
      <c r="O4524" s="49"/>
      <c r="P4524" s="49"/>
      <c r="Q4524" s="49"/>
      <c r="R4524" s="49"/>
      <c r="S4524" s="49"/>
    </row>
    <row r="4525" spans="2:19" ht="15" x14ac:dyDescent="0.2">
      <c r="B4525" s="38"/>
      <c r="C4525" s="49"/>
      <c r="D4525" s="49"/>
      <c r="E4525" s="49"/>
      <c r="F4525" s="49"/>
      <c r="G4525" s="49"/>
      <c r="H4525" s="49"/>
      <c r="I4525" s="49"/>
      <c r="J4525" s="49"/>
      <c r="K4525" s="49"/>
      <c r="L4525" s="49"/>
      <c r="M4525" s="49"/>
      <c r="N4525" s="49"/>
      <c r="O4525" s="49"/>
      <c r="P4525" s="49"/>
      <c r="Q4525" s="49"/>
      <c r="R4525" s="49"/>
      <c r="S4525" s="49"/>
    </row>
    <row r="4526" spans="2:19" ht="15" x14ac:dyDescent="0.2">
      <c r="B4526" s="38"/>
      <c r="C4526" s="49"/>
      <c r="D4526" s="49"/>
      <c r="E4526" s="49"/>
      <c r="F4526" s="49"/>
      <c r="G4526" s="49"/>
      <c r="H4526" s="49"/>
      <c r="I4526" s="49"/>
      <c r="J4526" s="49"/>
      <c r="K4526" s="49"/>
      <c r="L4526" s="49"/>
      <c r="M4526" s="49"/>
      <c r="N4526" s="49"/>
      <c r="O4526" s="49"/>
      <c r="P4526" s="49"/>
      <c r="Q4526" s="49"/>
      <c r="R4526" s="49"/>
      <c r="S4526" s="49"/>
    </row>
    <row r="4527" spans="2:19" ht="15" x14ac:dyDescent="0.2">
      <c r="B4527" s="38"/>
      <c r="C4527" s="49"/>
      <c r="D4527" s="49"/>
      <c r="E4527" s="49"/>
      <c r="F4527" s="49"/>
      <c r="G4527" s="49"/>
      <c r="H4527" s="49"/>
      <c r="I4527" s="49"/>
      <c r="J4527" s="49"/>
      <c r="K4527" s="49"/>
      <c r="L4527" s="49"/>
      <c r="M4527" s="49"/>
      <c r="N4527" s="49"/>
      <c r="O4527" s="49"/>
      <c r="P4527" s="49"/>
      <c r="Q4527" s="49"/>
      <c r="R4527" s="49"/>
      <c r="S4527" s="49"/>
    </row>
    <row r="4528" spans="2:19" ht="15" x14ac:dyDescent="0.2">
      <c r="B4528" s="38"/>
      <c r="C4528" s="49"/>
      <c r="D4528" s="49"/>
      <c r="E4528" s="49"/>
      <c r="F4528" s="49"/>
      <c r="G4528" s="49"/>
      <c r="H4528" s="49"/>
      <c r="I4528" s="49"/>
      <c r="J4528" s="49"/>
      <c r="K4528" s="49"/>
      <c r="L4528" s="49"/>
      <c r="M4528" s="49"/>
      <c r="N4528" s="49"/>
      <c r="O4528" s="49"/>
    </row>
    <row r="4529" spans="1:15" ht="18" x14ac:dyDescent="0.25">
      <c r="B4529" s="332" t="s">
        <v>452</v>
      </c>
      <c r="C4529" s="49"/>
      <c r="D4529" s="49"/>
      <c r="E4529" s="49"/>
      <c r="F4529" s="49"/>
      <c r="G4529" s="49"/>
      <c r="H4529" s="49"/>
      <c r="I4529" s="49"/>
      <c r="J4529" s="49"/>
      <c r="K4529" s="49"/>
      <c r="L4529" s="49"/>
      <c r="M4529" s="49"/>
      <c r="N4529" s="49"/>
      <c r="O4529" s="49"/>
    </row>
    <row r="4530" spans="1:15" ht="20.25" x14ac:dyDescent="0.3">
      <c r="B4530" s="34"/>
      <c r="C4530" s="49"/>
      <c r="D4530" s="49"/>
      <c r="E4530" s="49"/>
      <c r="F4530" s="49"/>
      <c r="G4530" s="49"/>
      <c r="H4530" s="49"/>
      <c r="I4530" s="49"/>
      <c r="J4530" s="49"/>
      <c r="K4530" s="49"/>
      <c r="L4530" s="49"/>
      <c r="M4530" s="49"/>
      <c r="N4530" s="49"/>
      <c r="O4530" s="49"/>
    </row>
    <row r="4531" spans="1:15" ht="15" x14ac:dyDescent="0.2">
      <c r="B4531" s="38"/>
      <c r="C4531" s="49"/>
      <c r="D4531" s="11">
        <v>5</v>
      </c>
      <c r="E4531" s="11">
        <v>6</v>
      </c>
      <c r="F4531" s="11"/>
      <c r="G4531" s="49"/>
      <c r="H4531" s="49"/>
      <c r="I4531" s="49"/>
      <c r="J4531" s="49"/>
      <c r="K4531" s="49"/>
      <c r="L4531" s="49"/>
      <c r="M4531" s="49"/>
      <c r="N4531" s="49"/>
      <c r="O4531" s="49"/>
    </row>
    <row r="4532" spans="1:15" ht="67.5" customHeight="1" thickBot="1" x14ac:dyDescent="0.25">
      <c r="B4532" s="183" t="s">
        <v>245</v>
      </c>
      <c r="C4532" s="83" t="s">
        <v>14</v>
      </c>
      <c r="D4532" s="96" t="s">
        <v>520</v>
      </c>
      <c r="E4532" s="294" t="s">
        <v>521</v>
      </c>
      <c r="F4532" s="294" t="s">
        <v>300</v>
      </c>
      <c r="G4532" s="49"/>
      <c r="H4532" s="49"/>
      <c r="I4532" s="49"/>
      <c r="J4532" s="49"/>
      <c r="K4532" s="49"/>
      <c r="L4532" s="49"/>
    </row>
    <row r="4533" spans="1:15" ht="15.75" x14ac:dyDescent="0.25">
      <c r="A4533" s="16" t="s">
        <v>1241</v>
      </c>
      <c r="B4533" s="133" t="s">
        <v>241</v>
      </c>
      <c r="C4533" s="408" t="s">
        <v>354</v>
      </c>
      <c r="D4533" s="496">
        <v>5464591.0000000093</v>
      </c>
      <c r="E4533" s="485">
        <v>513091644.55999911</v>
      </c>
      <c r="F4533" s="485">
        <v>93.893878711142008</v>
      </c>
      <c r="G4533" s="11" t="s">
        <v>241</v>
      </c>
      <c r="H4533" s="49"/>
      <c r="I4533" s="49"/>
      <c r="J4533" s="49"/>
      <c r="K4533" s="49"/>
      <c r="L4533" s="49"/>
    </row>
    <row r="4534" spans="1:15" ht="15.75" x14ac:dyDescent="0.25">
      <c r="A4534" s="16" t="s">
        <v>1242</v>
      </c>
      <c r="B4534" s="133"/>
      <c r="C4534" s="408" t="s">
        <v>24</v>
      </c>
      <c r="D4534" s="409">
        <v>4327492.0000000205</v>
      </c>
      <c r="E4534" s="410">
        <v>351165318.91000044</v>
      </c>
      <c r="F4534" s="410">
        <v>81.147537398104674</v>
      </c>
      <c r="G4534" s="11" t="s">
        <v>241</v>
      </c>
      <c r="H4534" s="49"/>
      <c r="I4534" s="49"/>
      <c r="J4534" s="49"/>
      <c r="K4534" s="49"/>
      <c r="L4534" s="49"/>
    </row>
    <row r="4535" spans="1:15" ht="15.75" x14ac:dyDescent="0.25">
      <c r="A4535" s="16" t="s">
        <v>1243</v>
      </c>
      <c r="B4535" s="133"/>
      <c r="C4535" s="408" t="s">
        <v>352</v>
      </c>
      <c r="D4535" s="409">
        <v>2688917.0000000056</v>
      </c>
      <c r="E4535" s="410">
        <v>233031441.06999987</v>
      </c>
      <c r="F4535" s="410">
        <v>86.663679492524082</v>
      </c>
      <c r="G4535" s="11" t="s">
        <v>241</v>
      </c>
      <c r="H4535" s="49"/>
      <c r="I4535" s="49"/>
      <c r="J4535" s="49"/>
      <c r="K4535" s="49"/>
      <c r="L4535" s="49"/>
    </row>
    <row r="4536" spans="1:15" ht="15.75" x14ac:dyDescent="0.25">
      <c r="A4536" s="16" t="s">
        <v>1244</v>
      </c>
      <c r="B4536" s="133"/>
      <c r="C4536" s="408" t="s">
        <v>353</v>
      </c>
      <c r="D4536" s="409">
        <v>2007384.000000004</v>
      </c>
      <c r="E4536" s="410">
        <v>213322070.03999996</v>
      </c>
      <c r="F4536" s="410">
        <v>106.26869101278058</v>
      </c>
      <c r="G4536" s="11" t="s">
        <v>241</v>
      </c>
      <c r="H4536" s="49"/>
      <c r="I4536" s="49"/>
      <c r="J4536" s="49"/>
      <c r="K4536" s="49"/>
      <c r="L4536" s="49"/>
    </row>
    <row r="4537" spans="1:15" ht="15.75" x14ac:dyDescent="0.25">
      <c r="A4537" s="16" t="s">
        <v>1245</v>
      </c>
      <c r="B4537" s="133"/>
      <c r="C4537" s="140" t="s">
        <v>18</v>
      </c>
      <c r="D4537" s="49">
        <v>730285.00000000023</v>
      </c>
      <c r="E4537" s="141">
        <v>76472829.369999975</v>
      </c>
      <c r="F4537" s="141">
        <v>104.71641806965766</v>
      </c>
      <c r="G4537" s="11" t="s">
        <v>241</v>
      </c>
      <c r="H4537" s="49"/>
      <c r="I4537" s="49"/>
      <c r="J4537" s="49"/>
      <c r="K4537" s="49"/>
      <c r="L4537" s="49"/>
    </row>
    <row r="4538" spans="1:15" ht="15.75" x14ac:dyDescent="0.25">
      <c r="A4538" s="16" t="s">
        <v>1246</v>
      </c>
      <c r="B4538" s="133"/>
      <c r="C4538" s="140" t="s">
        <v>17</v>
      </c>
      <c r="D4538" s="49">
        <v>206618.0000000002</v>
      </c>
      <c r="E4538" s="141">
        <v>52627208.480000071</v>
      </c>
      <c r="F4538" s="141">
        <v>254.70776253762992</v>
      </c>
      <c r="G4538" s="11" t="s">
        <v>241</v>
      </c>
      <c r="H4538" s="49"/>
      <c r="I4538" s="49"/>
      <c r="J4538" s="49"/>
      <c r="K4538" s="49"/>
      <c r="L4538" s="49"/>
    </row>
    <row r="4539" spans="1:15" ht="15.75" x14ac:dyDescent="0.25">
      <c r="A4539" s="16" t="s">
        <v>1247</v>
      </c>
      <c r="B4539" s="133"/>
      <c r="C4539" s="140" t="s">
        <v>21</v>
      </c>
      <c r="D4539" s="49">
        <v>140233.9999999998</v>
      </c>
      <c r="E4539" s="141">
        <v>24794409.919999968</v>
      </c>
      <c r="F4539" s="141">
        <v>176.80740704821943</v>
      </c>
      <c r="G4539" s="11" t="s">
        <v>241</v>
      </c>
      <c r="H4539" s="49"/>
      <c r="I4539" s="49"/>
      <c r="J4539" s="49"/>
      <c r="K4539" s="49"/>
      <c r="L4539" s="49"/>
    </row>
    <row r="4540" spans="1:15" ht="15.75" x14ac:dyDescent="0.25">
      <c r="A4540" s="16" t="s">
        <v>1248</v>
      </c>
      <c r="B4540" s="133"/>
      <c r="C4540" s="408" t="s">
        <v>23</v>
      </c>
      <c r="D4540" s="409">
        <v>55740.999999999891</v>
      </c>
      <c r="E4540" s="410">
        <v>9544247.02999999</v>
      </c>
      <c r="F4540" s="410">
        <v>171.22489783104015</v>
      </c>
      <c r="G4540" s="11" t="s">
        <v>241</v>
      </c>
      <c r="H4540" s="49"/>
      <c r="I4540" s="49"/>
      <c r="J4540" s="49"/>
      <c r="K4540" s="49"/>
      <c r="L4540" s="49"/>
    </row>
    <row r="4541" spans="1:15" ht="15.75" x14ac:dyDescent="0.25">
      <c r="A4541" s="16" t="s">
        <v>1249</v>
      </c>
      <c r="B4541" s="133"/>
      <c r="C4541" s="408" t="s">
        <v>20</v>
      </c>
      <c r="D4541" s="496">
        <v>88727.999999999971</v>
      </c>
      <c r="E4541" s="485">
        <v>8153057.5100000063</v>
      </c>
      <c r="F4541" s="485">
        <v>91.888214656027515</v>
      </c>
      <c r="G4541" s="11" t="s">
        <v>241</v>
      </c>
      <c r="H4541" s="49"/>
      <c r="I4541" s="49"/>
      <c r="J4541" s="49"/>
      <c r="K4541" s="49"/>
      <c r="L4541" s="49"/>
    </row>
    <row r="4542" spans="1:15" ht="15.75" x14ac:dyDescent="0.25">
      <c r="A4542" s="16" t="s">
        <v>1250</v>
      </c>
      <c r="B4542" s="188"/>
      <c r="C4542" s="414" t="s">
        <v>351</v>
      </c>
      <c r="D4542" s="497">
        <v>3984.0000000000027</v>
      </c>
      <c r="E4542" s="486">
        <v>1074198.7999999989</v>
      </c>
      <c r="F4542" s="486">
        <v>269.62821285140518</v>
      </c>
      <c r="G4542" s="11" t="s">
        <v>241</v>
      </c>
      <c r="H4542" s="49"/>
      <c r="I4542" s="49"/>
      <c r="J4542" s="49"/>
      <c r="K4542" s="49"/>
      <c r="L4542" s="49"/>
    </row>
    <row r="4543" spans="1:15" ht="15.75" x14ac:dyDescent="0.25">
      <c r="A4543" s="16" t="s">
        <v>1251</v>
      </c>
      <c r="B4543" s="133" t="s">
        <v>242</v>
      </c>
      <c r="C4543" s="408" t="s">
        <v>354</v>
      </c>
      <c r="D4543" s="496">
        <v>5579342.0000000261</v>
      </c>
      <c r="E4543" s="485">
        <v>516258391.35999972</v>
      </c>
      <c r="F4543" s="485">
        <v>92.530336258289466</v>
      </c>
      <c r="G4543" s="11" t="s">
        <v>242</v>
      </c>
      <c r="H4543" s="49"/>
      <c r="I4543" s="49"/>
      <c r="J4543" s="49"/>
      <c r="K4543" s="49"/>
      <c r="L4543" s="49"/>
    </row>
    <row r="4544" spans="1:15" ht="15.75" x14ac:dyDescent="0.25">
      <c r="A4544" s="16" t="s">
        <v>1252</v>
      </c>
      <c r="B4544" s="133"/>
      <c r="C4544" s="408" t="s">
        <v>24</v>
      </c>
      <c r="D4544" s="409">
        <v>3848873.0000000019</v>
      </c>
      <c r="E4544" s="410">
        <v>284805988.85000092</v>
      </c>
      <c r="F4544" s="410">
        <v>73.997242530476001</v>
      </c>
      <c r="G4544" s="11" t="s">
        <v>242</v>
      </c>
      <c r="H4544" s="49"/>
      <c r="I4544" s="49"/>
      <c r="J4544" s="49"/>
      <c r="K4544" s="49"/>
      <c r="L4544" s="49"/>
    </row>
    <row r="4545" spans="1:12" ht="15.75" x14ac:dyDescent="0.25">
      <c r="A4545" s="16" t="s">
        <v>1253</v>
      </c>
      <c r="B4545" s="133"/>
      <c r="C4545" s="408" t="s">
        <v>351</v>
      </c>
      <c r="D4545" s="409">
        <v>975623.00000000128</v>
      </c>
      <c r="E4545" s="410">
        <v>115105838.25000007</v>
      </c>
      <c r="F4545" s="410">
        <v>117.98188260219359</v>
      </c>
      <c r="G4545" s="11" t="s">
        <v>242</v>
      </c>
      <c r="H4545" s="49"/>
      <c r="I4545" s="49"/>
      <c r="J4545" s="49"/>
      <c r="K4545" s="49"/>
      <c r="L4545" s="49"/>
    </row>
    <row r="4546" spans="1:12" ht="15.75" x14ac:dyDescent="0.25">
      <c r="A4546" s="16" t="s">
        <v>1254</v>
      </c>
      <c r="B4546" s="133"/>
      <c r="C4546" s="140" t="s">
        <v>18</v>
      </c>
      <c r="D4546" s="49">
        <v>1112561.0000000014</v>
      </c>
      <c r="E4546" s="141">
        <v>94956292.319999695</v>
      </c>
      <c r="F4546" s="141">
        <v>85.349290798436741</v>
      </c>
      <c r="G4546" s="11" t="s">
        <v>242</v>
      </c>
      <c r="H4546" s="49"/>
      <c r="I4546" s="49"/>
      <c r="J4546" s="49"/>
      <c r="K4546" s="49"/>
      <c r="L4546" s="49"/>
    </row>
    <row r="4547" spans="1:12" ht="15.75" x14ac:dyDescent="0.25">
      <c r="A4547" s="16" t="s">
        <v>1255</v>
      </c>
      <c r="B4547" s="133"/>
      <c r="C4547" s="140" t="s">
        <v>353</v>
      </c>
      <c r="D4547" s="49">
        <v>645922.00000000163</v>
      </c>
      <c r="E4547" s="141">
        <v>66995506.679999948</v>
      </c>
      <c r="F4547" s="141">
        <v>103.72073823155084</v>
      </c>
      <c r="G4547" s="11" t="s">
        <v>242</v>
      </c>
      <c r="H4547" s="49"/>
      <c r="I4547" s="49"/>
      <c r="J4547" s="49"/>
      <c r="K4547" s="49"/>
      <c r="L4547" s="49"/>
    </row>
    <row r="4548" spans="1:12" ht="15.75" x14ac:dyDescent="0.25">
      <c r="A4548" s="16" t="s">
        <v>1256</v>
      </c>
      <c r="B4548" s="133"/>
      <c r="C4548" s="140" t="s">
        <v>25</v>
      </c>
      <c r="D4548" s="49">
        <v>319764.00000000017</v>
      </c>
      <c r="E4548" s="141">
        <v>91469286.310000077</v>
      </c>
      <c r="F4548" s="141">
        <v>286.05248342527625</v>
      </c>
      <c r="G4548" s="11" t="s">
        <v>242</v>
      </c>
      <c r="H4548" s="49"/>
      <c r="I4548" s="49"/>
      <c r="J4548" s="49"/>
      <c r="K4548" s="49"/>
      <c r="L4548" s="49"/>
    </row>
    <row r="4549" spans="1:12" ht="15.75" x14ac:dyDescent="0.25">
      <c r="A4549" s="16" t="s">
        <v>1257</v>
      </c>
      <c r="B4549" s="133"/>
      <c r="C4549" s="408" t="s">
        <v>21</v>
      </c>
      <c r="D4549" s="409">
        <v>425247.00000000006</v>
      </c>
      <c r="E4549" s="410">
        <v>69534897.160000041</v>
      </c>
      <c r="F4549" s="410">
        <v>163.51649079241014</v>
      </c>
      <c r="G4549" s="11" t="s">
        <v>242</v>
      </c>
      <c r="H4549" s="49"/>
      <c r="I4549" s="49"/>
      <c r="J4549" s="49"/>
      <c r="K4549" s="49"/>
      <c r="L4549" s="49"/>
    </row>
    <row r="4550" spans="1:12" ht="15.75" x14ac:dyDescent="0.25">
      <c r="A4550" s="16" t="s">
        <v>1258</v>
      </c>
      <c r="B4550" s="133"/>
      <c r="C4550" s="408" t="s">
        <v>352</v>
      </c>
      <c r="D4550" s="409">
        <v>62302.999999999956</v>
      </c>
      <c r="E4550" s="410">
        <v>26594180.160000008</v>
      </c>
      <c r="F4550" s="410">
        <v>426.85232107603207</v>
      </c>
      <c r="G4550" s="11" t="s">
        <v>242</v>
      </c>
      <c r="H4550" s="49"/>
      <c r="I4550" s="49"/>
      <c r="J4550" s="49"/>
      <c r="K4550" s="49"/>
      <c r="L4550" s="49"/>
    </row>
    <row r="4551" spans="1:12" ht="15.75" x14ac:dyDescent="0.25">
      <c r="A4551" s="16" t="s">
        <v>1259</v>
      </c>
      <c r="B4551" s="133"/>
      <c r="C4551" s="408" t="s">
        <v>17</v>
      </c>
      <c r="D4551" s="409">
        <v>106227.00000000006</v>
      </c>
      <c r="E4551" s="410">
        <v>23275431.380000025</v>
      </c>
      <c r="F4551" s="410">
        <v>219.11031451514222</v>
      </c>
      <c r="G4551" s="11" t="s">
        <v>242</v>
      </c>
      <c r="H4551" s="49"/>
      <c r="I4551" s="49"/>
      <c r="J4551" s="49"/>
      <c r="K4551" s="49"/>
      <c r="L4551" s="49"/>
    </row>
    <row r="4552" spans="1:12" ht="15.75" x14ac:dyDescent="0.25">
      <c r="A4552" s="16" t="s">
        <v>1260</v>
      </c>
      <c r="B4552" s="188"/>
      <c r="C4552" s="414" t="s">
        <v>16</v>
      </c>
      <c r="D4552" s="497">
        <v>34724.000000000044</v>
      </c>
      <c r="E4552" s="486">
        <v>3937168.6100000031</v>
      </c>
      <c r="F4552" s="486">
        <v>113.38465067388545</v>
      </c>
      <c r="G4552" s="11" t="s">
        <v>242</v>
      </c>
      <c r="H4552" s="49"/>
      <c r="I4552" s="49"/>
      <c r="J4552" s="49"/>
      <c r="K4552" s="49"/>
      <c r="L4552" s="49"/>
    </row>
    <row r="4553" spans="1:12" ht="15.75" x14ac:dyDescent="0.25">
      <c r="A4553" s="16" t="s">
        <v>1261</v>
      </c>
      <c r="B4553" s="133" t="s">
        <v>243</v>
      </c>
      <c r="C4553" s="408" t="s">
        <v>354</v>
      </c>
      <c r="D4553" s="496">
        <v>35522755.999999993</v>
      </c>
      <c r="E4553" s="485">
        <v>2231834838.5899954</v>
      </c>
      <c r="F4553" s="485">
        <v>62.828313168888016</v>
      </c>
      <c r="G4553" s="11" t="s">
        <v>243</v>
      </c>
      <c r="H4553" s="49"/>
      <c r="I4553" s="49"/>
      <c r="J4553" s="49"/>
      <c r="K4553" s="49"/>
      <c r="L4553" s="49"/>
    </row>
    <row r="4554" spans="1:12" ht="15.75" x14ac:dyDescent="0.25">
      <c r="A4554" s="16" t="s">
        <v>1262</v>
      </c>
      <c r="B4554" s="133"/>
      <c r="C4554" s="408" t="s">
        <v>351</v>
      </c>
      <c r="D4554" s="409">
        <v>4009892.9999999935</v>
      </c>
      <c r="E4554" s="410">
        <v>586347046.70999956</v>
      </c>
      <c r="F4554" s="410">
        <v>146.22511042314608</v>
      </c>
      <c r="G4554" s="11" t="s">
        <v>243</v>
      </c>
      <c r="H4554" s="49"/>
      <c r="I4554" s="49"/>
      <c r="J4554" s="49"/>
      <c r="K4554" s="49"/>
      <c r="L4554" s="49"/>
    </row>
    <row r="4555" spans="1:12" ht="15.75" x14ac:dyDescent="0.25">
      <c r="A4555" s="16" t="s">
        <v>1263</v>
      </c>
      <c r="B4555" s="133"/>
      <c r="C4555" s="408" t="s">
        <v>352</v>
      </c>
      <c r="D4555" s="409">
        <v>3568225.0000000042</v>
      </c>
      <c r="E4555" s="410">
        <v>490862319.31999934</v>
      </c>
      <c r="F4555" s="410">
        <v>137.56484507563249</v>
      </c>
      <c r="G4555" s="11" t="s">
        <v>243</v>
      </c>
      <c r="H4555" s="49"/>
      <c r="I4555" s="49"/>
      <c r="J4555" s="49"/>
      <c r="K4555" s="49"/>
      <c r="L4555" s="49"/>
    </row>
    <row r="4556" spans="1:12" ht="15.75" x14ac:dyDescent="0.25">
      <c r="A4556" s="16" t="s">
        <v>1264</v>
      </c>
      <c r="B4556" s="133"/>
      <c r="C4556" s="140" t="s">
        <v>24</v>
      </c>
      <c r="D4556" s="49">
        <v>5973125.0000000233</v>
      </c>
      <c r="E4556" s="141">
        <v>371228605.86999941</v>
      </c>
      <c r="F4556" s="141">
        <v>62.149813685465809</v>
      </c>
      <c r="G4556" s="11" t="s">
        <v>243</v>
      </c>
      <c r="H4556" s="49"/>
      <c r="I4556" s="49"/>
      <c r="J4556" s="49"/>
      <c r="K4556" s="49"/>
      <c r="L4556" s="49"/>
    </row>
    <row r="4557" spans="1:12" ht="15.75" x14ac:dyDescent="0.25">
      <c r="A4557" s="16" t="s">
        <v>1265</v>
      </c>
      <c r="B4557" s="133"/>
      <c r="C4557" s="140" t="s">
        <v>25</v>
      </c>
      <c r="D4557" s="49">
        <v>1475975.9999999988</v>
      </c>
      <c r="E4557" s="141">
        <v>234082806.87999982</v>
      </c>
      <c r="F4557" s="141">
        <v>158.59526637289494</v>
      </c>
      <c r="G4557" s="11" t="s">
        <v>243</v>
      </c>
      <c r="H4557" s="49"/>
      <c r="I4557" s="49"/>
      <c r="J4557" s="49"/>
      <c r="K4557" s="49"/>
      <c r="L4557" s="49"/>
    </row>
    <row r="4558" spans="1:12" ht="15.75" x14ac:dyDescent="0.25">
      <c r="A4558" s="16" t="s">
        <v>1266</v>
      </c>
      <c r="B4558" s="133"/>
      <c r="C4558" s="140" t="s">
        <v>353</v>
      </c>
      <c r="D4558" s="49">
        <v>1741484.9999999953</v>
      </c>
      <c r="E4558" s="141">
        <v>133885165.55999973</v>
      </c>
      <c r="F4558" s="141">
        <v>76.879884443449171</v>
      </c>
      <c r="G4558" s="11" t="s">
        <v>243</v>
      </c>
      <c r="H4558" s="49"/>
      <c r="I4558" s="49"/>
      <c r="J4558" s="49"/>
      <c r="K4558" s="49"/>
      <c r="L4558" s="49"/>
    </row>
    <row r="4559" spans="1:12" ht="15.75" x14ac:dyDescent="0.25">
      <c r="A4559" s="16" t="s">
        <v>1267</v>
      </c>
      <c r="B4559" s="133"/>
      <c r="C4559" s="408" t="s">
        <v>18</v>
      </c>
      <c r="D4559" s="409">
        <v>1514591.0000000088</v>
      </c>
      <c r="E4559" s="410">
        <v>139628728.88</v>
      </c>
      <c r="F4559" s="410">
        <v>92.189065483684487</v>
      </c>
      <c r="G4559" s="11" t="s">
        <v>243</v>
      </c>
      <c r="H4559" s="49"/>
      <c r="I4559" s="49"/>
      <c r="J4559" s="49"/>
      <c r="K4559" s="49"/>
      <c r="L4559" s="49"/>
    </row>
    <row r="4560" spans="1:12" ht="15.75" x14ac:dyDescent="0.25">
      <c r="A4560" s="16" t="s">
        <v>1268</v>
      </c>
      <c r="B4560" s="133"/>
      <c r="C4560" s="408" t="s">
        <v>21</v>
      </c>
      <c r="D4560" s="409">
        <v>612206.99999999837</v>
      </c>
      <c r="E4560" s="410">
        <v>88137887.630000308</v>
      </c>
      <c r="F4560" s="410">
        <v>143.96746138152707</v>
      </c>
      <c r="G4560" s="11" t="s">
        <v>243</v>
      </c>
      <c r="H4560" s="49"/>
      <c r="I4560" s="49"/>
      <c r="J4560" s="49"/>
      <c r="K4560" s="49"/>
      <c r="L4560" s="49"/>
    </row>
    <row r="4561" spans="1:16" ht="15.75" x14ac:dyDescent="0.25">
      <c r="A4561" s="16" t="s">
        <v>1269</v>
      </c>
      <c r="B4561" s="133"/>
      <c r="C4561" s="408" t="s">
        <v>17</v>
      </c>
      <c r="D4561" s="409">
        <v>373973.00000000006</v>
      </c>
      <c r="E4561" s="410">
        <v>62503129.429999821</v>
      </c>
      <c r="F4561" s="410">
        <v>167.13273265716992</v>
      </c>
      <c r="G4561" s="11" t="s">
        <v>243</v>
      </c>
      <c r="H4561" s="49"/>
      <c r="I4561" s="49"/>
      <c r="J4561" s="49"/>
      <c r="K4561" s="49"/>
      <c r="L4561" s="49"/>
    </row>
    <row r="4562" spans="1:16" ht="15.75" x14ac:dyDescent="0.25">
      <c r="A4562" s="16" t="s">
        <v>1270</v>
      </c>
      <c r="B4562" s="133"/>
      <c r="C4562" s="408" t="s">
        <v>23</v>
      </c>
      <c r="D4562" s="409">
        <v>12743.999999999993</v>
      </c>
      <c r="E4562" s="410">
        <v>2959238.0500000007</v>
      </c>
      <c r="F4562" s="410">
        <v>232.20637554927828</v>
      </c>
      <c r="G4562" s="11" t="s">
        <v>243</v>
      </c>
      <c r="H4562" s="49"/>
      <c r="I4562" s="49"/>
      <c r="J4562" s="49"/>
      <c r="K4562" s="49"/>
      <c r="L4562" s="49"/>
    </row>
    <row r="4563" spans="1:16" ht="15.75" x14ac:dyDescent="0.25">
      <c r="A4563" s="16" t="s">
        <v>1271</v>
      </c>
      <c r="B4563" s="133"/>
      <c r="C4563" s="408" t="s">
        <v>16</v>
      </c>
      <c r="D4563" s="409">
        <v>32117</v>
      </c>
      <c r="E4563" s="410">
        <v>2855865.1099999994</v>
      </c>
      <c r="F4563" s="410">
        <v>88.920668493321273</v>
      </c>
      <c r="G4563" s="11" t="s">
        <v>243</v>
      </c>
      <c r="H4563" s="49"/>
      <c r="I4563" s="49"/>
      <c r="J4563" s="49"/>
      <c r="K4563" s="49"/>
      <c r="L4563" s="49"/>
    </row>
    <row r="4564" spans="1:16" ht="15.75" x14ac:dyDescent="0.25">
      <c r="A4564" s="16" t="s">
        <v>1272</v>
      </c>
      <c r="B4564" s="188"/>
      <c r="C4564" s="414" t="s">
        <v>20</v>
      </c>
      <c r="D4564" s="497">
        <v>10221</v>
      </c>
      <c r="E4564" s="486">
        <v>2586669.7800000003</v>
      </c>
      <c r="F4564" s="486">
        <v>253.07404167889641</v>
      </c>
      <c r="G4564" s="11" t="s">
        <v>243</v>
      </c>
      <c r="H4564" s="49"/>
      <c r="I4564" s="49"/>
      <c r="J4564" s="49"/>
      <c r="K4564" s="49"/>
      <c r="L4564" s="49"/>
    </row>
    <row r="4565" spans="1:16" ht="15.75" x14ac:dyDescent="0.25">
      <c r="A4565" s="16" t="s">
        <v>1273</v>
      </c>
      <c r="B4565" s="133" t="s">
        <v>244</v>
      </c>
      <c r="C4565" s="408" t="s">
        <v>354</v>
      </c>
      <c r="D4565" s="409">
        <v>13814663.000000004</v>
      </c>
      <c r="E4565" s="410">
        <v>718566800.369995</v>
      </c>
      <c r="F4565" s="410">
        <v>52.014790398433519</v>
      </c>
      <c r="G4565" s="11" t="s">
        <v>244</v>
      </c>
      <c r="H4565" s="49"/>
      <c r="I4565" s="49"/>
      <c r="J4565" s="49"/>
      <c r="K4565" s="49"/>
      <c r="L4565" s="49"/>
    </row>
    <row r="4566" spans="1:16" ht="15.75" x14ac:dyDescent="0.25">
      <c r="A4566" s="16" t="s">
        <v>1274</v>
      </c>
      <c r="B4566" s="133"/>
      <c r="C4566" s="408" t="s">
        <v>352</v>
      </c>
      <c r="D4566" s="409">
        <v>13417469.999999929</v>
      </c>
      <c r="E4566" s="410">
        <v>708286048.19999611</v>
      </c>
      <c r="F4566" s="410">
        <v>52.788345954937846</v>
      </c>
      <c r="G4566" s="11" t="s">
        <v>244</v>
      </c>
      <c r="H4566" s="49"/>
      <c r="I4566" s="49"/>
      <c r="J4566" s="49"/>
      <c r="K4566" s="49"/>
      <c r="L4566" s="49"/>
    </row>
    <row r="4567" spans="1:16" ht="15.75" x14ac:dyDescent="0.25">
      <c r="A4567" s="16" t="s">
        <v>1275</v>
      </c>
      <c r="B4567" s="133"/>
      <c r="C4567" s="408" t="s">
        <v>24</v>
      </c>
      <c r="D4567" s="409">
        <v>13865676.000000004</v>
      </c>
      <c r="E4567" s="410">
        <v>525549192.06999934</v>
      </c>
      <c r="F4567" s="410">
        <v>37.90288999036175</v>
      </c>
      <c r="G4567" s="11" t="s">
        <v>244</v>
      </c>
      <c r="H4567" s="49"/>
      <c r="I4567" s="49"/>
      <c r="J4567" s="49"/>
      <c r="K4567" s="49"/>
      <c r="L4567" s="49"/>
    </row>
    <row r="4568" spans="1:16" ht="15.75" x14ac:dyDescent="0.25">
      <c r="A4568" s="16" t="s">
        <v>1276</v>
      </c>
      <c r="B4568" s="133"/>
      <c r="C4568" s="408" t="s">
        <v>353</v>
      </c>
      <c r="D4568" s="496">
        <v>2030030</v>
      </c>
      <c r="E4568" s="485">
        <v>139164165.89000013</v>
      </c>
      <c r="F4568" s="485">
        <v>68.55276320546993</v>
      </c>
      <c r="G4568" s="11" t="s">
        <v>244</v>
      </c>
      <c r="H4568" s="49"/>
      <c r="I4568" s="49"/>
      <c r="J4568" s="49"/>
      <c r="K4568" s="49"/>
      <c r="L4568" s="49"/>
    </row>
    <row r="4569" spans="1:16" ht="15.75" x14ac:dyDescent="0.25">
      <c r="A4569" s="16" t="s">
        <v>1277</v>
      </c>
      <c r="B4569" s="133"/>
      <c r="C4569" s="140" t="s">
        <v>19</v>
      </c>
      <c r="D4569" s="49">
        <v>9274.9999999999964</v>
      </c>
      <c r="E4569" s="141">
        <v>10349941.480000006</v>
      </c>
      <c r="F4569" s="141">
        <v>1115.8966555256075</v>
      </c>
      <c r="G4569" s="11" t="s">
        <v>244</v>
      </c>
      <c r="H4569" s="49"/>
      <c r="I4569" s="49"/>
      <c r="J4569" s="49"/>
      <c r="K4569" s="49"/>
      <c r="L4569" s="49"/>
    </row>
    <row r="4570" spans="1:16" ht="15.75" x14ac:dyDescent="0.25">
      <c r="A4570" s="16" t="s">
        <v>1278</v>
      </c>
      <c r="B4570" s="133"/>
      <c r="C4570" s="140" t="s">
        <v>17</v>
      </c>
      <c r="D4570" s="49">
        <v>1012805</v>
      </c>
      <c r="E4570" s="141">
        <v>112204426.38999961</v>
      </c>
      <c r="F4570" s="141">
        <v>110.78581404120202</v>
      </c>
      <c r="G4570" s="11" t="s">
        <v>244</v>
      </c>
      <c r="H4570" s="49"/>
      <c r="I4570" s="49"/>
      <c r="J4570" s="49"/>
      <c r="K4570" s="49"/>
      <c r="L4570" s="49"/>
      <c r="M4570" s="9"/>
      <c r="N4570" s="9"/>
      <c r="O4570" s="9"/>
      <c r="P4570" s="9"/>
    </row>
    <row r="4571" spans="1:16" ht="15.75" x14ac:dyDescent="0.25">
      <c r="A4571" s="16" t="s">
        <v>1279</v>
      </c>
      <c r="B4571" s="133"/>
      <c r="C4571" s="140" t="s">
        <v>18</v>
      </c>
      <c r="D4571" s="49">
        <v>1934467.0000000012</v>
      </c>
      <c r="E4571" s="141">
        <v>110578586.88</v>
      </c>
      <c r="F4571" s="141">
        <v>57.16230200877034</v>
      </c>
      <c r="G4571" s="11" t="s">
        <v>244</v>
      </c>
      <c r="H4571" s="49"/>
      <c r="I4571" s="49"/>
      <c r="J4571" s="49"/>
      <c r="K4571" s="49"/>
      <c r="L4571" s="49"/>
      <c r="M4571" s="9"/>
      <c r="N4571" s="9"/>
      <c r="O4571" s="9"/>
      <c r="P4571" s="9"/>
    </row>
    <row r="4572" spans="1:16" ht="15.75" x14ac:dyDescent="0.25">
      <c r="A4572" s="16" t="s">
        <v>1280</v>
      </c>
      <c r="B4572" s="133"/>
      <c r="C4572" s="140" t="s">
        <v>351</v>
      </c>
      <c r="D4572" s="49">
        <v>997718.99999999953</v>
      </c>
      <c r="E4572" s="141">
        <v>92276009.49999994</v>
      </c>
      <c r="F4572" s="141">
        <v>92.486972283779281</v>
      </c>
      <c r="G4572" s="11" t="s">
        <v>244</v>
      </c>
      <c r="H4572" s="49"/>
      <c r="I4572" s="49"/>
      <c r="J4572" s="49"/>
      <c r="K4572" s="49"/>
      <c r="L4572" s="49"/>
      <c r="M4572" s="9"/>
      <c r="N4572" s="9"/>
      <c r="O4572" s="9"/>
      <c r="P4572" s="9"/>
    </row>
    <row r="4573" spans="1:16" ht="15.75" x14ac:dyDescent="0.25">
      <c r="A4573" s="16" t="s">
        <v>1281</v>
      </c>
      <c r="B4573" s="133"/>
      <c r="C4573" s="140" t="s">
        <v>21</v>
      </c>
      <c r="D4573" s="49">
        <v>772890.00000000058</v>
      </c>
      <c r="E4573" s="141">
        <v>78709262.380000204</v>
      </c>
      <c r="F4573" s="141">
        <v>101.83759963254816</v>
      </c>
      <c r="G4573" s="11" t="s">
        <v>244</v>
      </c>
      <c r="H4573" s="49"/>
      <c r="I4573" s="49"/>
      <c r="J4573" s="49"/>
      <c r="K4573" s="49"/>
      <c r="L4573" s="49"/>
      <c r="M4573" s="9"/>
      <c r="N4573" s="9"/>
      <c r="O4573" s="9"/>
      <c r="P4573" s="9"/>
    </row>
    <row r="4574" spans="1:16" ht="15.75" x14ac:dyDescent="0.25">
      <c r="A4574" s="16" t="s">
        <v>1282</v>
      </c>
      <c r="B4574" s="133"/>
      <c r="C4574" s="140" t="s">
        <v>25</v>
      </c>
      <c r="D4574" s="49">
        <v>317792.00000000017</v>
      </c>
      <c r="E4574" s="141">
        <v>52455088.699999951</v>
      </c>
      <c r="F4574" s="141">
        <v>165.06107359530739</v>
      </c>
      <c r="G4574" s="11" t="s">
        <v>244</v>
      </c>
      <c r="H4574" s="49"/>
      <c r="I4574" s="49"/>
      <c r="J4574" s="49"/>
      <c r="K4574" s="49"/>
      <c r="L4574" s="49"/>
      <c r="M4574" s="9"/>
      <c r="N4574" s="9"/>
      <c r="O4574" s="9"/>
      <c r="P4574" s="9"/>
    </row>
    <row r="4575" spans="1:16" ht="15.75" x14ac:dyDescent="0.25">
      <c r="A4575" s="16" t="s">
        <v>1283</v>
      </c>
      <c r="B4575" s="133"/>
      <c r="C4575" s="140" t="s">
        <v>20</v>
      </c>
      <c r="D4575" s="49">
        <v>312912.99999999948</v>
      </c>
      <c r="E4575" s="141">
        <v>20119591.349999994</v>
      </c>
      <c r="F4575" s="141">
        <v>64.297716457929283</v>
      </c>
      <c r="G4575" s="11" t="s">
        <v>244</v>
      </c>
      <c r="H4575" s="49"/>
      <c r="I4575" s="49"/>
      <c r="J4575" s="49"/>
      <c r="K4575" s="49"/>
      <c r="L4575" s="49"/>
      <c r="M4575" s="9"/>
      <c r="N4575" s="9"/>
      <c r="O4575" s="9"/>
      <c r="P4575" s="9"/>
    </row>
    <row r="4576" spans="1:16" ht="15.75" x14ac:dyDescent="0.25">
      <c r="A4576" s="16" t="s">
        <v>1284</v>
      </c>
      <c r="B4576" s="133"/>
      <c r="C4576" s="140" t="s">
        <v>23</v>
      </c>
      <c r="D4576" s="49">
        <v>114797.00000000013</v>
      </c>
      <c r="E4576" s="141">
        <v>10490786.93</v>
      </c>
      <c r="F4576" s="141">
        <v>91.385549535266492</v>
      </c>
      <c r="G4576" s="11" t="s">
        <v>244</v>
      </c>
      <c r="H4576" s="49"/>
      <c r="I4576" s="49"/>
      <c r="J4576" s="49"/>
      <c r="K4576" s="49"/>
      <c r="L4576" s="49"/>
      <c r="M4576" s="9"/>
      <c r="N4576" s="9"/>
      <c r="O4576" s="9"/>
      <c r="P4576" s="9"/>
    </row>
    <row r="4577" spans="1:17" ht="15.75" x14ac:dyDescent="0.25">
      <c r="A4577" s="16" t="s">
        <v>1285</v>
      </c>
      <c r="B4577" s="133"/>
      <c r="C4577" s="408" t="s">
        <v>22</v>
      </c>
      <c r="D4577" s="409">
        <v>41030.000000000007</v>
      </c>
      <c r="E4577" s="410">
        <v>4290402.1300000027</v>
      </c>
      <c r="F4577" s="410">
        <v>104.56744162807706</v>
      </c>
      <c r="G4577" s="11" t="s">
        <v>244</v>
      </c>
      <c r="H4577" s="49"/>
      <c r="I4577" s="49"/>
      <c r="J4577" s="49"/>
      <c r="K4577" s="49"/>
      <c r="L4577" s="49"/>
      <c r="M4577" s="9"/>
      <c r="N4577" s="9"/>
      <c r="O4577" s="9"/>
      <c r="P4577" s="9"/>
    </row>
    <row r="4578" spans="1:17" ht="15.75" x14ac:dyDescent="0.25">
      <c r="A4578" s="16" t="s">
        <v>1286</v>
      </c>
      <c r="B4578" s="188"/>
      <c r="C4578" s="414" t="s">
        <v>16</v>
      </c>
      <c r="D4578" s="497">
        <v>25623.999999999996</v>
      </c>
      <c r="E4578" s="486">
        <v>1777549.73</v>
      </c>
      <c r="F4578" s="486">
        <v>69.370501482984707</v>
      </c>
      <c r="G4578" s="11" t="s">
        <v>244</v>
      </c>
      <c r="H4578" s="49"/>
      <c r="I4578" s="49"/>
      <c r="J4578" s="49"/>
      <c r="K4578" s="49"/>
      <c r="L4578" s="49"/>
      <c r="M4578" s="9"/>
      <c r="N4578" s="9"/>
      <c r="O4578" s="9"/>
      <c r="P4578" s="9"/>
    </row>
    <row r="4579" spans="1:17" ht="15.75" x14ac:dyDescent="0.25">
      <c r="A4579" s="16" t="s">
        <v>1287</v>
      </c>
      <c r="B4579" s="133" t="s">
        <v>40</v>
      </c>
      <c r="C4579" s="408" t="s">
        <v>351</v>
      </c>
      <c r="D4579" s="409">
        <v>9333776.9999999236</v>
      </c>
      <c r="E4579" s="410">
        <v>770419506.57999945</v>
      </c>
      <c r="F4579" s="410">
        <v>82.541023487062716</v>
      </c>
      <c r="G4579" s="11" t="s">
        <v>40</v>
      </c>
      <c r="H4579" s="49"/>
      <c r="I4579" s="49"/>
      <c r="J4579" s="49"/>
      <c r="K4579" s="49"/>
      <c r="L4579" s="49"/>
      <c r="M4579" s="334" t="s">
        <v>352</v>
      </c>
      <c r="N4579" s="11">
        <v>14926423.000000138</v>
      </c>
      <c r="O4579" s="11">
        <v>650960194.64999795</v>
      </c>
      <c r="P4579" s="9"/>
    </row>
    <row r="4580" spans="1:17" ht="15.75" x14ac:dyDescent="0.25">
      <c r="A4580" s="16" t="s">
        <v>1288</v>
      </c>
      <c r="B4580" s="133"/>
      <c r="C4580" s="408" t="s">
        <v>352</v>
      </c>
      <c r="D4580" s="409">
        <v>14129033.999999959</v>
      </c>
      <c r="E4580" s="410">
        <v>552964328.15999985</v>
      </c>
      <c r="F4580" s="410">
        <v>39.136739862045872</v>
      </c>
      <c r="G4580" s="11" t="s">
        <v>40</v>
      </c>
      <c r="H4580" s="49"/>
      <c r="I4580" s="49"/>
      <c r="J4580" s="49"/>
      <c r="K4580" s="49"/>
      <c r="L4580" s="49"/>
      <c r="M4580" s="334" t="s">
        <v>351</v>
      </c>
      <c r="N4580" s="11">
        <v>10385400.000000009</v>
      </c>
      <c r="O4580" s="11">
        <v>644870774.08099616</v>
      </c>
      <c r="P4580" s="9"/>
    </row>
    <row r="4581" spans="1:17" ht="15.75" x14ac:dyDescent="0.25">
      <c r="A4581" s="16" t="s">
        <v>1289</v>
      </c>
      <c r="B4581" s="133"/>
      <c r="C4581" s="408" t="s">
        <v>24</v>
      </c>
      <c r="D4581" s="409">
        <v>4818805.9999999944</v>
      </c>
      <c r="E4581" s="410">
        <v>164795472.73999992</v>
      </c>
      <c r="F4581" s="410">
        <v>34.198403658499657</v>
      </c>
      <c r="G4581" s="11" t="s">
        <v>40</v>
      </c>
      <c r="H4581" s="49"/>
      <c r="I4581" s="49"/>
      <c r="J4581" s="49"/>
      <c r="K4581" s="49"/>
      <c r="L4581" s="49"/>
      <c r="M4581" s="334" t="s">
        <v>24</v>
      </c>
      <c r="N4581" s="11">
        <v>14310635.000000056</v>
      </c>
      <c r="O4581" s="11">
        <v>479833770.7199983</v>
      </c>
      <c r="P4581" s="9"/>
    </row>
    <row r="4582" spans="1:17" ht="21" customHeight="1" x14ac:dyDescent="0.25">
      <c r="A4582" s="16" t="s">
        <v>1290</v>
      </c>
      <c r="B4582" s="133"/>
      <c r="C4582" s="408" t="s">
        <v>19</v>
      </c>
      <c r="D4582" s="569">
        <v>14304.999999999985</v>
      </c>
      <c r="E4582" s="413">
        <v>12986229.410000008</v>
      </c>
      <c r="F4582" s="413">
        <v>907.81051450541918</v>
      </c>
      <c r="G4582" s="11" t="s">
        <v>40</v>
      </c>
      <c r="H4582" s="49"/>
      <c r="I4582" s="49"/>
      <c r="J4582" s="49"/>
      <c r="K4582" s="49"/>
      <c r="L4582" s="49"/>
      <c r="M4582" s="334" t="s">
        <v>353</v>
      </c>
      <c r="N4582" s="11">
        <v>1395913.0000000068</v>
      </c>
      <c r="O4582" s="11">
        <v>98092426.729946539</v>
      </c>
      <c r="P4582" s="9"/>
    </row>
    <row r="4583" spans="1:17" ht="15.75" customHeight="1" x14ac:dyDescent="0.25">
      <c r="A4583" s="16" t="s">
        <v>1291</v>
      </c>
      <c r="B4583" s="133"/>
      <c r="C4583" s="140" t="s">
        <v>353</v>
      </c>
      <c r="D4583" s="359">
        <v>960833.99999999942</v>
      </c>
      <c r="E4583" s="360">
        <v>49863921.620000213</v>
      </c>
      <c r="F4583" s="360">
        <v>51.896499936513742</v>
      </c>
      <c r="G4583" s="11" t="s">
        <v>40</v>
      </c>
      <c r="H4583" s="49"/>
      <c r="I4583" s="49"/>
      <c r="J4583" s="49"/>
      <c r="K4583" s="49"/>
      <c r="L4583" s="49"/>
      <c r="M4583" s="334" t="s">
        <v>20</v>
      </c>
      <c r="N4583" s="11">
        <v>1554047.9999999995</v>
      </c>
      <c r="O4583" s="11">
        <v>76490512.23999989</v>
      </c>
      <c r="P4583" s="9"/>
    </row>
    <row r="4584" spans="1:17" ht="15.75" x14ac:dyDescent="0.25">
      <c r="A4584" s="16" t="s">
        <v>1292</v>
      </c>
      <c r="B4584" s="133"/>
      <c r="C4584" s="140" t="s">
        <v>20</v>
      </c>
      <c r="D4584" s="359">
        <v>1605769.0000000084</v>
      </c>
      <c r="E4584" s="360">
        <v>76704793.060000136</v>
      </c>
      <c r="F4584" s="360">
        <v>47.768261225618218</v>
      </c>
      <c r="G4584" s="11" t="s">
        <v>40</v>
      </c>
      <c r="H4584" s="49"/>
      <c r="I4584" s="49"/>
      <c r="J4584" s="49"/>
      <c r="K4584" s="49"/>
      <c r="L4584" s="49"/>
      <c r="M4584" s="334" t="s">
        <v>17</v>
      </c>
      <c r="N4584" s="334" t="s">
        <v>17</v>
      </c>
      <c r="O4584" s="334" t="s">
        <v>17</v>
      </c>
      <c r="P4584" s="334" t="s">
        <v>17</v>
      </c>
      <c r="Q4584" s="334" t="s">
        <v>17</v>
      </c>
    </row>
    <row r="4585" spans="1:17" ht="15.75" x14ac:dyDescent="0.25">
      <c r="A4585" s="16" t="s">
        <v>1293</v>
      </c>
      <c r="B4585" s="133"/>
      <c r="C4585" s="140" t="s">
        <v>17</v>
      </c>
      <c r="D4585" s="49">
        <v>623380.99999999953</v>
      </c>
      <c r="E4585" s="141">
        <v>45385328.819999956</v>
      </c>
      <c r="F4585" s="141">
        <v>72.805120496133171</v>
      </c>
      <c r="G4585" s="11" t="s">
        <v>40</v>
      </c>
      <c r="H4585" s="49"/>
      <c r="I4585" s="49"/>
      <c r="J4585" s="49"/>
      <c r="K4585" s="49"/>
      <c r="L4585" s="49"/>
      <c r="M4585" s="334" t="s">
        <v>17</v>
      </c>
      <c r="N4585" s="334" t="s">
        <v>17</v>
      </c>
      <c r="O4585" s="334" t="s">
        <v>17</v>
      </c>
      <c r="P4585" s="334" t="s">
        <v>17</v>
      </c>
      <c r="Q4585" s="334" t="s">
        <v>17</v>
      </c>
    </row>
    <row r="4586" spans="1:17" ht="15.75" x14ac:dyDescent="0.25">
      <c r="A4586" s="16" t="s">
        <v>1294</v>
      </c>
      <c r="B4586" s="133"/>
      <c r="C4586" s="408" t="s">
        <v>18</v>
      </c>
      <c r="D4586" s="409">
        <v>727385.00000000105</v>
      </c>
      <c r="E4586" s="410">
        <v>35209578.979999937</v>
      </c>
      <c r="F4586" s="410">
        <v>48.405698467798878</v>
      </c>
      <c r="G4586" s="11" t="s">
        <v>40</v>
      </c>
      <c r="H4586" s="49"/>
      <c r="I4586" s="49"/>
      <c r="J4586" s="49"/>
      <c r="K4586" s="49"/>
      <c r="L4586" s="49"/>
      <c r="M4586" s="334" t="s">
        <v>17</v>
      </c>
      <c r="N4586" s="334" t="s">
        <v>17</v>
      </c>
      <c r="O4586" s="334" t="s">
        <v>17</v>
      </c>
      <c r="P4586" s="334" t="s">
        <v>17</v>
      </c>
      <c r="Q4586" s="334" t="s">
        <v>17</v>
      </c>
    </row>
    <row r="4587" spans="1:17" ht="15.75" x14ac:dyDescent="0.25">
      <c r="A4587" s="16" t="s">
        <v>1295</v>
      </c>
      <c r="B4587" s="133"/>
      <c r="C4587" s="408" t="s">
        <v>22</v>
      </c>
      <c r="D4587" s="409">
        <v>256250.0000000002</v>
      </c>
      <c r="E4587" s="410">
        <v>16008206.339999994</v>
      </c>
      <c r="F4587" s="410">
        <v>62.471049131707247</v>
      </c>
      <c r="G4587" s="11" t="s">
        <v>40</v>
      </c>
      <c r="H4587" s="49"/>
      <c r="I4587" s="49"/>
      <c r="J4587" s="49"/>
      <c r="K4587" s="49"/>
      <c r="L4587" s="49"/>
      <c r="M4587" s="334" t="s">
        <v>17</v>
      </c>
      <c r="N4587" s="334" t="s">
        <v>17</v>
      </c>
      <c r="O4587" s="334" t="s">
        <v>17</v>
      </c>
      <c r="P4587" s="334" t="s">
        <v>17</v>
      </c>
      <c r="Q4587" s="334" t="s">
        <v>17</v>
      </c>
    </row>
    <row r="4588" spans="1:17" ht="15.75" x14ac:dyDescent="0.25">
      <c r="A4588" s="16" t="s">
        <v>1296</v>
      </c>
      <c r="B4588" s="133"/>
      <c r="C4588" s="408" t="s">
        <v>21</v>
      </c>
      <c r="D4588" s="409">
        <v>235907.99999999997</v>
      </c>
      <c r="E4588" s="410">
        <v>12964578.939999918</v>
      </c>
      <c r="F4588" s="410">
        <v>54.956080082065547</v>
      </c>
      <c r="G4588" s="11" t="s">
        <v>40</v>
      </c>
      <c r="H4588" s="49"/>
      <c r="I4588" s="49"/>
      <c r="J4588" s="49"/>
      <c r="K4588" s="49"/>
      <c r="L4588" s="49"/>
      <c r="M4588" s="334" t="s">
        <v>17</v>
      </c>
      <c r="N4588" s="334" t="s">
        <v>17</v>
      </c>
      <c r="O4588" s="334" t="s">
        <v>17</v>
      </c>
      <c r="P4588" s="334" t="s">
        <v>17</v>
      </c>
      <c r="Q4588" s="334" t="s">
        <v>17</v>
      </c>
    </row>
    <row r="4589" spans="1:17" ht="15.75" x14ac:dyDescent="0.25">
      <c r="A4589" s="16" t="s">
        <v>1297</v>
      </c>
      <c r="B4589" s="133"/>
      <c r="C4589" s="408" t="s">
        <v>25</v>
      </c>
      <c r="D4589" s="409">
        <v>89078.999999999913</v>
      </c>
      <c r="E4589" s="410">
        <v>12843789.910000004</v>
      </c>
      <c r="F4589" s="410">
        <v>144.18426239630008</v>
      </c>
      <c r="G4589" s="11" t="s">
        <v>40</v>
      </c>
      <c r="H4589" s="49"/>
      <c r="I4589" s="49"/>
      <c r="J4589" s="49"/>
      <c r="K4589" s="49"/>
      <c r="L4589" s="49"/>
      <c r="M4589" s="334" t="s">
        <v>17</v>
      </c>
      <c r="N4589" s="334" t="s">
        <v>17</v>
      </c>
      <c r="O4589" s="334" t="s">
        <v>17</v>
      </c>
      <c r="P4589" s="334" t="s">
        <v>17</v>
      </c>
      <c r="Q4589" s="334" t="s">
        <v>17</v>
      </c>
    </row>
    <row r="4590" spans="1:17" ht="15.75" x14ac:dyDescent="0.25">
      <c r="A4590" s="16" t="s">
        <v>1298</v>
      </c>
      <c r="B4590" s="133"/>
      <c r="C4590" s="408" t="s">
        <v>23</v>
      </c>
      <c r="D4590" s="409">
        <v>131716.99999999983</v>
      </c>
      <c r="E4590" s="410">
        <v>7851871.7099999972</v>
      </c>
      <c r="F4590" s="410">
        <v>59.611680420902445</v>
      </c>
      <c r="G4590" s="11" t="s">
        <v>40</v>
      </c>
      <c r="H4590" s="49"/>
      <c r="I4590" s="49"/>
      <c r="J4590" s="49"/>
      <c r="K4590" s="49"/>
      <c r="L4590" s="49"/>
      <c r="M4590" s="334" t="s">
        <v>17</v>
      </c>
      <c r="N4590" s="334" t="s">
        <v>17</v>
      </c>
      <c r="O4590" s="334" t="s">
        <v>17</v>
      </c>
      <c r="P4590" s="334" t="s">
        <v>17</v>
      </c>
      <c r="Q4590" s="334" t="s">
        <v>17</v>
      </c>
    </row>
    <row r="4591" spans="1:17" ht="15.75" x14ac:dyDescent="0.25">
      <c r="A4591" s="16" t="s">
        <v>1299</v>
      </c>
      <c r="B4591" s="133"/>
      <c r="C4591" s="408" t="s">
        <v>354</v>
      </c>
      <c r="D4591" s="409">
        <v>133960.99999999988</v>
      </c>
      <c r="E4591" s="410">
        <v>7363907.5000000019</v>
      </c>
      <c r="F4591" s="410">
        <v>54.970532468405047</v>
      </c>
      <c r="G4591" s="11" t="s">
        <v>40</v>
      </c>
      <c r="H4591" s="49"/>
      <c r="I4591" s="49"/>
      <c r="J4591" s="49"/>
      <c r="K4591" s="49"/>
      <c r="L4591" s="49"/>
      <c r="M4591" s="334" t="s">
        <v>17</v>
      </c>
      <c r="N4591" s="334" t="s">
        <v>17</v>
      </c>
      <c r="O4591" s="334" t="s">
        <v>17</v>
      </c>
      <c r="P4591" s="334" t="s">
        <v>17</v>
      </c>
      <c r="Q4591" s="334" t="s">
        <v>17</v>
      </c>
    </row>
    <row r="4592" spans="1:17" ht="15.75" x14ac:dyDescent="0.25">
      <c r="A4592" s="16" t="s">
        <v>1300</v>
      </c>
      <c r="B4592" s="188"/>
      <c r="C4592" s="414" t="s">
        <v>16</v>
      </c>
      <c r="D4592" s="497">
        <v>29501.000000000022</v>
      </c>
      <c r="E4592" s="486">
        <v>1420977.6099999994</v>
      </c>
      <c r="F4592" s="486">
        <v>48.167099759330135</v>
      </c>
      <c r="G4592" s="11" t="s">
        <v>40</v>
      </c>
      <c r="H4592" s="49"/>
      <c r="I4592" s="49"/>
      <c r="J4592" s="49"/>
      <c r="K4592" s="49"/>
      <c r="L4592" s="49"/>
      <c r="M4592" s="334" t="s">
        <v>17</v>
      </c>
      <c r="N4592" s="334" t="s">
        <v>17</v>
      </c>
      <c r="O4592" s="334" t="s">
        <v>17</v>
      </c>
      <c r="P4592" s="334" t="s">
        <v>17</v>
      </c>
      <c r="Q4592" s="334" t="s">
        <v>17</v>
      </c>
    </row>
    <row r="4593" spans="1:17" ht="15.75" x14ac:dyDescent="0.25">
      <c r="A4593" s="16" t="s">
        <v>1301</v>
      </c>
      <c r="B4593" s="133" t="s">
        <v>41</v>
      </c>
      <c r="C4593" s="408" t="s">
        <v>354</v>
      </c>
      <c r="D4593" s="409">
        <v>454472.99999999942</v>
      </c>
      <c r="E4593" s="410">
        <v>32440930.589999933</v>
      </c>
      <c r="F4593" s="410">
        <v>71.3814254972242</v>
      </c>
      <c r="G4593" s="11" t="s">
        <v>41</v>
      </c>
      <c r="H4593" s="49"/>
      <c r="I4593" s="49"/>
      <c r="J4593" s="49"/>
      <c r="K4593" s="49"/>
      <c r="L4593" s="49"/>
      <c r="M4593" s="334" t="s">
        <v>17</v>
      </c>
      <c r="N4593" s="334" t="s">
        <v>17</v>
      </c>
      <c r="O4593" s="334" t="s">
        <v>17</v>
      </c>
      <c r="P4593" s="334" t="s">
        <v>17</v>
      </c>
      <c r="Q4593" s="334" t="s">
        <v>17</v>
      </c>
    </row>
    <row r="4594" spans="1:17" ht="15.75" x14ac:dyDescent="0.25">
      <c r="A4594" s="16" t="s">
        <v>1302</v>
      </c>
      <c r="B4594" s="133"/>
      <c r="C4594" s="408" t="s">
        <v>24</v>
      </c>
      <c r="D4594" s="409">
        <v>277375.9999999986</v>
      </c>
      <c r="E4594" s="410">
        <v>13860510.470000004</v>
      </c>
      <c r="F4594" s="410">
        <v>49.970114465563256</v>
      </c>
      <c r="G4594" s="11" t="s">
        <v>41</v>
      </c>
      <c r="H4594" s="49"/>
      <c r="I4594" s="49"/>
      <c r="J4594" s="49"/>
      <c r="K4594" s="49"/>
      <c r="L4594" s="49"/>
      <c r="M4594" s="334" t="s">
        <v>17</v>
      </c>
      <c r="N4594" s="334" t="s">
        <v>17</v>
      </c>
      <c r="O4594" s="334" t="s">
        <v>17</v>
      </c>
      <c r="P4594" s="334" t="s">
        <v>17</v>
      </c>
      <c r="Q4594" s="334" t="s">
        <v>17</v>
      </c>
    </row>
    <row r="4595" spans="1:17" ht="15.75" x14ac:dyDescent="0.25">
      <c r="A4595" s="16" t="s">
        <v>1303</v>
      </c>
      <c r="B4595" s="133"/>
      <c r="C4595" s="567" t="s">
        <v>21</v>
      </c>
      <c r="D4595" s="175">
        <v>887.9999999999992</v>
      </c>
      <c r="E4595" s="568">
        <v>2024895.4300000013</v>
      </c>
      <c r="F4595" s="568">
        <v>2280.2876463963999</v>
      </c>
      <c r="G4595" s="11" t="s">
        <v>41</v>
      </c>
      <c r="H4595" s="49"/>
      <c r="I4595" s="49"/>
      <c r="J4595" s="49"/>
      <c r="K4595" s="49"/>
      <c r="L4595" s="49"/>
    </row>
    <row r="4596" spans="1:17" ht="15.75" x14ac:dyDescent="0.25">
      <c r="A4596" s="16" t="s">
        <v>1304</v>
      </c>
      <c r="B4596" s="133"/>
      <c r="C4596" s="567" t="s">
        <v>20</v>
      </c>
      <c r="D4596" s="175">
        <v>32514.999999999985</v>
      </c>
      <c r="E4596" s="568">
        <v>1368306.8900000018</v>
      </c>
      <c r="F4596" s="568">
        <v>42.082327848685296</v>
      </c>
      <c r="G4596" s="11" t="s">
        <v>41</v>
      </c>
      <c r="H4596" s="49"/>
      <c r="I4596" s="49"/>
      <c r="J4596" s="49"/>
      <c r="K4596" s="49"/>
      <c r="L4596" s="49"/>
    </row>
    <row r="4597" spans="1:17" ht="15.75" x14ac:dyDescent="0.25">
      <c r="A4597" s="16" t="s">
        <v>1305</v>
      </c>
      <c r="B4597" s="133"/>
      <c r="C4597" s="567" t="s">
        <v>19</v>
      </c>
      <c r="D4597" s="175">
        <v>370</v>
      </c>
      <c r="E4597" s="568">
        <v>189175.03000000012</v>
      </c>
      <c r="F4597" s="568">
        <v>511.28386486486517</v>
      </c>
      <c r="G4597" s="11" t="s">
        <v>41</v>
      </c>
      <c r="H4597" s="49"/>
      <c r="I4597" s="49"/>
      <c r="J4597" s="49"/>
      <c r="K4597" s="49"/>
      <c r="L4597" s="49"/>
    </row>
    <row r="4598" spans="1:17" ht="15.75" x14ac:dyDescent="0.25">
      <c r="A4598" s="16" t="s">
        <v>1306</v>
      </c>
      <c r="B4598" s="133"/>
      <c r="C4598" s="567" t="s">
        <v>352</v>
      </c>
      <c r="D4598" s="175">
        <v>761274.99999999965</v>
      </c>
      <c r="E4598" s="568">
        <v>28622187.120000005</v>
      </c>
      <c r="F4598" s="568">
        <v>37.597697441791752</v>
      </c>
      <c r="G4598" s="11" t="s">
        <v>41</v>
      </c>
      <c r="H4598" s="49"/>
      <c r="I4598" s="49"/>
      <c r="J4598" s="49"/>
      <c r="K4598" s="49"/>
      <c r="L4598" s="49"/>
    </row>
    <row r="4599" spans="1:17" ht="15.75" x14ac:dyDescent="0.25">
      <c r="A4599" s="16" t="s">
        <v>1307</v>
      </c>
      <c r="B4599" s="133"/>
      <c r="C4599" s="567" t="s">
        <v>18</v>
      </c>
      <c r="D4599" s="175">
        <v>5590.9999999999991</v>
      </c>
      <c r="E4599" s="568">
        <v>715726.94999999972</v>
      </c>
      <c r="F4599" s="568">
        <v>128.01412090860308</v>
      </c>
      <c r="G4599" s="11" t="s">
        <v>41</v>
      </c>
      <c r="H4599" s="49"/>
      <c r="I4599" s="49"/>
      <c r="J4599" s="49"/>
      <c r="K4599" s="49"/>
      <c r="L4599" s="49"/>
    </row>
    <row r="4600" spans="1:17" ht="15.75" x14ac:dyDescent="0.25">
      <c r="A4600" s="16" t="s">
        <v>1308</v>
      </c>
      <c r="B4600" s="133"/>
      <c r="C4600" s="408" t="s">
        <v>17</v>
      </c>
      <c r="D4600" s="409">
        <v>581.99999999999943</v>
      </c>
      <c r="E4600" s="410">
        <v>28119.020000000051</v>
      </c>
      <c r="F4600" s="410">
        <v>48.314467353952026</v>
      </c>
      <c r="G4600" s="11" t="s">
        <v>41</v>
      </c>
      <c r="H4600" s="49"/>
      <c r="I4600" s="49"/>
      <c r="J4600" s="49"/>
      <c r="K4600" s="49"/>
      <c r="L4600" s="49"/>
    </row>
    <row r="4601" spans="1:17" ht="15.75" x14ac:dyDescent="0.25">
      <c r="A4601" s="16" t="s">
        <v>1309</v>
      </c>
      <c r="B4601" s="133"/>
      <c r="C4601" s="408" t="s">
        <v>16</v>
      </c>
      <c r="D4601" s="409">
        <v>16.000000000000011</v>
      </c>
      <c r="E4601" s="410">
        <v>22198.92</v>
      </c>
      <c r="F4601" s="410">
        <v>1387.432499999999</v>
      </c>
      <c r="G4601" s="11" t="s">
        <v>41</v>
      </c>
      <c r="H4601" s="49"/>
      <c r="I4601" s="49"/>
      <c r="J4601" s="49"/>
      <c r="K4601" s="49"/>
      <c r="L4601" s="49"/>
    </row>
    <row r="4602" spans="1:17" ht="15.75" x14ac:dyDescent="0.25">
      <c r="A4602" s="16" t="s">
        <v>1310</v>
      </c>
      <c r="B4602" s="133"/>
      <c r="C4602" s="408" t="s">
        <v>353</v>
      </c>
      <c r="D4602" s="411">
        <v>31</v>
      </c>
      <c r="E4602" s="412">
        <v>583.37</v>
      </c>
      <c r="F4602" s="412">
        <v>18.818387096774195</v>
      </c>
      <c r="G4602" s="11" t="s">
        <v>41</v>
      </c>
      <c r="H4602" s="49"/>
      <c r="I4602" s="49"/>
      <c r="J4602" s="49"/>
      <c r="K4602" s="49"/>
      <c r="L4602" s="49"/>
    </row>
    <row r="4603" spans="1:17" ht="15.75" x14ac:dyDescent="0.25">
      <c r="A4603" s="16" t="s">
        <v>1311</v>
      </c>
      <c r="B4603" s="133"/>
      <c r="C4603" s="408" t="s">
        <v>23</v>
      </c>
      <c r="D4603" s="496" t="s">
        <v>104</v>
      </c>
      <c r="E4603" s="485">
        <v>0</v>
      </c>
      <c r="F4603" s="485"/>
      <c r="G4603" s="11" t="s">
        <v>41</v>
      </c>
      <c r="H4603" s="49"/>
      <c r="I4603" s="49"/>
      <c r="J4603" s="49"/>
      <c r="K4603" s="49"/>
      <c r="L4603" s="49"/>
    </row>
    <row r="4604" spans="1:17" ht="15" x14ac:dyDescent="0.25">
      <c r="B4604" s="255" t="s">
        <v>478</v>
      </c>
      <c r="C4604" s="146"/>
      <c r="D4604" s="149">
        <v>166961847.99999991</v>
      </c>
      <c r="E4604" s="150">
        <v>11553994685.749983</v>
      </c>
      <c r="F4604" s="150">
        <v>69.201406334158378</v>
      </c>
      <c r="G4604" s="49"/>
      <c r="H4604" s="49"/>
      <c r="I4604" s="49"/>
      <c r="J4604" s="49"/>
      <c r="K4604" s="49"/>
      <c r="L4604" s="49"/>
    </row>
    <row r="4605" spans="1:17" ht="15" x14ac:dyDescent="0.25">
      <c r="B4605" s="133"/>
      <c r="C4605" s="49"/>
      <c r="D4605" s="49"/>
      <c r="E4605" s="49"/>
      <c r="F4605" s="49"/>
      <c r="G4605" s="49"/>
      <c r="H4605" s="49"/>
      <c r="I4605" s="49"/>
      <c r="J4605" s="49"/>
      <c r="K4605" s="49"/>
      <c r="L4605" s="49"/>
    </row>
    <row r="4606" spans="1:17" ht="15" x14ac:dyDescent="0.2">
      <c r="B4606" s="38"/>
      <c r="C4606" s="49"/>
      <c r="D4606" s="49"/>
      <c r="E4606" s="49"/>
      <c r="F4606" s="49"/>
      <c r="G4606" s="49"/>
      <c r="H4606" s="49"/>
      <c r="I4606" s="49"/>
      <c r="J4606" s="49"/>
      <c r="K4606" s="49"/>
      <c r="L4606" s="49"/>
      <c r="M4606" s="49"/>
      <c r="N4606" s="49"/>
      <c r="O4606" s="49"/>
    </row>
    <row r="4607" spans="1:17" ht="20.25" x14ac:dyDescent="0.3">
      <c r="B4607" s="330" t="s">
        <v>446</v>
      </c>
      <c r="C4607" s="49"/>
      <c r="D4607" s="49"/>
      <c r="E4607" s="49"/>
      <c r="F4607" s="49"/>
      <c r="G4607" s="49"/>
      <c r="H4607" s="49"/>
      <c r="I4607" s="49"/>
      <c r="J4607" s="49"/>
      <c r="K4607" s="49"/>
      <c r="L4607" s="49"/>
      <c r="M4607" s="49"/>
      <c r="N4607" s="49"/>
      <c r="O4607" s="49"/>
    </row>
    <row r="4608" spans="1:17" ht="20.25" x14ac:dyDescent="0.3">
      <c r="B4608" s="330"/>
      <c r="C4608" s="49"/>
      <c r="D4608" s="49"/>
      <c r="E4608" s="49"/>
      <c r="F4608" s="49"/>
      <c r="G4608" s="49"/>
      <c r="H4608" s="49"/>
      <c r="I4608" s="49"/>
      <c r="J4608" s="49"/>
      <c r="K4608" s="49"/>
      <c r="L4608" s="49"/>
      <c r="M4608" s="49"/>
      <c r="N4608" s="49"/>
      <c r="O4608" s="49"/>
    </row>
    <row r="4609" spans="2:17" ht="18" x14ac:dyDescent="0.25">
      <c r="B4609" s="332" t="s">
        <v>447</v>
      </c>
      <c r="C4609" s="49"/>
      <c r="D4609" s="49"/>
      <c r="E4609" s="49"/>
      <c r="F4609" s="49"/>
      <c r="G4609" s="49"/>
      <c r="H4609" s="49"/>
      <c r="I4609" s="49"/>
      <c r="J4609" s="49"/>
      <c r="K4609" s="49"/>
      <c r="L4609" s="49"/>
      <c r="M4609" s="49"/>
      <c r="N4609" s="49"/>
      <c r="O4609" s="49"/>
    </row>
    <row r="4610" spans="2:17" ht="15" x14ac:dyDescent="0.2">
      <c r="B4610" s="38"/>
      <c r="C4610" s="49"/>
      <c r="D4610" s="49"/>
      <c r="E4610" s="49"/>
      <c r="F4610" s="49"/>
      <c r="G4610" s="49"/>
      <c r="H4610" s="49"/>
      <c r="I4610" s="49"/>
      <c r="J4610" s="49"/>
      <c r="K4610" s="49"/>
      <c r="L4610" s="49"/>
      <c r="M4610" s="49"/>
      <c r="N4610" s="49"/>
      <c r="O4610" s="49"/>
    </row>
    <row r="4611" spans="2:17" ht="15" x14ac:dyDescent="0.2">
      <c r="B4611" s="38"/>
      <c r="C4611" s="11">
        <v>3</v>
      </c>
      <c r="D4611" s="11">
        <v>4</v>
      </c>
      <c r="E4611" s="11">
        <v>5</v>
      </c>
      <c r="F4611" s="11">
        <v>6</v>
      </c>
      <c r="G4611" s="11">
        <v>7</v>
      </c>
      <c r="H4611" s="11">
        <v>8</v>
      </c>
      <c r="I4611" s="11">
        <v>9</v>
      </c>
      <c r="J4611" s="11">
        <v>10</v>
      </c>
      <c r="K4611" s="11">
        <v>11</v>
      </c>
      <c r="L4611" s="11">
        <v>12</v>
      </c>
      <c r="M4611" s="11">
        <v>13</v>
      </c>
      <c r="N4611" s="11">
        <v>14</v>
      </c>
      <c r="O4611" s="11"/>
      <c r="P4611" s="9"/>
      <c r="Q4611" s="9"/>
    </row>
    <row r="4612" spans="2:17" ht="16.5" thickBot="1" x14ac:dyDescent="0.25">
      <c r="B4612" s="82" t="s">
        <v>88</v>
      </c>
      <c r="C4612" s="83" t="s">
        <v>339</v>
      </c>
      <c r="D4612" s="83" t="s">
        <v>340</v>
      </c>
      <c r="E4612" s="83" t="s">
        <v>341</v>
      </c>
      <c r="F4612" s="83" t="s">
        <v>342</v>
      </c>
      <c r="G4612" s="83" t="s">
        <v>343</v>
      </c>
      <c r="H4612" s="83" t="s">
        <v>344</v>
      </c>
      <c r="I4612" s="83" t="s">
        <v>345</v>
      </c>
      <c r="J4612" s="83" t="s">
        <v>346</v>
      </c>
      <c r="K4612" s="83" t="s">
        <v>347</v>
      </c>
      <c r="L4612" s="83" t="s">
        <v>348</v>
      </c>
      <c r="M4612" s="83" t="s">
        <v>349</v>
      </c>
      <c r="N4612" s="83" t="s">
        <v>350</v>
      </c>
      <c r="O4612" s="83" t="s">
        <v>0</v>
      </c>
      <c r="P4612" s="96" t="s">
        <v>1</v>
      </c>
      <c r="Q4612" s="96" t="s">
        <v>481</v>
      </c>
    </row>
    <row r="4613" spans="2:17" ht="15.75" x14ac:dyDescent="0.25">
      <c r="B4613" s="379" t="s">
        <v>327</v>
      </c>
      <c r="C4613" s="421">
        <v>7877328.0000000233</v>
      </c>
      <c r="D4613" s="421">
        <v>7809628.0000000009</v>
      </c>
      <c r="E4613" s="421">
        <v>7242829.0000000075</v>
      </c>
      <c r="F4613" s="421">
        <v>4778847.9999999991</v>
      </c>
      <c r="G4613" s="421">
        <v>4014559.0000000079</v>
      </c>
      <c r="H4613" s="421">
        <v>5629507.9999999981</v>
      </c>
      <c r="I4613" s="421">
        <v>5068797.9999999916</v>
      </c>
      <c r="J4613" s="421">
        <v>5277080.9999999916</v>
      </c>
      <c r="K4613" s="421">
        <v>5584785.9999999925</v>
      </c>
      <c r="L4613" s="421">
        <v>5810779.0000000047</v>
      </c>
      <c r="M4613" s="421">
        <v>6095617.9999999991</v>
      </c>
      <c r="N4613" s="421">
        <v>6593106.9999999944</v>
      </c>
      <c r="O4613" s="421">
        <v>71782869.000000015</v>
      </c>
      <c r="P4613" s="422">
        <v>5981905.7500000009</v>
      </c>
      <c r="Q4613" s="392">
        <v>0.42993575993480876</v>
      </c>
    </row>
    <row r="4614" spans="2:17" ht="15.75" x14ac:dyDescent="0.25">
      <c r="B4614" s="379" t="s">
        <v>321</v>
      </c>
      <c r="C4614" s="421">
        <v>5163227.9999999953</v>
      </c>
      <c r="D4614" s="421">
        <v>5065205.999999986</v>
      </c>
      <c r="E4614" s="421">
        <v>4652987.000000013</v>
      </c>
      <c r="F4614" s="421">
        <v>3057328.9999999893</v>
      </c>
      <c r="G4614" s="421">
        <v>2809870.0000000009</v>
      </c>
      <c r="H4614" s="421">
        <v>3192606.9999999986</v>
      </c>
      <c r="I4614" s="421">
        <v>3720910.99999998</v>
      </c>
      <c r="J4614" s="421">
        <v>3927521.0000000116</v>
      </c>
      <c r="K4614" s="421">
        <v>4036284</v>
      </c>
      <c r="L4614" s="421">
        <v>4156106.000000014</v>
      </c>
      <c r="M4614" s="421">
        <v>4306705.9999999953</v>
      </c>
      <c r="N4614" s="421">
        <v>4545704.0000000065</v>
      </c>
      <c r="O4614" s="421">
        <v>48634458.999999993</v>
      </c>
      <c r="P4614" s="422">
        <v>4052871.5833333326</v>
      </c>
      <c r="Q4614" s="392">
        <v>0.2912908522670401</v>
      </c>
    </row>
    <row r="4615" spans="2:17" ht="15.75" x14ac:dyDescent="0.25">
      <c r="B4615" s="379" t="s">
        <v>334</v>
      </c>
      <c r="C4615" s="421">
        <v>918435.99999999756</v>
      </c>
      <c r="D4615" s="421">
        <v>926655.00000000151</v>
      </c>
      <c r="E4615" s="421">
        <v>904774.99999999895</v>
      </c>
      <c r="F4615" s="421">
        <v>676986.00000000175</v>
      </c>
      <c r="G4615" s="421">
        <v>563649.99999999907</v>
      </c>
      <c r="H4615" s="421">
        <v>513503.00000000058</v>
      </c>
      <c r="I4615" s="421">
        <v>662287.9999999979</v>
      </c>
      <c r="J4615" s="421">
        <v>684604.99999999872</v>
      </c>
      <c r="K4615" s="421">
        <v>707578.99999999988</v>
      </c>
      <c r="L4615" s="421">
        <v>732414.00000000047</v>
      </c>
      <c r="M4615" s="421">
        <v>755275.99999999942</v>
      </c>
      <c r="N4615" s="421">
        <v>795523.99999999697</v>
      </c>
      <c r="O4615" s="421">
        <v>8841690.9999999944</v>
      </c>
      <c r="P4615" s="422">
        <v>736807.58333333291</v>
      </c>
      <c r="Q4615" s="392">
        <v>5.2956355634012846E-2</v>
      </c>
    </row>
    <row r="4616" spans="2:17" ht="15.75" x14ac:dyDescent="0.25">
      <c r="B4616" s="379" t="s">
        <v>314</v>
      </c>
      <c r="C4616" s="421">
        <v>819588.99999999942</v>
      </c>
      <c r="D4616" s="421">
        <v>798346</v>
      </c>
      <c r="E4616" s="421">
        <v>765927</v>
      </c>
      <c r="F4616" s="421">
        <v>537204.99999999907</v>
      </c>
      <c r="G4616" s="421">
        <v>456327.99999999994</v>
      </c>
      <c r="H4616" s="421">
        <v>486314.99999999994</v>
      </c>
      <c r="I4616" s="421">
        <v>580249.99999999849</v>
      </c>
      <c r="J4616" s="421">
        <v>598846.99999999907</v>
      </c>
      <c r="K4616" s="421">
        <v>623952.00000000035</v>
      </c>
      <c r="L4616" s="421">
        <v>649105.99999999849</v>
      </c>
      <c r="M4616" s="421">
        <v>679033.99999999884</v>
      </c>
      <c r="N4616" s="421">
        <v>721613.99999999884</v>
      </c>
      <c r="O4616" s="421">
        <v>7716512.9999999925</v>
      </c>
      <c r="P4616" s="422">
        <v>643042.74999999942</v>
      </c>
      <c r="Q4616" s="392">
        <v>4.6217223230543031E-2</v>
      </c>
    </row>
    <row r="4617" spans="2:17" ht="15.75" x14ac:dyDescent="0.25">
      <c r="B4617" s="44" t="s">
        <v>319</v>
      </c>
      <c r="C4617" s="53">
        <v>563507.00000000093</v>
      </c>
      <c r="D4617" s="53">
        <v>562826.00000000047</v>
      </c>
      <c r="E4617" s="53">
        <v>541919.00000000035</v>
      </c>
      <c r="F4617" s="53">
        <v>397204.00000000081</v>
      </c>
      <c r="G4617" s="53">
        <v>317342.99999999884</v>
      </c>
      <c r="H4617" s="53">
        <v>334330.00000000047</v>
      </c>
      <c r="I4617" s="53">
        <v>397413.99999999913</v>
      </c>
      <c r="J4617" s="53">
        <v>414843.00000000012</v>
      </c>
      <c r="K4617" s="53">
        <v>425396</v>
      </c>
      <c r="L4617" s="53">
        <v>435765.00000000017</v>
      </c>
      <c r="M4617" s="53">
        <v>452172.99999999907</v>
      </c>
      <c r="N4617" s="53">
        <v>475179.99999999953</v>
      </c>
      <c r="O4617" s="53">
        <v>5317900</v>
      </c>
      <c r="P4617" s="164">
        <v>443158.33333333331</v>
      </c>
      <c r="Q4617" s="100">
        <v>3.185098909542497E-2</v>
      </c>
    </row>
    <row r="4618" spans="2:17" ht="15.75" x14ac:dyDescent="0.25">
      <c r="B4618" s="44" t="s">
        <v>328</v>
      </c>
      <c r="C4618" s="53">
        <v>388695.99999999959</v>
      </c>
      <c r="D4618" s="53">
        <v>389992.99999999994</v>
      </c>
      <c r="E4618" s="53">
        <v>373019.00000000076</v>
      </c>
      <c r="F4618" s="53">
        <v>275291.00000000012</v>
      </c>
      <c r="G4618" s="53">
        <v>233393.99999999977</v>
      </c>
      <c r="H4618" s="53">
        <v>232605.99999999965</v>
      </c>
      <c r="I4618" s="53">
        <v>274687.00000000087</v>
      </c>
      <c r="J4618" s="53">
        <v>283017.00000000017</v>
      </c>
      <c r="K4618" s="53">
        <v>298194.99999999965</v>
      </c>
      <c r="L4618" s="53">
        <v>307473.00000000023</v>
      </c>
      <c r="M4618" s="53">
        <v>320628.99999999983</v>
      </c>
      <c r="N4618" s="53">
        <v>337837.00000000058</v>
      </c>
      <c r="O4618" s="53">
        <v>3714837.0000000014</v>
      </c>
      <c r="P4618" s="164">
        <v>309569.75000000012</v>
      </c>
      <c r="Q4618" s="100">
        <v>2.2249615972147134E-2</v>
      </c>
    </row>
    <row r="4619" spans="2:17" ht="15.75" x14ac:dyDescent="0.25">
      <c r="B4619" s="44" t="s">
        <v>336</v>
      </c>
      <c r="C4619" s="53">
        <v>285393.99999999994</v>
      </c>
      <c r="D4619" s="53">
        <v>284708.99999999994</v>
      </c>
      <c r="E4619" s="53">
        <v>279015.99999999977</v>
      </c>
      <c r="F4619" s="53">
        <v>213450.99999999974</v>
      </c>
      <c r="G4619" s="53">
        <v>178287.00000000026</v>
      </c>
      <c r="H4619" s="53">
        <v>165211.99999999988</v>
      </c>
      <c r="I4619" s="53">
        <v>215925.00000000032</v>
      </c>
      <c r="J4619" s="53">
        <v>221733.00000000023</v>
      </c>
      <c r="K4619" s="53">
        <v>225551.00000000006</v>
      </c>
      <c r="L4619" s="53">
        <v>232277.99999999959</v>
      </c>
      <c r="M4619" s="53">
        <v>238540.00000000015</v>
      </c>
      <c r="N4619" s="53">
        <v>248433.00000000012</v>
      </c>
      <c r="O4619" s="53">
        <v>2788528.9999999995</v>
      </c>
      <c r="P4619" s="164">
        <v>232377.41666666663</v>
      </c>
      <c r="Q4619" s="100">
        <v>1.6701594007272849E-2</v>
      </c>
    </row>
    <row r="4620" spans="2:17" ht="15.75" x14ac:dyDescent="0.25">
      <c r="B4620" s="44" t="s">
        <v>322</v>
      </c>
      <c r="C4620" s="53">
        <v>264739.00000000006</v>
      </c>
      <c r="D4620" s="53">
        <v>261572.99999999988</v>
      </c>
      <c r="E4620" s="53">
        <v>254150.99999999971</v>
      </c>
      <c r="F4620" s="53">
        <v>187540.99999999997</v>
      </c>
      <c r="G4620" s="53">
        <v>153168.99999999991</v>
      </c>
      <c r="H4620" s="53">
        <v>146883.99999999971</v>
      </c>
      <c r="I4620" s="53">
        <v>183791.00000000017</v>
      </c>
      <c r="J4620" s="53">
        <v>188241.99999999985</v>
      </c>
      <c r="K4620" s="53">
        <v>195849</v>
      </c>
      <c r="L4620" s="53">
        <v>203195</v>
      </c>
      <c r="M4620" s="53">
        <v>210379.00000000012</v>
      </c>
      <c r="N4620" s="53">
        <v>222918.99999999959</v>
      </c>
      <c r="O4620" s="53">
        <v>2472431.9999999991</v>
      </c>
      <c r="P4620" s="164">
        <v>206035.99999999991</v>
      </c>
      <c r="Q4620" s="100">
        <v>1.4808365082303111E-2</v>
      </c>
    </row>
    <row r="4621" spans="2:17" ht="15.75" x14ac:dyDescent="0.25">
      <c r="B4621" s="44" t="s">
        <v>320</v>
      </c>
      <c r="C4621" s="53">
        <v>264328.99999999983</v>
      </c>
      <c r="D4621" s="53">
        <v>267786.99999999948</v>
      </c>
      <c r="E4621" s="53">
        <v>261656.99999999968</v>
      </c>
      <c r="F4621" s="53">
        <v>202822.00000000017</v>
      </c>
      <c r="G4621" s="53">
        <v>157441.00000000006</v>
      </c>
      <c r="H4621" s="53">
        <v>148449.99999999983</v>
      </c>
      <c r="I4621" s="53">
        <v>189549.99999999997</v>
      </c>
      <c r="J4621" s="53">
        <v>196955.9999999998</v>
      </c>
      <c r="K4621" s="53">
        <v>204218.99999999988</v>
      </c>
      <c r="L4621" s="53">
        <v>210707.99999999983</v>
      </c>
      <c r="M4621" s="53">
        <v>217971.00000000009</v>
      </c>
      <c r="N4621" s="53">
        <v>229199.00000000044</v>
      </c>
      <c r="O4621" s="53">
        <v>2551088.9999999991</v>
      </c>
      <c r="P4621" s="164">
        <v>212590.74999999991</v>
      </c>
      <c r="Q4621" s="100">
        <v>1.5279472709238337E-2</v>
      </c>
    </row>
    <row r="4622" spans="2:17" ht="15.75" x14ac:dyDescent="0.25">
      <c r="B4622" s="44" t="s">
        <v>332</v>
      </c>
      <c r="C4622" s="53">
        <v>250294.99999999997</v>
      </c>
      <c r="D4622" s="53">
        <v>245625.99999999988</v>
      </c>
      <c r="E4622" s="53">
        <v>240510.00000000009</v>
      </c>
      <c r="F4622" s="53">
        <v>180757.00000000017</v>
      </c>
      <c r="G4622" s="53">
        <v>152063</v>
      </c>
      <c r="H4622" s="53">
        <v>143332.00000000009</v>
      </c>
      <c r="I4622" s="53">
        <v>180316.99999999994</v>
      </c>
      <c r="J4622" s="53">
        <v>185458.99999999985</v>
      </c>
      <c r="K4622" s="53">
        <v>193428.99999999977</v>
      </c>
      <c r="L4622" s="53">
        <v>198680.99999999988</v>
      </c>
      <c r="M4622" s="53">
        <v>204786.00000000012</v>
      </c>
      <c r="N4622" s="53">
        <v>214555.99999999991</v>
      </c>
      <c r="O4622" s="53">
        <v>2389810.9999999995</v>
      </c>
      <c r="P4622" s="164">
        <v>199150.91666666663</v>
      </c>
      <c r="Q4622" s="100">
        <v>1.4313515504452251E-2</v>
      </c>
    </row>
    <row r="4623" spans="2:17" ht="15.75" x14ac:dyDescent="0.25">
      <c r="B4623" s="44" t="s">
        <v>318</v>
      </c>
      <c r="C4623" s="53">
        <v>210016.99999999965</v>
      </c>
      <c r="D4623" s="53">
        <v>210722.9999999998</v>
      </c>
      <c r="E4623" s="53">
        <v>206315.99999999968</v>
      </c>
      <c r="F4623" s="53">
        <v>157090</v>
      </c>
      <c r="G4623" s="53">
        <v>126295.00000000003</v>
      </c>
      <c r="H4623" s="53">
        <v>132882.00000000009</v>
      </c>
      <c r="I4623" s="53">
        <v>156414.00000000009</v>
      </c>
      <c r="J4623" s="53">
        <v>160544.99999999994</v>
      </c>
      <c r="K4623" s="53">
        <v>166502.00000000029</v>
      </c>
      <c r="L4623" s="53">
        <v>171121.00000000009</v>
      </c>
      <c r="M4623" s="53">
        <v>177922.99999999965</v>
      </c>
      <c r="N4623" s="53">
        <v>187946.99999999945</v>
      </c>
      <c r="O4623" s="53">
        <v>2063774.9999999986</v>
      </c>
      <c r="P4623" s="164">
        <v>171981.24999999988</v>
      </c>
      <c r="Q4623" s="100">
        <v>1.2360758009817901E-2</v>
      </c>
    </row>
    <row r="4624" spans="2:17" ht="15.75" x14ac:dyDescent="0.25">
      <c r="B4624" s="44" t="s">
        <v>323</v>
      </c>
      <c r="C4624" s="53">
        <v>197883.99999999997</v>
      </c>
      <c r="D4624" s="53">
        <v>198595.00000000029</v>
      </c>
      <c r="E4624" s="53">
        <v>189187.99999999988</v>
      </c>
      <c r="F4624" s="53">
        <v>131839.00000000012</v>
      </c>
      <c r="G4624" s="53">
        <v>127693.99999999975</v>
      </c>
      <c r="H4624" s="53">
        <v>128829.99999999999</v>
      </c>
      <c r="I4624" s="53">
        <v>149140.00000000026</v>
      </c>
      <c r="J4624" s="53">
        <v>150816.00000000012</v>
      </c>
      <c r="K4624" s="53">
        <v>156813.00000000023</v>
      </c>
      <c r="L4624" s="53">
        <v>162891.9999999998</v>
      </c>
      <c r="M4624" s="53">
        <v>170638.00000000012</v>
      </c>
      <c r="N4624" s="53">
        <v>181194.00000000009</v>
      </c>
      <c r="O4624" s="53">
        <v>1945523.0000000005</v>
      </c>
      <c r="P4624" s="164">
        <v>162126.91666666672</v>
      </c>
      <c r="Q4624" s="100">
        <v>1.1652500396377986E-2</v>
      </c>
    </row>
    <row r="4625" spans="2:17" ht="15.75" x14ac:dyDescent="0.25">
      <c r="B4625" s="44" t="s">
        <v>317</v>
      </c>
      <c r="C4625" s="53">
        <v>173268.00000000009</v>
      </c>
      <c r="D4625" s="53">
        <v>174560.00000000012</v>
      </c>
      <c r="E4625" s="53">
        <v>170770.00000000006</v>
      </c>
      <c r="F4625" s="53">
        <v>131634.00000000003</v>
      </c>
      <c r="G4625" s="53">
        <v>100492.00000000001</v>
      </c>
      <c r="H4625" s="53">
        <v>96348.000000000087</v>
      </c>
      <c r="I4625" s="53">
        <v>123256.99999999981</v>
      </c>
      <c r="J4625" s="53">
        <v>126901.9999999999</v>
      </c>
      <c r="K4625" s="53">
        <v>132530.99999999983</v>
      </c>
      <c r="L4625" s="53">
        <v>137818.99999999994</v>
      </c>
      <c r="M4625" s="53">
        <v>141742.00000000015</v>
      </c>
      <c r="N4625" s="53">
        <v>150908.99999999994</v>
      </c>
      <c r="O4625" s="53">
        <v>1660232.0000000002</v>
      </c>
      <c r="P4625" s="164">
        <v>138352.66666666669</v>
      </c>
      <c r="Q4625" s="100">
        <v>9.9437806893464698E-3</v>
      </c>
    </row>
    <row r="4626" spans="2:17" ht="15.75" x14ac:dyDescent="0.25">
      <c r="B4626" s="44" t="s">
        <v>316</v>
      </c>
      <c r="C4626" s="53">
        <v>81918.000000000073</v>
      </c>
      <c r="D4626" s="53">
        <v>81358.999999999753</v>
      </c>
      <c r="E4626" s="53">
        <v>79420.000000000116</v>
      </c>
      <c r="F4626" s="53">
        <v>56911.999999999949</v>
      </c>
      <c r="G4626" s="53">
        <v>43485.000000000022</v>
      </c>
      <c r="H4626" s="53">
        <v>39326.000000000029</v>
      </c>
      <c r="I4626" s="53">
        <v>52118.999999999978</v>
      </c>
      <c r="J4626" s="53">
        <v>53805.999999999971</v>
      </c>
      <c r="K4626" s="53">
        <v>56653.999999999985</v>
      </c>
      <c r="L4626" s="53">
        <v>58133.000000000022</v>
      </c>
      <c r="M4626" s="53">
        <v>60830.000000000044</v>
      </c>
      <c r="N4626" s="53">
        <v>67279.999999999927</v>
      </c>
      <c r="O4626" s="53">
        <v>731241.99999999977</v>
      </c>
      <c r="P4626" s="164">
        <v>60936.833333333314</v>
      </c>
      <c r="Q4626" s="100">
        <v>4.3796951744329033E-3</v>
      </c>
    </row>
    <row r="4627" spans="2:17" ht="15.75" x14ac:dyDescent="0.25">
      <c r="B4627" s="379" t="s">
        <v>333</v>
      </c>
      <c r="C4627" s="421">
        <v>75942</v>
      </c>
      <c r="D4627" s="421">
        <v>73423.999999999854</v>
      </c>
      <c r="E4627" s="421">
        <v>69370.999999999884</v>
      </c>
      <c r="F4627" s="421">
        <v>46353.999999999956</v>
      </c>
      <c r="G4627" s="421">
        <v>44337.000000000015</v>
      </c>
      <c r="H4627" s="421">
        <v>54647.999999999949</v>
      </c>
      <c r="I4627" s="421">
        <v>57610.999999999964</v>
      </c>
      <c r="J4627" s="421">
        <v>59383.000000000022</v>
      </c>
      <c r="K4627" s="421">
        <v>60657.000000000029</v>
      </c>
      <c r="L4627" s="421">
        <v>63302.000000000007</v>
      </c>
      <c r="M4627" s="421">
        <v>64331.00000000008</v>
      </c>
      <c r="N4627" s="421">
        <v>67146.000000000116</v>
      </c>
      <c r="O4627" s="421">
        <v>736505.99999999988</v>
      </c>
      <c r="P4627" s="422">
        <v>61375.499999999993</v>
      </c>
      <c r="Q4627" s="392">
        <v>4.411223335285556E-3</v>
      </c>
    </row>
    <row r="4628" spans="2:17" ht="15.75" x14ac:dyDescent="0.25">
      <c r="B4628" s="379" t="s">
        <v>315</v>
      </c>
      <c r="C4628" s="421">
        <v>74416.000000000015</v>
      </c>
      <c r="D4628" s="421">
        <v>72676.000000000073</v>
      </c>
      <c r="E4628" s="421">
        <v>69765.999999999869</v>
      </c>
      <c r="F4628" s="421">
        <v>50762.999999999978</v>
      </c>
      <c r="G4628" s="421">
        <v>42853.999999999985</v>
      </c>
      <c r="H4628" s="421">
        <v>44755.999999999993</v>
      </c>
      <c r="I4628" s="421">
        <v>52359.999999999956</v>
      </c>
      <c r="J4628" s="421">
        <v>54083.000000000073</v>
      </c>
      <c r="K4628" s="421">
        <v>56548.000000000022</v>
      </c>
      <c r="L4628" s="421">
        <v>58473.000000000058</v>
      </c>
      <c r="M4628" s="421">
        <v>61936.000000000058</v>
      </c>
      <c r="N4628" s="421">
        <v>64520.999999999956</v>
      </c>
      <c r="O4628" s="421">
        <v>703152</v>
      </c>
      <c r="P4628" s="422">
        <v>58596</v>
      </c>
      <c r="Q4628" s="392">
        <v>4.2114531458707872E-3</v>
      </c>
    </row>
    <row r="4629" spans="2:17" ht="15.75" x14ac:dyDescent="0.25">
      <c r="B4629" s="379" t="s">
        <v>335</v>
      </c>
      <c r="C4629" s="421">
        <v>74120.999999999956</v>
      </c>
      <c r="D4629" s="421">
        <v>73803.999999999913</v>
      </c>
      <c r="E4629" s="421">
        <v>72255.999999999956</v>
      </c>
      <c r="F4629" s="421">
        <v>56470.999999999985</v>
      </c>
      <c r="G4629" s="421">
        <v>42503.999999999978</v>
      </c>
      <c r="H4629" s="421">
        <v>41791.000000000015</v>
      </c>
      <c r="I4629" s="421">
        <v>53060.000000000036</v>
      </c>
      <c r="J4629" s="421">
        <v>55062.000000000058</v>
      </c>
      <c r="K4629" s="421">
        <v>56720.999999999949</v>
      </c>
      <c r="L4629" s="421">
        <v>58044.999999999985</v>
      </c>
      <c r="M4629" s="421">
        <v>60128.000000000015</v>
      </c>
      <c r="N4629" s="421">
        <v>63988.000000000087</v>
      </c>
      <c r="O4629" s="421">
        <v>707951</v>
      </c>
      <c r="P4629" s="422">
        <v>58995.916666666664</v>
      </c>
      <c r="Q4629" s="392">
        <v>4.2401962393228913E-3</v>
      </c>
    </row>
    <row r="4630" spans="2:17" ht="15.75" x14ac:dyDescent="0.25">
      <c r="B4630" s="379" t="s">
        <v>330</v>
      </c>
      <c r="C4630" s="421">
        <v>60382.999999999942</v>
      </c>
      <c r="D4630" s="421">
        <v>61669.999999999985</v>
      </c>
      <c r="E4630" s="421">
        <v>61781.999999999935</v>
      </c>
      <c r="F4630" s="421">
        <v>49775.999999999949</v>
      </c>
      <c r="G4630" s="421">
        <v>36870.999999999971</v>
      </c>
      <c r="H4630" s="421">
        <v>27578.000000000029</v>
      </c>
      <c r="I4630" s="421">
        <v>45307.999999999978</v>
      </c>
      <c r="J4630" s="421">
        <v>46392.000000000007</v>
      </c>
      <c r="K4630" s="421">
        <v>47487.000000000029</v>
      </c>
      <c r="L4630" s="421">
        <v>48903.000000000015</v>
      </c>
      <c r="M4630" s="421">
        <v>51174.999999999964</v>
      </c>
      <c r="N4630" s="421">
        <v>52768.999999999949</v>
      </c>
      <c r="O4630" s="421">
        <v>590093.99999999977</v>
      </c>
      <c r="P4630" s="422">
        <v>49174.499999999978</v>
      </c>
      <c r="Q4630" s="392">
        <v>3.5343044358253622E-3</v>
      </c>
    </row>
    <row r="4631" spans="2:17" ht="15.75" x14ac:dyDescent="0.25">
      <c r="B4631" s="379" t="s">
        <v>331</v>
      </c>
      <c r="C4631" s="421">
        <v>43717.999999999942</v>
      </c>
      <c r="D4631" s="421">
        <v>43460.000000000015</v>
      </c>
      <c r="E4631" s="421">
        <v>43260.999999999985</v>
      </c>
      <c r="F4631" s="421">
        <v>34578.999999999993</v>
      </c>
      <c r="G4631" s="421">
        <v>25544</v>
      </c>
      <c r="H4631" s="421">
        <v>20382.999999999996</v>
      </c>
      <c r="I4631" s="421">
        <v>30116</v>
      </c>
      <c r="J4631" s="421">
        <v>30653.999999999982</v>
      </c>
      <c r="K4631" s="421">
        <v>31688.000000000007</v>
      </c>
      <c r="L4631" s="421">
        <v>32436.999999999993</v>
      </c>
      <c r="M4631" s="421">
        <v>34005.000000000044</v>
      </c>
      <c r="N4631" s="421">
        <v>35381.000000000095</v>
      </c>
      <c r="O4631" s="421">
        <v>405226.00000000012</v>
      </c>
      <c r="P4631" s="422">
        <v>33768.833333333343</v>
      </c>
      <c r="Q4631" s="392">
        <v>2.4270574676437469E-3</v>
      </c>
    </row>
    <row r="4632" spans="2:17" ht="15.75" x14ac:dyDescent="0.25">
      <c r="B4632" s="379" t="s">
        <v>337</v>
      </c>
      <c r="C4632" s="421">
        <v>36871.000000000015</v>
      </c>
      <c r="D4632" s="421">
        <v>37101.000000000007</v>
      </c>
      <c r="E4632" s="421">
        <v>36320</v>
      </c>
      <c r="F4632" s="421">
        <v>26082.000000000011</v>
      </c>
      <c r="G4632" s="421">
        <v>23687.999999999989</v>
      </c>
      <c r="H4632" s="421">
        <v>23096.000000000007</v>
      </c>
      <c r="I4632" s="421">
        <v>24528.000000000015</v>
      </c>
      <c r="J4632" s="421">
        <v>24781.999999999985</v>
      </c>
      <c r="K4632" s="421">
        <v>25114.999999999978</v>
      </c>
      <c r="L4632" s="421">
        <v>26039.000000000007</v>
      </c>
      <c r="M4632" s="421">
        <v>25750.000000000004</v>
      </c>
      <c r="N4632" s="421">
        <v>27182.000000000011</v>
      </c>
      <c r="O4632" s="421">
        <v>336554.00000000006</v>
      </c>
      <c r="P4632" s="422">
        <v>28046.166666666672</v>
      </c>
      <c r="Q4632" s="392">
        <v>2.015753922417055E-3</v>
      </c>
    </row>
    <row r="4633" spans="2:17" ht="15.75" x14ac:dyDescent="0.25">
      <c r="B4633" s="379" t="s">
        <v>326</v>
      </c>
      <c r="C4633" s="421">
        <v>36028.999999999964</v>
      </c>
      <c r="D4633" s="421">
        <v>35840.999999999993</v>
      </c>
      <c r="E4633" s="421">
        <v>35209.999999999985</v>
      </c>
      <c r="F4633" s="421">
        <v>27106.000000000011</v>
      </c>
      <c r="G4633" s="421">
        <v>22689.000000000004</v>
      </c>
      <c r="H4633" s="421">
        <v>22334.999999999989</v>
      </c>
      <c r="I4633" s="421">
        <v>27325.999999999996</v>
      </c>
      <c r="J4633" s="421">
        <v>28492.999999999989</v>
      </c>
      <c r="K4633" s="421">
        <v>29356.000000000011</v>
      </c>
      <c r="L4633" s="421">
        <v>30040.000000000011</v>
      </c>
      <c r="M4633" s="421">
        <v>30567.999999999964</v>
      </c>
      <c r="N4633" s="421">
        <v>32132.000000000004</v>
      </c>
      <c r="O4633" s="421">
        <v>357124.99999999988</v>
      </c>
      <c r="P4633" s="422">
        <v>29760.416666666657</v>
      </c>
      <c r="Q4633" s="392">
        <v>2.1389617105819288E-3</v>
      </c>
    </row>
    <row r="4634" spans="2:17" ht="15.75" x14ac:dyDescent="0.25">
      <c r="B4634" s="379" t="s">
        <v>325</v>
      </c>
      <c r="C4634" s="421">
        <v>25923.999999999993</v>
      </c>
      <c r="D4634" s="421">
        <v>27591.000000000018</v>
      </c>
      <c r="E4634" s="421">
        <v>25531.000000000018</v>
      </c>
      <c r="F4634" s="421">
        <v>20304.000000000004</v>
      </c>
      <c r="G4634" s="421">
        <v>15685.999999999989</v>
      </c>
      <c r="H4634" s="421">
        <v>12169.000000000007</v>
      </c>
      <c r="I4634" s="421">
        <v>17884.999999999996</v>
      </c>
      <c r="J4634" s="421">
        <v>18328.999999999989</v>
      </c>
      <c r="K4634" s="421">
        <v>18837.000000000004</v>
      </c>
      <c r="L4634" s="421">
        <v>19478.000000000004</v>
      </c>
      <c r="M4634" s="421">
        <v>19860</v>
      </c>
      <c r="N4634" s="421">
        <v>20832.000000000022</v>
      </c>
      <c r="O4634" s="421">
        <v>242426.00000000006</v>
      </c>
      <c r="P4634" s="422">
        <v>20202.166666666672</v>
      </c>
      <c r="Q4634" s="392">
        <v>1.4519844078390897E-3</v>
      </c>
    </row>
    <row r="4635" spans="2:17" ht="15.75" x14ac:dyDescent="0.25">
      <c r="B4635" s="379" t="s">
        <v>324</v>
      </c>
      <c r="C4635" s="421">
        <v>15267.999999999995</v>
      </c>
      <c r="D4635" s="421">
        <v>15885.000000000004</v>
      </c>
      <c r="E4635" s="421">
        <v>15323.999999999998</v>
      </c>
      <c r="F4635" s="421">
        <v>11745.000000000007</v>
      </c>
      <c r="G4635" s="421">
        <v>9268.9999999999982</v>
      </c>
      <c r="H4635" s="421">
        <v>8164.0000000000018</v>
      </c>
      <c r="I4635" s="421">
        <v>10781.000000000009</v>
      </c>
      <c r="J4635" s="421">
        <v>11127</v>
      </c>
      <c r="K4635" s="421">
        <v>11740</v>
      </c>
      <c r="L4635" s="421">
        <v>12153.999999999995</v>
      </c>
      <c r="M4635" s="421">
        <v>12873.99999999998</v>
      </c>
      <c r="N4635" s="421">
        <v>13117.000000000007</v>
      </c>
      <c r="O4635" s="421">
        <v>147448</v>
      </c>
      <c r="P4635" s="422">
        <v>12287.333333333334</v>
      </c>
      <c r="Q4635" s="392">
        <v>8.8312390984076814E-4</v>
      </c>
    </row>
    <row r="4636" spans="2:17" ht="15.75" x14ac:dyDescent="0.25">
      <c r="B4636" s="379" t="s">
        <v>329</v>
      </c>
      <c r="C4636" s="421">
        <v>12242.000000000007</v>
      </c>
      <c r="D4636" s="421">
        <v>13086.999999999998</v>
      </c>
      <c r="E4636" s="421">
        <v>12476.000000000009</v>
      </c>
      <c r="F4636" s="421">
        <v>9412.9999999999891</v>
      </c>
      <c r="G4636" s="421">
        <v>8520.0000000000091</v>
      </c>
      <c r="H4636" s="421">
        <v>7418.9999999999973</v>
      </c>
      <c r="I4636" s="421">
        <v>9516</v>
      </c>
      <c r="J4636" s="421">
        <v>9406.9999999999891</v>
      </c>
      <c r="K4636" s="421">
        <v>9922.9999999999964</v>
      </c>
      <c r="L4636" s="421">
        <v>10184</v>
      </c>
      <c r="M4636" s="421">
        <v>10771.000000000009</v>
      </c>
      <c r="N4636" s="421">
        <v>11506.000000000007</v>
      </c>
      <c r="O4636" s="421">
        <v>124464</v>
      </c>
      <c r="P4636" s="423">
        <v>10372</v>
      </c>
      <c r="Q4636" s="392">
        <v>7.4546371815434158E-4</v>
      </c>
    </row>
    <row r="4637" spans="2:17" ht="16.5" thickBot="1" x14ac:dyDescent="0.3">
      <c r="B4637" s="101" t="s">
        <v>0</v>
      </c>
      <c r="C4637" s="166">
        <v>17913542.000000019</v>
      </c>
      <c r="D4637" s="166">
        <v>17732124.999999989</v>
      </c>
      <c r="E4637" s="166">
        <v>16603781.000000019</v>
      </c>
      <c r="F4637" s="166">
        <v>11317501.999999989</v>
      </c>
      <c r="G4637" s="166">
        <v>9706032.0000000075</v>
      </c>
      <c r="H4637" s="166">
        <v>11652471.999999996</v>
      </c>
      <c r="I4637" s="166">
        <v>12283351.999999968</v>
      </c>
      <c r="J4637" s="166">
        <v>12808085</v>
      </c>
      <c r="K4637" s="166">
        <v>13355811.999999993</v>
      </c>
      <c r="L4637" s="166">
        <v>13825525.000000017</v>
      </c>
      <c r="M4637" s="166">
        <v>14403642.999999993</v>
      </c>
      <c r="N4637" s="166">
        <v>15359976.999999994</v>
      </c>
      <c r="O4637" s="166">
        <v>166961848</v>
      </c>
      <c r="P4637" s="167">
        <v>13913487.33333333</v>
      </c>
      <c r="Q4637" s="103">
        <v>1.0000000000000002</v>
      </c>
    </row>
    <row r="4638" spans="2:17" ht="15" x14ac:dyDescent="0.2">
      <c r="B4638" s="38"/>
      <c r="C4638" s="49"/>
      <c r="D4638" s="49"/>
      <c r="E4638" s="49"/>
      <c r="F4638" s="49"/>
      <c r="G4638" s="49"/>
      <c r="H4638" s="49"/>
      <c r="I4638" s="49"/>
      <c r="J4638" s="49"/>
      <c r="K4638" s="49"/>
      <c r="L4638" s="49"/>
      <c r="M4638" s="49"/>
      <c r="N4638" s="49"/>
      <c r="O4638" s="49"/>
    </row>
    <row r="4639" spans="2:17" ht="15" x14ac:dyDescent="0.2">
      <c r="B4639" s="38"/>
      <c r="C4639" s="49"/>
      <c r="D4639" s="49"/>
      <c r="E4639" s="49"/>
      <c r="F4639" s="49"/>
      <c r="G4639" s="49"/>
      <c r="H4639" s="49"/>
      <c r="I4639" s="49"/>
      <c r="J4639" s="49"/>
      <c r="K4639" s="49"/>
      <c r="L4639" s="49"/>
      <c r="M4639" s="49"/>
      <c r="N4639" s="49"/>
      <c r="O4639" s="49"/>
    </row>
    <row r="4640" spans="2:17" ht="18" x14ac:dyDescent="0.25">
      <c r="B4640" s="332" t="s">
        <v>456</v>
      </c>
      <c r="C4640" s="49"/>
      <c r="D4640" s="49"/>
      <c r="E4640" s="49"/>
      <c r="F4640" s="49"/>
      <c r="G4640" s="49"/>
      <c r="H4640" s="49"/>
      <c r="I4640" s="49"/>
      <c r="J4640" s="49"/>
      <c r="K4640" s="49"/>
      <c r="L4640" s="49"/>
      <c r="M4640" s="49"/>
      <c r="N4640" s="49"/>
      <c r="O4640" s="49"/>
    </row>
    <row r="4641" spans="2:17" ht="15" x14ac:dyDescent="0.2">
      <c r="B4641" s="38"/>
      <c r="C4641" s="49"/>
      <c r="D4641" s="49"/>
      <c r="E4641" s="49"/>
      <c r="F4641" s="49"/>
      <c r="G4641" s="49"/>
      <c r="H4641" s="49"/>
      <c r="I4641" s="49"/>
      <c r="J4641" s="49"/>
      <c r="K4641" s="49"/>
      <c r="L4641" s="49"/>
      <c r="M4641" s="49"/>
      <c r="N4641" s="49"/>
      <c r="O4641" s="49"/>
    </row>
    <row r="4642" spans="2:17" ht="15" x14ac:dyDescent="0.2">
      <c r="B4642" s="38" t="s">
        <v>418</v>
      </c>
      <c r="C4642" s="11">
        <v>3</v>
      </c>
      <c r="D4642" s="11">
        <v>4</v>
      </c>
      <c r="E4642" s="11">
        <v>5</v>
      </c>
      <c r="F4642" s="11">
        <v>6</v>
      </c>
      <c r="G4642" s="11">
        <v>7</v>
      </c>
      <c r="H4642" s="11">
        <v>8</v>
      </c>
      <c r="I4642" s="11">
        <v>9</v>
      </c>
      <c r="J4642" s="11">
        <v>10</v>
      </c>
      <c r="K4642" s="11">
        <v>11</v>
      </c>
      <c r="L4642" s="11">
        <v>12</v>
      </c>
      <c r="M4642" s="11">
        <v>13</v>
      </c>
      <c r="N4642" s="11">
        <v>14</v>
      </c>
      <c r="O4642" s="11"/>
      <c r="P4642" s="9"/>
      <c r="Q4642" s="9"/>
    </row>
    <row r="4643" spans="2:17" ht="16.5" thickBot="1" x14ac:dyDescent="0.25">
      <c r="B4643" s="82" t="s">
        <v>88</v>
      </c>
      <c r="C4643" s="83" t="s">
        <v>339</v>
      </c>
      <c r="D4643" s="83" t="s">
        <v>340</v>
      </c>
      <c r="E4643" s="83" t="s">
        <v>341</v>
      </c>
      <c r="F4643" s="83" t="s">
        <v>342</v>
      </c>
      <c r="G4643" s="83" t="s">
        <v>343</v>
      </c>
      <c r="H4643" s="83" t="s">
        <v>344</v>
      </c>
      <c r="I4643" s="83" t="s">
        <v>345</v>
      </c>
      <c r="J4643" s="83" t="s">
        <v>346</v>
      </c>
      <c r="K4643" s="83" t="s">
        <v>347</v>
      </c>
      <c r="L4643" s="83" t="s">
        <v>348</v>
      </c>
      <c r="M4643" s="83" t="s">
        <v>349</v>
      </c>
      <c r="N4643" s="83" t="s">
        <v>350</v>
      </c>
      <c r="O4643" s="83" t="s">
        <v>0</v>
      </c>
      <c r="P4643" s="96" t="s">
        <v>1</v>
      </c>
      <c r="Q4643" s="96" t="s">
        <v>481</v>
      </c>
    </row>
    <row r="4644" spans="2:17" ht="15.75" x14ac:dyDescent="0.25">
      <c r="B4644" s="379" t="s">
        <v>327</v>
      </c>
      <c r="C4644" s="398">
        <v>500052701.37999964</v>
      </c>
      <c r="D4644" s="398">
        <v>480387404.85999924</v>
      </c>
      <c r="E4644" s="398">
        <v>443838926.4300009</v>
      </c>
      <c r="F4644" s="398">
        <v>337540652.59999913</v>
      </c>
      <c r="G4644" s="398">
        <v>292726138.22999972</v>
      </c>
      <c r="H4644" s="398">
        <v>408822662.43000108</v>
      </c>
      <c r="I4644" s="398">
        <v>366214046.60000092</v>
      </c>
      <c r="J4644" s="398">
        <v>361195000.96999896</v>
      </c>
      <c r="K4644" s="398">
        <v>379528479.87000048</v>
      </c>
      <c r="L4644" s="398">
        <v>382378550.27000082</v>
      </c>
      <c r="M4644" s="398">
        <v>399230274.48999977</v>
      </c>
      <c r="N4644" s="398">
        <v>433921980.93999934</v>
      </c>
      <c r="O4644" s="398">
        <v>4785836819.0700006</v>
      </c>
      <c r="P4644" s="543">
        <v>398819734.92250007</v>
      </c>
      <c r="Q4644" s="392">
        <v>0.41421490568734326</v>
      </c>
    </row>
    <row r="4645" spans="2:17" ht="15.75" x14ac:dyDescent="0.25">
      <c r="B4645" s="379" t="s">
        <v>321</v>
      </c>
      <c r="C4645" s="398">
        <v>349900177.6700002</v>
      </c>
      <c r="D4645" s="398">
        <v>334264443.03000033</v>
      </c>
      <c r="E4645" s="398">
        <v>304694429.60999936</v>
      </c>
      <c r="F4645" s="398">
        <v>242146518.70999953</v>
      </c>
      <c r="G4645" s="398">
        <v>218113765.95000026</v>
      </c>
      <c r="H4645" s="398">
        <v>264579720.10000035</v>
      </c>
      <c r="I4645" s="398">
        <v>280806366.81999987</v>
      </c>
      <c r="J4645" s="398">
        <v>273915742.27999878</v>
      </c>
      <c r="K4645" s="398">
        <v>271172849.61999959</v>
      </c>
      <c r="L4645" s="398">
        <v>281207067.05999929</v>
      </c>
      <c r="M4645" s="398">
        <v>297163018.85999978</v>
      </c>
      <c r="N4645" s="398">
        <v>341957612.48999882</v>
      </c>
      <c r="O4645" s="398">
        <v>3459921712.1999965</v>
      </c>
      <c r="P4645" s="543">
        <v>288326809.34999973</v>
      </c>
      <c r="Q4645" s="392">
        <v>0.29945675121932125</v>
      </c>
    </row>
    <row r="4646" spans="2:17" ht="15.75" x14ac:dyDescent="0.25">
      <c r="B4646" s="379" t="s">
        <v>334</v>
      </c>
      <c r="C4646" s="398">
        <v>81659838.040000126</v>
      </c>
      <c r="D4646" s="398">
        <v>59281574.209999941</v>
      </c>
      <c r="E4646" s="398">
        <v>54060154.949999958</v>
      </c>
      <c r="F4646" s="398">
        <v>44688286.100000076</v>
      </c>
      <c r="G4646" s="398">
        <v>38712761.129999988</v>
      </c>
      <c r="H4646" s="398">
        <v>45611157.449999899</v>
      </c>
      <c r="I4646" s="398">
        <v>50050245.019999884</v>
      </c>
      <c r="J4646" s="398">
        <v>45386008.159999937</v>
      </c>
      <c r="K4646" s="398">
        <v>46802906.269999981</v>
      </c>
      <c r="L4646" s="398">
        <v>47996877.649999902</v>
      </c>
      <c r="M4646" s="398">
        <v>50913164.879999936</v>
      </c>
      <c r="N4646" s="398">
        <v>54765725.050000221</v>
      </c>
      <c r="O4646" s="398">
        <v>619928698.90999985</v>
      </c>
      <c r="P4646" s="543">
        <v>51660724.909166656</v>
      </c>
      <c r="Q4646" s="392">
        <v>5.3654923320553598E-2</v>
      </c>
    </row>
    <row r="4647" spans="2:17" ht="15.75" x14ac:dyDescent="0.25">
      <c r="B4647" s="379" t="s">
        <v>314</v>
      </c>
      <c r="C4647" s="398">
        <v>61090395.650000095</v>
      </c>
      <c r="D4647" s="398">
        <v>56738090.070000067</v>
      </c>
      <c r="E4647" s="398">
        <v>54402354.649999991</v>
      </c>
      <c r="F4647" s="398">
        <v>41931431.23999998</v>
      </c>
      <c r="G4647" s="398">
        <v>39333827.030000016</v>
      </c>
      <c r="H4647" s="398">
        <v>41754155.610000029</v>
      </c>
      <c r="I4647" s="398">
        <v>45113084.200000063</v>
      </c>
      <c r="J4647" s="398">
        <v>42548524.719999999</v>
      </c>
      <c r="K4647" s="398">
        <v>47320688.619999953</v>
      </c>
      <c r="L4647" s="398">
        <v>47140226.600000031</v>
      </c>
      <c r="M4647" s="398">
        <v>50874357.499999978</v>
      </c>
      <c r="N4647" s="398">
        <v>54259056.450000085</v>
      </c>
      <c r="O4647" s="398">
        <v>582506192.34000027</v>
      </c>
      <c r="P4647" s="543">
        <v>48542182.695000023</v>
      </c>
      <c r="Q4647" s="392">
        <v>5.0415999676581849E-2</v>
      </c>
    </row>
    <row r="4648" spans="2:17" ht="15.75" x14ac:dyDescent="0.25">
      <c r="B4648" s="44" t="s">
        <v>319</v>
      </c>
      <c r="C4648" s="115">
        <v>39652410.11999993</v>
      </c>
      <c r="D4648" s="115">
        <v>38380022.969999984</v>
      </c>
      <c r="E4648" s="115">
        <v>35625364.229999937</v>
      </c>
      <c r="F4648" s="115">
        <v>28355984.68</v>
      </c>
      <c r="G4648" s="115">
        <v>22406548.55999992</v>
      </c>
      <c r="H4648" s="115">
        <v>28755260.350000061</v>
      </c>
      <c r="I4648" s="115">
        <v>30716139.250000022</v>
      </c>
      <c r="J4648" s="115">
        <v>29297866.360000052</v>
      </c>
      <c r="K4648" s="115">
        <v>29612120.559999928</v>
      </c>
      <c r="L4648" s="115">
        <v>30267019.529999983</v>
      </c>
      <c r="M4648" s="115">
        <v>32145862.990000058</v>
      </c>
      <c r="N4648" s="115">
        <v>34867387.840000063</v>
      </c>
      <c r="O4648" s="115">
        <v>380081987.43999994</v>
      </c>
      <c r="P4648" s="544">
        <v>31673498.953333329</v>
      </c>
      <c r="Q4648" s="100">
        <v>3.2896153908463385E-2</v>
      </c>
    </row>
    <row r="4649" spans="2:17" ht="15.75" x14ac:dyDescent="0.25">
      <c r="B4649" s="44" t="s">
        <v>328</v>
      </c>
      <c r="C4649" s="115">
        <v>29416053.190000009</v>
      </c>
      <c r="D4649" s="115">
        <v>28939950.149999969</v>
      </c>
      <c r="E4649" s="115">
        <v>26185248.950000018</v>
      </c>
      <c r="F4649" s="115">
        <v>20503922.289999999</v>
      </c>
      <c r="G4649" s="115">
        <v>18630987.359999992</v>
      </c>
      <c r="H4649" s="115">
        <v>21059257.879999992</v>
      </c>
      <c r="I4649" s="115">
        <v>22395889.279999983</v>
      </c>
      <c r="J4649" s="115">
        <v>21119504.340000011</v>
      </c>
      <c r="K4649" s="115">
        <v>22502931.319999993</v>
      </c>
      <c r="L4649" s="115">
        <v>22701018.590000018</v>
      </c>
      <c r="M4649" s="115">
        <v>23653595.279999986</v>
      </c>
      <c r="N4649" s="115">
        <v>25487130.250000045</v>
      </c>
      <c r="O4649" s="115">
        <v>282595488.88</v>
      </c>
      <c r="P4649" s="544">
        <v>23549624.073333334</v>
      </c>
      <c r="Q4649" s="100">
        <v>2.4458682608581798E-2</v>
      </c>
    </row>
    <row r="4650" spans="2:17" ht="15.75" x14ac:dyDescent="0.25">
      <c r="B4650" s="44" t="s">
        <v>322</v>
      </c>
      <c r="C4650" s="115">
        <v>19070052.460000001</v>
      </c>
      <c r="D4650" s="115">
        <v>18199232.459999986</v>
      </c>
      <c r="E4650" s="115">
        <v>16728548.999999996</v>
      </c>
      <c r="F4650" s="115">
        <v>13195574.520000009</v>
      </c>
      <c r="G4650" s="115">
        <v>12186855.490000011</v>
      </c>
      <c r="H4650" s="115">
        <v>13018319.560000023</v>
      </c>
      <c r="I4650" s="115">
        <v>13846043.690000011</v>
      </c>
      <c r="J4650" s="115">
        <v>12780343.130000008</v>
      </c>
      <c r="K4650" s="115">
        <v>13667113.910000008</v>
      </c>
      <c r="L4650" s="115">
        <v>13646562.430000002</v>
      </c>
      <c r="M4650" s="115">
        <v>14892483.68999997</v>
      </c>
      <c r="N4650" s="115">
        <v>15768616.829999993</v>
      </c>
      <c r="O4650" s="115">
        <v>176999747.17000002</v>
      </c>
      <c r="P4650" s="544">
        <v>14749978.930833334</v>
      </c>
      <c r="Q4650" s="100">
        <v>1.5319355078837006E-2</v>
      </c>
    </row>
    <row r="4651" spans="2:17" ht="15.75" x14ac:dyDescent="0.25">
      <c r="B4651" s="44" t="s">
        <v>332</v>
      </c>
      <c r="C4651" s="115">
        <v>18698525.399999976</v>
      </c>
      <c r="D4651" s="115">
        <v>18084381.490000024</v>
      </c>
      <c r="E4651" s="115">
        <v>16545414.870000014</v>
      </c>
      <c r="F4651" s="115">
        <v>12532160.670000002</v>
      </c>
      <c r="G4651" s="115">
        <v>12178296.629999999</v>
      </c>
      <c r="H4651" s="115">
        <v>13850965.679999992</v>
      </c>
      <c r="I4651" s="115">
        <v>14389590.999999991</v>
      </c>
      <c r="J4651" s="115">
        <v>13562850.830000008</v>
      </c>
      <c r="K4651" s="115">
        <v>14466488.779999996</v>
      </c>
      <c r="L4651" s="115">
        <v>14729628.360000007</v>
      </c>
      <c r="M4651" s="115">
        <v>15140635.979999997</v>
      </c>
      <c r="N4651" s="115">
        <v>16286437.380000014</v>
      </c>
      <c r="O4651" s="115">
        <v>180465377.07000002</v>
      </c>
      <c r="P4651" s="544">
        <v>15038781.422500001</v>
      </c>
      <c r="Q4651" s="100">
        <v>1.561930587457991E-2</v>
      </c>
    </row>
    <row r="4652" spans="2:17" ht="15.75" x14ac:dyDescent="0.25">
      <c r="B4652" s="44" t="s">
        <v>336</v>
      </c>
      <c r="C4652" s="115">
        <v>18540150.040000025</v>
      </c>
      <c r="D4652" s="115">
        <v>17837609.159999955</v>
      </c>
      <c r="E4652" s="115">
        <v>16571261.409999978</v>
      </c>
      <c r="F4652" s="115">
        <v>13886738.590000024</v>
      </c>
      <c r="G4652" s="115">
        <v>10994150.060000002</v>
      </c>
      <c r="H4652" s="115">
        <v>12742398.540000033</v>
      </c>
      <c r="I4652" s="115">
        <v>14876117.940000005</v>
      </c>
      <c r="J4652" s="115">
        <v>14156146.509999989</v>
      </c>
      <c r="K4652" s="115">
        <v>14628731.870000007</v>
      </c>
      <c r="L4652" s="115">
        <v>14794658.390000002</v>
      </c>
      <c r="M4652" s="115">
        <v>16081231.549999965</v>
      </c>
      <c r="N4652" s="115">
        <v>17009738.909999982</v>
      </c>
      <c r="O4652" s="115">
        <v>182118932.96999997</v>
      </c>
      <c r="P4652" s="544">
        <v>15176577.747499997</v>
      </c>
      <c r="Q4652" s="100">
        <v>1.5762421389600819E-2</v>
      </c>
    </row>
    <row r="4653" spans="2:17" ht="15.75" x14ac:dyDescent="0.25">
      <c r="B4653" s="44" t="s">
        <v>320</v>
      </c>
      <c r="C4653" s="115">
        <v>15379822.670000019</v>
      </c>
      <c r="D4653" s="115">
        <v>15298544.139999986</v>
      </c>
      <c r="E4653" s="115">
        <v>14517917.74000001</v>
      </c>
      <c r="F4653" s="115">
        <v>11968706.870000003</v>
      </c>
      <c r="G4653" s="115">
        <v>9267302.3899999913</v>
      </c>
      <c r="H4653" s="115">
        <v>9898178.7200000025</v>
      </c>
      <c r="I4653" s="115">
        <v>11770756.710000018</v>
      </c>
      <c r="J4653" s="115">
        <v>11463394.170000032</v>
      </c>
      <c r="K4653" s="115">
        <v>12133557.909999974</v>
      </c>
      <c r="L4653" s="115">
        <v>12079433.990000006</v>
      </c>
      <c r="M4653" s="115">
        <v>12914394.680000007</v>
      </c>
      <c r="N4653" s="115">
        <v>13747444.859999999</v>
      </c>
      <c r="O4653" s="115">
        <v>150439454.85000008</v>
      </c>
      <c r="P4653" s="544">
        <v>12536621.237500006</v>
      </c>
      <c r="Q4653" s="100">
        <v>1.3020557732776444E-2</v>
      </c>
    </row>
    <row r="4654" spans="2:17" ht="15.75" x14ac:dyDescent="0.25">
      <c r="B4654" s="44" t="s">
        <v>318</v>
      </c>
      <c r="C4654" s="115">
        <v>14437950.179999996</v>
      </c>
      <c r="D4654" s="115">
        <v>14007456.590000022</v>
      </c>
      <c r="E4654" s="115">
        <v>13135968.23</v>
      </c>
      <c r="F4654" s="115">
        <v>10736183.95000001</v>
      </c>
      <c r="G4654" s="115">
        <v>9382844.9800000098</v>
      </c>
      <c r="H4654" s="115">
        <v>10777032.96000001</v>
      </c>
      <c r="I4654" s="115">
        <v>12001749.750000007</v>
      </c>
      <c r="J4654" s="115">
        <v>11069231.480000015</v>
      </c>
      <c r="K4654" s="115">
        <v>11536500.220000014</v>
      </c>
      <c r="L4654" s="115">
        <v>11876356.46000002</v>
      </c>
      <c r="M4654" s="115">
        <v>12370391.769999964</v>
      </c>
      <c r="N4654" s="115">
        <v>13376002.859999981</v>
      </c>
      <c r="O4654" s="115">
        <v>144707669.43000004</v>
      </c>
      <c r="P4654" s="544">
        <v>12058972.452500002</v>
      </c>
      <c r="Q4654" s="100">
        <v>1.2524470831588122E-2</v>
      </c>
    </row>
    <row r="4655" spans="2:17" ht="15.75" x14ac:dyDescent="0.25">
      <c r="B4655" s="44" t="s">
        <v>323</v>
      </c>
      <c r="C4655" s="115">
        <v>14096831.420000002</v>
      </c>
      <c r="D4655" s="115">
        <v>13852692.319999985</v>
      </c>
      <c r="E4655" s="115">
        <v>13175043.420000011</v>
      </c>
      <c r="F4655" s="115">
        <v>10012812.560000006</v>
      </c>
      <c r="G4655" s="115">
        <v>9831122.2400000058</v>
      </c>
      <c r="H4655" s="115">
        <v>10864252.939999996</v>
      </c>
      <c r="I4655" s="115">
        <v>11339408.400000019</v>
      </c>
      <c r="J4655" s="115">
        <v>10577491.269999988</v>
      </c>
      <c r="K4655" s="115">
        <v>11636328.090000002</v>
      </c>
      <c r="L4655" s="115">
        <v>11908541.579999994</v>
      </c>
      <c r="M4655" s="115">
        <v>12703309.280000005</v>
      </c>
      <c r="N4655" s="115">
        <v>13557609.160000017</v>
      </c>
      <c r="O4655" s="115">
        <v>143555442.68000004</v>
      </c>
      <c r="P4655" s="544">
        <v>11962953.55666667</v>
      </c>
      <c r="Q4655" s="100">
        <v>1.2424745430864071E-2</v>
      </c>
    </row>
    <row r="4656" spans="2:17" ht="15.75" x14ac:dyDescent="0.25">
      <c r="B4656" s="44" t="s">
        <v>317</v>
      </c>
      <c r="C4656" s="115">
        <v>12251866.260000009</v>
      </c>
      <c r="D4656" s="115">
        <v>12157535.080000017</v>
      </c>
      <c r="E4656" s="115">
        <v>11398758.659999993</v>
      </c>
      <c r="F4656" s="115">
        <v>9223155.7699999902</v>
      </c>
      <c r="G4656" s="115">
        <v>7850848.4599999934</v>
      </c>
      <c r="H4656" s="115">
        <v>8605760.9999999981</v>
      </c>
      <c r="I4656" s="115">
        <v>9405425.7200000156</v>
      </c>
      <c r="J4656" s="115">
        <v>9092306.3199999891</v>
      </c>
      <c r="K4656" s="115">
        <v>9427358.220000023</v>
      </c>
      <c r="L4656" s="115">
        <v>9836298.2799999975</v>
      </c>
      <c r="M4656" s="115">
        <v>10012580.84999999</v>
      </c>
      <c r="N4656" s="115">
        <v>10757296.370000005</v>
      </c>
      <c r="O4656" s="115">
        <v>120019190.99000004</v>
      </c>
      <c r="P4656" s="544">
        <v>10001599.249166669</v>
      </c>
      <c r="Q4656" s="100">
        <v>1.0387679261963352E-2</v>
      </c>
    </row>
    <row r="4657" spans="2:17" ht="15.75" x14ac:dyDescent="0.25">
      <c r="B4657" s="379" t="s">
        <v>333</v>
      </c>
      <c r="C4657" s="398">
        <v>5569065.9299999941</v>
      </c>
      <c r="D4657" s="398">
        <v>5362966.9199999981</v>
      </c>
      <c r="E4657" s="398">
        <v>4492092.0099999961</v>
      </c>
      <c r="F4657" s="398">
        <v>4991401.9400000004</v>
      </c>
      <c r="G4657" s="398">
        <v>3056156.3300000029</v>
      </c>
      <c r="H4657" s="398">
        <v>5155204.6599999918</v>
      </c>
      <c r="I4657" s="398">
        <v>5309778.5399999963</v>
      </c>
      <c r="J4657" s="398">
        <v>4627684.8000000017</v>
      </c>
      <c r="K4657" s="398">
        <v>4757853.3799999962</v>
      </c>
      <c r="L4657" s="398">
        <v>4706955.3300000029</v>
      </c>
      <c r="M4657" s="398">
        <v>4934929.1599999974</v>
      </c>
      <c r="N4657" s="398">
        <v>5206292.5200000042</v>
      </c>
      <c r="O4657" s="398">
        <v>58170381.519999988</v>
      </c>
      <c r="P4657" s="543">
        <v>4847531.7933333321</v>
      </c>
      <c r="Q4657" s="392">
        <v>5.034655381289368E-3</v>
      </c>
    </row>
    <row r="4658" spans="2:17" ht="15.75" x14ac:dyDescent="0.25">
      <c r="B4658" s="379" t="s">
        <v>316</v>
      </c>
      <c r="C4658" s="398">
        <v>5361825.8199999956</v>
      </c>
      <c r="D4658" s="398">
        <v>5279860.1700000009</v>
      </c>
      <c r="E4658" s="398">
        <v>5000928.0600000015</v>
      </c>
      <c r="F4658" s="398">
        <v>3822390.2999999956</v>
      </c>
      <c r="G4658" s="398">
        <v>2961023.4700000049</v>
      </c>
      <c r="H4658" s="398">
        <v>2547074.4900000021</v>
      </c>
      <c r="I4658" s="398">
        <v>3347286.6699999981</v>
      </c>
      <c r="J4658" s="398">
        <v>3465772.0300000021</v>
      </c>
      <c r="K4658" s="398">
        <v>3757726.3699999987</v>
      </c>
      <c r="L4658" s="398">
        <v>3766951.2600000007</v>
      </c>
      <c r="M4658" s="398">
        <v>3929797.7499999967</v>
      </c>
      <c r="N4658" s="398">
        <v>4312383.4500000076</v>
      </c>
      <c r="O4658" s="398">
        <v>47553019.840000011</v>
      </c>
      <c r="P4658" s="543">
        <v>3962751.6533333343</v>
      </c>
      <c r="Q4658" s="392">
        <v>4.1157211106085277E-3</v>
      </c>
    </row>
    <row r="4659" spans="2:17" ht="15.75" x14ac:dyDescent="0.25">
      <c r="B4659" s="379" t="s">
        <v>315</v>
      </c>
      <c r="C4659" s="398">
        <v>5198858.4799999977</v>
      </c>
      <c r="D4659" s="398">
        <v>4797858.4399999985</v>
      </c>
      <c r="E4659" s="398">
        <v>4627628.9999999972</v>
      </c>
      <c r="F4659" s="398">
        <v>3481716.1900000037</v>
      </c>
      <c r="G4659" s="398">
        <v>3112046.4499999941</v>
      </c>
      <c r="H4659" s="398">
        <v>3499009.6099999975</v>
      </c>
      <c r="I4659" s="398">
        <v>3845450.2899999958</v>
      </c>
      <c r="J4659" s="398">
        <v>3650618.0000000019</v>
      </c>
      <c r="K4659" s="398">
        <v>4066208.04</v>
      </c>
      <c r="L4659" s="398">
        <v>4065223.3699999978</v>
      </c>
      <c r="M4659" s="398">
        <v>4462576.410000002</v>
      </c>
      <c r="N4659" s="398">
        <v>4742986.2800000021</v>
      </c>
      <c r="O4659" s="398">
        <v>49550180.559999995</v>
      </c>
      <c r="P4659" s="543">
        <v>4129181.7133333329</v>
      </c>
      <c r="Q4659" s="392">
        <v>4.2885756751396302E-3</v>
      </c>
    </row>
    <row r="4660" spans="2:17" ht="15.75" x14ac:dyDescent="0.25">
      <c r="B4660" s="379" t="s">
        <v>335</v>
      </c>
      <c r="C4660" s="398">
        <v>4278321.3600000022</v>
      </c>
      <c r="D4660" s="398">
        <v>4218136.1700000046</v>
      </c>
      <c r="E4660" s="398">
        <v>4079834.6800000011</v>
      </c>
      <c r="F4660" s="398">
        <v>3198428.1099999989</v>
      </c>
      <c r="G4660" s="398">
        <v>2489048.1899999958</v>
      </c>
      <c r="H4660" s="398">
        <v>2534168.1799999992</v>
      </c>
      <c r="I4660" s="398">
        <v>3117785.9799999949</v>
      </c>
      <c r="J4660" s="398">
        <v>3100843.2899999991</v>
      </c>
      <c r="K4660" s="398">
        <v>3276940.5099999974</v>
      </c>
      <c r="L4660" s="398">
        <v>3335116.589999998</v>
      </c>
      <c r="M4660" s="398">
        <v>3471853.7399999942</v>
      </c>
      <c r="N4660" s="398">
        <v>3840316.1199999978</v>
      </c>
      <c r="O4660" s="398">
        <v>40940792.919999987</v>
      </c>
      <c r="P4660" s="543">
        <v>3411732.7433333322</v>
      </c>
      <c r="Q4660" s="392">
        <v>3.5434318634830165E-3</v>
      </c>
    </row>
    <row r="4661" spans="2:17" ht="15.75" x14ac:dyDescent="0.25">
      <c r="B4661" s="379" t="s">
        <v>330</v>
      </c>
      <c r="C4661" s="398">
        <v>3968509.8199999984</v>
      </c>
      <c r="D4661" s="398">
        <v>4075965.0799999973</v>
      </c>
      <c r="E4661" s="398">
        <v>4024284.92</v>
      </c>
      <c r="F4661" s="398">
        <v>2915625.7</v>
      </c>
      <c r="G4661" s="398">
        <v>2473898.6599999988</v>
      </c>
      <c r="H4661" s="398">
        <v>2166961.1699999976</v>
      </c>
      <c r="I4661" s="398">
        <v>2837229.6700000009</v>
      </c>
      <c r="J4661" s="398">
        <v>2942489.8200000045</v>
      </c>
      <c r="K4661" s="398">
        <v>2977762.5000000005</v>
      </c>
      <c r="L4661" s="398">
        <v>3066006.2100000004</v>
      </c>
      <c r="M4661" s="398">
        <v>3207068.8800000041</v>
      </c>
      <c r="N4661" s="398">
        <v>3463930.2599999956</v>
      </c>
      <c r="O4661" s="398">
        <v>38119732.690000005</v>
      </c>
      <c r="P4661" s="543">
        <v>3176644.3908333336</v>
      </c>
      <c r="Q4661" s="392">
        <v>3.2992686708619131E-3</v>
      </c>
    </row>
    <row r="4662" spans="2:17" ht="15.75" x14ac:dyDescent="0.25">
      <c r="B4662" s="379" t="s">
        <v>337</v>
      </c>
      <c r="C4662" s="398">
        <v>3349203.6999999983</v>
      </c>
      <c r="D4662" s="398">
        <v>3155804.5400000014</v>
      </c>
      <c r="E4662" s="398">
        <v>2812762.9000000022</v>
      </c>
      <c r="F4662" s="398">
        <v>1434568.9400000016</v>
      </c>
      <c r="G4662" s="398">
        <v>1427702.0699999991</v>
      </c>
      <c r="H4662" s="398">
        <v>1526168.42</v>
      </c>
      <c r="I4662" s="398">
        <v>1643115.8500000008</v>
      </c>
      <c r="J4662" s="398">
        <v>1670843.6099999992</v>
      </c>
      <c r="K4662" s="398">
        <v>1611344.1899999995</v>
      </c>
      <c r="L4662" s="398">
        <v>1744301.3200000015</v>
      </c>
      <c r="M4662" s="398">
        <v>1818668.5800000005</v>
      </c>
      <c r="N4662" s="398">
        <v>1902566.639999998</v>
      </c>
      <c r="O4662" s="398">
        <v>24097050.759999998</v>
      </c>
      <c r="P4662" s="543">
        <v>2008087.5633333332</v>
      </c>
      <c r="Q4662" s="392">
        <v>2.0856034138322611E-3</v>
      </c>
    </row>
    <row r="4663" spans="2:17" ht="15.75" x14ac:dyDescent="0.25">
      <c r="B4663" s="379" t="s">
        <v>331</v>
      </c>
      <c r="C4663" s="398">
        <v>3253586.06</v>
      </c>
      <c r="D4663" s="398">
        <v>3201955.6600000039</v>
      </c>
      <c r="E4663" s="398">
        <v>3025925.189999999</v>
      </c>
      <c r="F4663" s="398">
        <v>2456418.0599999991</v>
      </c>
      <c r="G4663" s="398">
        <v>1855461.9100000013</v>
      </c>
      <c r="H4663" s="398">
        <v>1752643.6199999987</v>
      </c>
      <c r="I4663" s="398">
        <v>2358605.5199999996</v>
      </c>
      <c r="J4663" s="398">
        <v>2232918.3799999966</v>
      </c>
      <c r="K4663" s="398">
        <v>2287927.6700000009</v>
      </c>
      <c r="L4663" s="398">
        <v>2333975.91</v>
      </c>
      <c r="M4663" s="398">
        <v>2508612.1400000011</v>
      </c>
      <c r="N4663" s="398">
        <v>2592872.2000000007</v>
      </c>
      <c r="O4663" s="398">
        <v>29860902.32</v>
      </c>
      <c r="P4663" s="543">
        <v>2488408.5266666668</v>
      </c>
      <c r="Q4663" s="392">
        <v>2.5844656443220148E-3</v>
      </c>
    </row>
    <row r="4664" spans="2:17" ht="15.75" x14ac:dyDescent="0.25">
      <c r="B4664" s="379" t="s">
        <v>326</v>
      </c>
      <c r="C4664" s="398">
        <v>2281071.3300000005</v>
      </c>
      <c r="D4664" s="398">
        <v>2218172.3400000012</v>
      </c>
      <c r="E4664" s="398">
        <v>2137050.1999999993</v>
      </c>
      <c r="F4664" s="398">
        <v>1746840.1899999995</v>
      </c>
      <c r="G4664" s="398">
        <v>1386361.9400000009</v>
      </c>
      <c r="H4664" s="398">
        <v>1509780.23</v>
      </c>
      <c r="I4664" s="398">
        <v>1696223.3900000018</v>
      </c>
      <c r="J4664" s="398">
        <v>1680702.2699999975</v>
      </c>
      <c r="K4664" s="398">
        <v>1906177.3699999985</v>
      </c>
      <c r="L4664" s="398">
        <v>1980466.9899999977</v>
      </c>
      <c r="M4664" s="398">
        <v>1910920.2200000025</v>
      </c>
      <c r="N4664" s="398">
        <v>2154167.8299999959</v>
      </c>
      <c r="O4664" s="398">
        <v>22607934.299999997</v>
      </c>
      <c r="P4664" s="543">
        <v>1883994.5249999997</v>
      </c>
      <c r="Q4664" s="392">
        <v>1.956720157391388E-3</v>
      </c>
    </row>
    <row r="4665" spans="2:17" ht="15.75" x14ac:dyDescent="0.25">
      <c r="B4665" s="379" t="s">
        <v>325</v>
      </c>
      <c r="C4665" s="398">
        <v>1517014.79</v>
      </c>
      <c r="D4665" s="398">
        <v>1623999.2399999991</v>
      </c>
      <c r="E4665" s="398">
        <v>1543463.8799999994</v>
      </c>
      <c r="F4665" s="398">
        <v>1133612.0200000003</v>
      </c>
      <c r="G4665" s="398">
        <v>997265.25000000012</v>
      </c>
      <c r="H4665" s="398">
        <v>805365.72000000044</v>
      </c>
      <c r="I4665" s="398">
        <v>1080614.8000000003</v>
      </c>
      <c r="J4665" s="398">
        <v>1095253.8800000004</v>
      </c>
      <c r="K4665" s="398">
        <v>1165239.4699999976</v>
      </c>
      <c r="L4665" s="398">
        <v>1158935.1199999999</v>
      </c>
      <c r="M4665" s="398">
        <v>1243490.9999999988</v>
      </c>
      <c r="N4665" s="398">
        <v>1322453.2300000011</v>
      </c>
      <c r="O4665" s="398">
        <v>14686708.399999995</v>
      </c>
      <c r="P4665" s="543">
        <v>1223892.3666666662</v>
      </c>
      <c r="Q4665" s="392">
        <v>1.2711368491551841E-3</v>
      </c>
    </row>
    <row r="4666" spans="2:17" ht="15.75" x14ac:dyDescent="0.25">
      <c r="B4666" s="379" t="s">
        <v>324</v>
      </c>
      <c r="C4666" s="398">
        <v>1048864.3799999997</v>
      </c>
      <c r="D4666" s="398">
        <v>1162292.02</v>
      </c>
      <c r="E4666" s="398">
        <v>1069130.3300000003</v>
      </c>
      <c r="F4666" s="398">
        <v>681119.59000000008</v>
      </c>
      <c r="G4666" s="398">
        <v>620341.19000000099</v>
      </c>
      <c r="H4666" s="398">
        <v>521438.03999999986</v>
      </c>
      <c r="I4666" s="398">
        <v>718582.95</v>
      </c>
      <c r="J4666" s="398">
        <v>750128.78999999922</v>
      </c>
      <c r="K4666" s="398">
        <v>839571.12000000011</v>
      </c>
      <c r="L4666" s="398">
        <v>873365.15999999968</v>
      </c>
      <c r="M4666" s="398">
        <v>925785.05999999854</v>
      </c>
      <c r="N4666" s="398">
        <v>960353.62999999977</v>
      </c>
      <c r="O4666" s="398">
        <v>10170972.259999998</v>
      </c>
      <c r="P4666" s="543">
        <v>847581.02166666649</v>
      </c>
      <c r="Q4666" s="392">
        <v>8.8029919838411065E-4</v>
      </c>
    </row>
    <row r="4667" spans="2:17" ht="15.75" x14ac:dyDescent="0.25">
      <c r="B4667" s="379" t="s">
        <v>329</v>
      </c>
      <c r="C4667" s="398">
        <v>852259.61999999976</v>
      </c>
      <c r="D4667" s="398">
        <v>901054.570000001</v>
      </c>
      <c r="E4667" s="398">
        <v>912351.71000000031</v>
      </c>
      <c r="F4667" s="398">
        <v>710312.29000000027</v>
      </c>
      <c r="G4667" s="398">
        <v>686592.07</v>
      </c>
      <c r="H4667" s="398">
        <v>604015.77000000025</v>
      </c>
      <c r="I4667" s="398">
        <v>646788.82999999973</v>
      </c>
      <c r="J4667" s="398">
        <v>647853.03999999969</v>
      </c>
      <c r="K4667" s="398">
        <v>708391.25999999966</v>
      </c>
      <c r="L4667" s="398">
        <v>739329.19999999949</v>
      </c>
      <c r="M4667" s="398">
        <v>775331.16</v>
      </c>
      <c r="N4667" s="398">
        <v>876016.66</v>
      </c>
      <c r="O4667" s="398">
        <v>9060296.1799999997</v>
      </c>
      <c r="P4667" s="545">
        <v>755024.68166666664</v>
      </c>
      <c r="Q4667" s="392">
        <v>7.8417001447771335E-4</v>
      </c>
    </row>
    <row r="4668" spans="2:17" ht="16.5" thickBot="1" x14ac:dyDescent="0.3">
      <c r="B4668" s="101" t="s">
        <v>0</v>
      </c>
      <c r="C4668" s="118">
        <v>1210925355.7699997</v>
      </c>
      <c r="D4668" s="118">
        <v>1143427001.6799996</v>
      </c>
      <c r="E4668" s="118">
        <v>1054604845.03</v>
      </c>
      <c r="F4668" s="118">
        <v>823294561.8799988</v>
      </c>
      <c r="G4668" s="118">
        <v>722681346.04000008</v>
      </c>
      <c r="H4668" s="118">
        <v>912960953.13000131</v>
      </c>
      <c r="I4668" s="118">
        <v>909526326.87000072</v>
      </c>
      <c r="J4668" s="118">
        <v>882029518.44999766</v>
      </c>
      <c r="K4668" s="118">
        <v>911791197.13999999</v>
      </c>
      <c r="L4668" s="118">
        <v>928332865.65000021</v>
      </c>
      <c r="M4668" s="118">
        <v>977284335.89999926</v>
      </c>
      <c r="N4668" s="118">
        <v>1077136378.2099986</v>
      </c>
      <c r="O4668" s="118">
        <v>11553994685.749996</v>
      </c>
      <c r="P4668" s="546">
        <v>962832890.47916651</v>
      </c>
      <c r="Q4668" s="103">
        <v>0.99999999999999978</v>
      </c>
    </row>
    <row r="4669" spans="2:17" ht="15" x14ac:dyDescent="0.2">
      <c r="B4669" s="38"/>
      <c r="C4669" s="49"/>
      <c r="D4669" s="49"/>
      <c r="E4669" s="49"/>
      <c r="F4669" s="49"/>
      <c r="G4669" s="49"/>
      <c r="H4669" s="49"/>
      <c r="I4669" s="49"/>
      <c r="J4669" s="49"/>
      <c r="K4669" s="49"/>
      <c r="L4669" s="49"/>
      <c r="M4669" s="49"/>
      <c r="N4669" s="49"/>
      <c r="O4669" s="49"/>
    </row>
    <row r="4670" spans="2:17" ht="15" x14ac:dyDescent="0.2">
      <c r="B4670" s="38"/>
      <c r="C4670" s="49"/>
      <c r="D4670" s="49"/>
      <c r="E4670" s="49"/>
      <c r="F4670" s="49"/>
      <c r="G4670" s="49"/>
      <c r="H4670" s="49"/>
      <c r="I4670" s="49"/>
      <c r="J4670" s="49"/>
      <c r="K4670" s="49"/>
      <c r="L4670" s="49"/>
      <c r="M4670" s="49"/>
      <c r="N4670" s="49"/>
      <c r="O4670" s="49"/>
    </row>
    <row r="4671" spans="2:17" ht="18" x14ac:dyDescent="0.25">
      <c r="B4671" s="332" t="s">
        <v>457</v>
      </c>
      <c r="C4671" s="49"/>
      <c r="D4671" s="49"/>
      <c r="E4671" s="49"/>
      <c r="F4671" s="49"/>
      <c r="G4671" s="49"/>
      <c r="H4671" s="49"/>
      <c r="I4671" s="49"/>
      <c r="J4671" s="49"/>
      <c r="K4671" s="49"/>
      <c r="L4671" s="49"/>
      <c r="M4671" s="49"/>
      <c r="N4671" s="49"/>
      <c r="O4671" s="49"/>
    </row>
    <row r="4672" spans="2:17" ht="15" x14ac:dyDescent="0.2">
      <c r="B4672" s="38"/>
      <c r="C4672" s="49"/>
      <c r="D4672" s="49"/>
      <c r="E4672" s="49"/>
      <c r="F4672" s="49"/>
      <c r="G4672" s="49"/>
      <c r="H4672" s="49"/>
      <c r="I4672" s="49"/>
      <c r="J4672" s="49"/>
      <c r="K4672" s="49"/>
      <c r="L4672" s="49"/>
      <c r="M4672" s="49"/>
      <c r="N4672" s="49"/>
      <c r="O4672" s="49"/>
    </row>
    <row r="4673" spans="2:15" ht="15" x14ac:dyDescent="0.2">
      <c r="B4673" s="38"/>
      <c r="C4673" s="11">
        <v>2</v>
      </c>
      <c r="D4673" s="11">
        <v>3</v>
      </c>
      <c r="E4673" s="11">
        <v>4</v>
      </c>
      <c r="F4673" s="11">
        <v>5</v>
      </c>
      <c r="G4673" s="11">
        <v>6</v>
      </c>
      <c r="H4673" s="11">
        <v>7</v>
      </c>
      <c r="I4673" s="11">
        <v>8</v>
      </c>
      <c r="J4673" s="11">
        <v>9</v>
      </c>
      <c r="K4673" s="11">
        <v>10</v>
      </c>
      <c r="L4673" s="11">
        <v>11</v>
      </c>
      <c r="M4673" s="11">
        <v>12</v>
      </c>
      <c r="N4673" s="11">
        <v>13</v>
      </c>
      <c r="O4673" s="11"/>
    </row>
    <row r="4674" spans="2:15" ht="16.5" thickBot="1" x14ac:dyDescent="0.25">
      <c r="B4674" s="82" t="s">
        <v>88</v>
      </c>
      <c r="C4674" s="83" t="s">
        <v>339</v>
      </c>
      <c r="D4674" s="83" t="s">
        <v>340</v>
      </c>
      <c r="E4674" s="83" t="s">
        <v>341</v>
      </c>
      <c r="F4674" s="83" t="s">
        <v>342</v>
      </c>
      <c r="G4674" s="83" t="s">
        <v>343</v>
      </c>
      <c r="H4674" s="83" t="s">
        <v>344</v>
      </c>
      <c r="I4674" s="83" t="s">
        <v>345</v>
      </c>
      <c r="J4674" s="83" t="s">
        <v>346</v>
      </c>
      <c r="K4674" s="83" t="s">
        <v>347</v>
      </c>
      <c r="L4674" s="83" t="s">
        <v>348</v>
      </c>
      <c r="M4674" s="83" t="s">
        <v>349</v>
      </c>
      <c r="N4674" s="83" t="s">
        <v>350</v>
      </c>
      <c r="O4674" s="96" t="s">
        <v>1</v>
      </c>
    </row>
    <row r="4675" spans="2:15" ht="15.75" x14ac:dyDescent="0.2">
      <c r="B4675" s="379" t="s">
        <v>337</v>
      </c>
      <c r="C4675" s="500">
        <v>90.835716416695973</v>
      </c>
      <c r="D4675" s="500">
        <v>85.059824263496964</v>
      </c>
      <c r="E4675" s="500">
        <v>77.443912444933986</v>
      </c>
      <c r="F4675" s="500">
        <v>55.00225979602795</v>
      </c>
      <c r="G4675" s="500">
        <v>60.271110688956426</v>
      </c>
      <c r="H4675" s="500">
        <v>66.079339279528895</v>
      </c>
      <c r="I4675" s="500">
        <v>66.989393754076971</v>
      </c>
      <c r="J4675" s="500">
        <v>67.42166128641756</v>
      </c>
      <c r="K4675" s="500">
        <v>64.158637865817269</v>
      </c>
      <c r="L4675" s="500">
        <v>66.988030262298892</v>
      </c>
      <c r="M4675" s="500">
        <v>70.62790601941748</v>
      </c>
      <c r="N4675" s="500">
        <v>69.993622250018291</v>
      </c>
      <c r="O4675" s="501">
        <v>70.072617860640548</v>
      </c>
    </row>
    <row r="4676" spans="2:15" ht="15.75" x14ac:dyDescent="0.2">
      <c r="B4676" s="379" t="s">
        <v>328</v>
      </c>
      <c r="C4676" s="500">
        <v>75.678816324325538</v>
      </c>
      <c r="D4676" s="500">
        <v>74.20633229314366</v>
      </c>
      <c r="E4676" s="500">
        <v>70.198164034539701</v>
      </c>
      <c r="F4676" s="500">
        <v>74.480903080739978</v>
      </c>
      <c r="G4676" s="500">
        <v>79.826333838916213</v>
      </c>
      <c r="H4676" s="500">
        <v>90.536176538868403</v>
      </c>
      <c r="I4676" s="500">
        <v>81.532396072620514</v>
      </c>
      <c r="J4676" s="500">
        <v>74.622741178091772</v>
      </c>
      <c r="K4676" s="500">
        <v>75.463811666862355</v>
      </c>
      <c r="L4676" s="500">
        <v>73.830933415291753</v>
      </c>
      <c r="M4676" s="500">
        <v>73.772476226417439</v>
      </c>
      <c r="N4676" s="500">
        <v>75.442092636389745</v>
      </c>
      <c r="O4676" s="501">
        <v>76.632598108850587</v>
      </c>
    </row>
    <row r="4677" spans="2:15" ht="15.75" x14ac:dyDescent="0.2">
      <c r="B4677" s="379" t="s">
        <v>331</v>
      </c>
      <c r="C4677" s="500">
        <v>74.422115833295308</v>
      </c>
      <c r="D4677" s="500">
        <v>73.675924068108671</v>
      </c>
      <c r="E4677" s="500">
        <v>69.945798525230572</v>
      </c>
      <c r="F4677" s="500">
        <v>71.037857080887235</v>
      </c>
      <c r="G4677" s="500">
        <v>72.637876213592278</v>
      </c>
      <c r="H4677" s="500">
        <v>85.985557572486826</v>
      </c>
      <c r="I4677" s="500">
        <v>78.317356886704729</v>
      </c>
      <c r="J4677" s="500">
        <v>72.842643048215507</v>
      </c>
      <c r="K4677" s="500">
        <v>72.201706324160583</v>
      </c>
      <c r="L4677" s="500">
        <v>71.954123685914254</v>
      </c>
      <c r="M4677" s="500">
        <v>73.771861196882753</v>
      </c>
      <c r="N4677" s="500">
        <v>73.284310788276017</v>
      </c>
      <c r="O4677" s="501">
        <v>74.173094268646224</v>
      </c>
    </row>
    <row r="4678" spans="2:15" ht="15.75" x14ac:dyDescent="0.2">
      <c r="B4678" s="379" t="s">
        <v>314</v>
      </c>
      <c r="C4678" s="500">
        <v>74.537842320968366</v>
      </c>
      <c r="D4678" s="500">
        <v>71.069548879809091</v>
      </c>
      <c r="E4678" s="500">
        <v>71.028119716369829</v>
      </c>
      <c r="F4678" s="500">
        <v>78.054804478737267</v>
      </c>
      <c r="G4678" s="500">
        <v>86.196391696323744</v>
      </c>
      <c r="H4678" s="500">
        <v>85.858251565343522</v>
      </c>
      <c r="I4678" s="500">
        <v>77.747667729427278</v>
      </c>
      <c r="J4678" s="500">
        <v>71.05074371250096</v>
      </c>
      <c r="K4678" s="500">
        <v>75.840270758006909</v>
      </c>
      <c r="L4678" s="500">
        <v>72.623310522472664</v>
      </c>
      <c r="M4678" s="500">
        <v>74.92166445273736</v>
      </c>
      <c r="N4678" s="500">
        <v>75.191246913169877</v>
      </c>
      <c r="O4678" s="501">
        <v>76.176655228822241</v>
      </c>
    </row>
    <row r="4679" spans="2:15" ht="15.75" x14ac:dyDescent="0.2">
      <c r="B4679" s="379" t="s">
        <v>332</v>
      </c>
      <c r="C4679" s="500">
        <v>74.705948580674715</v>
      </c>
      <c r="D4679" s="500">
        <v>73.625680872546198</v>
      </c>
      <c r="E4679" s="500">
        <v>68.793043407758546</v>
      </c>
      <c r="F4679" s="500">
        <v>69.331537201878703</v>
      </c>
      <c r="G4679" s="500">
        <v>80.08717853784286</v>
      </c>
      <c r="H4679" s="500">
        <v>96.635543214355366</v>
      </c>
      <c r="I4679" s="500">
        <v>79.801632680224245</v>
      </c>
      <c r="J4679" s="500">
        <v>73.131262597123992</v>
      </c>
      <c r="K4679" s="500">
        <v>74.789658117448852</v>
      </c>
      <c r="L4679" s="500">
        <v>74.137075815000003</v>
      </c>
      <c r="M4679" s="500">
        <v>73.933940699071172</v>
      </c>
      <c r="N4679" s="500">
        <v>75.907629616510476</v>
      </c>
      <c r="O4679" s="501">
        <v>76.240010945036261</v>
      </c>
    </row>
    <row r="4680" spans="2:15" ht="15.75" x14ac:dyDescent="0.2">
      <c r="B4680" s="44" t="s">
        <v>322</v>
      </c>
      <c r="C4680" s="178">
        <v>72.033408224704317</v>
      </c>
      <c r="D4680" s="178">
        <v>69.576112442797978</v>
      </c>
      <c r="E4680" s="178">
        <v>65.821299148931203</v>
      </c>
      <c r="F4680" s="178">
        <v>70.361011832079441</v>
      </c>
      <c r="G4680" s="178">
        <v>79.564764998139424</v>
      </c>
      <c r="H4680" s="178">
        <v>88.62993627624553</v>
      </c>
      <c r="I4680" s="178">
        <v>75.335809098378036</v>
      </c>
      <c r="J4680" s="178">
        <v>67.893154184507267</v>
      </c>
      <c r="K4680" s="178">
        <v>69.783935123488035</v>
      </c>
      <c r="L4680" s="178">
        <v>67.159932232584467</v>
      </c>
      <c r="M4680" s="178">
        <v>70.788832012700709</v>
      </c>
      <c r="N4680" s="178">
        <v>70.736979934415743</v>
      </c>
      <c r="O4680" s="307">
        <v>72.30709795908102</v>
      </c>
    </row>
    <row r="4681" spans="2:15" ht="15.75" x14ac:dyDescent="0.2">
      <c r="B4681" s="44" t="s">
        <v>323</v>
      </c>
      <c r="C4681" s="178">
        <v>71.237853590992728</v>
      </c>
      <c r="D4681" s="178">
        <v>69.753479795563663</v>
      </c>
      <c r="E4681" s="178">
        <v>69.639952956847253</v>
      </c>
      <c r="F4681" s="178">
        <v>75.947273265118795</v>
      </c>
      <c r="G4681" s="178">
        <v>76.989695991981023</v>
      </c>
      <c r="H4681" s="178">
        <v>84.330147791663407</v>
      </c>
      <c r="I4681" s="178">
        <v>76.031972643154077</v>
      </c>
      <c r="J4681" s="178">
        <v>70.135073665923912</v>
      </c>
      <c r="K4681" s="178">
        <v>74.205123873658337</v>
      </c>
      <c r="L4681" s="178">
        <v>73.106976278761451</v>
      </c>
      <c r="M4681" s="178">
        <v>74.445957406908164</v>
      </c>
      <c r="N4681" s="178">
        <v>74.823720211486091</v>
      </c>
      <c r="O4681" s="307">
        <v>74.220602289338231</v>
      </c>
    </row>
    <row r="4682" spans="2:15" ht="15.75" x14ac:dyDescent="0.2">
      <c r="B4682" s="44" t="s">
        <v>333</v>
      </c>
      <c r="C4682" s="178">
        <v>73.333148060361779</v>
      </c>
      <c r="D4682" s="178">
        <v>73.0410617781653</v>
      </c>
      <c r="E4682" s="178">
        <v>64.754609418921504</v>
      </c>
      <c r="F4682" s="178">
        <v>107.68006946541841</v>
      </c>
      <c r="G4682" s="178">
        <v>68.930156077316951</v>
      </c>
      <c r="H4682" s="178">
        <v>94.334736129409976</v>
      </c>
      <c r="I4682" s="178">
        <v>92.166054052177529</v>
      </c>
      <c r="J4682" s="178">
        <v>77.929454557701703</v>
      </c>
      <c r="K4682" s="178">
        <v>78.4386530820844</v>
      </c>
      <c r="L4682" s="178">
        <v>74.357134529714742</v>
      </c>
      <c r="M4682" s="178">
        <v>76.711525703004639</v>
      </c>
      <c r="N4682" s="178">
        <v>77.536897506925129</v>
      </c>
      <c r="O4682" s="307">
        <v>79.934458363433507</v>
      </c>
    </row>
    <row r="4683" spans="2:15" ht="15.75" x14ac:dyDescent="0.2">
      <c r="B4683" s="44" t="s">
        <v>329</v>
      </c>
      <c r="C4683" s="178">
        <v>69.617678483907795</v>
      </c>
      <c r="D4683" s="178">
        <v>68.851117139145799</v>
      </c>
      <c r="E4683" s="178">
        <v>73.128543603719109</v>
      </c>
      <c r="F4683" s="178">
        <v>75.460776585573257</v>
      </c>
      <c r="G4683" s="178">
        <v>80.585923708920092</v>
      </c>
      <c r="H4683" s="178">
        <v>81.414714921148473</v>
      </c>
      <c r="I4683" s="178">
        <v>67.968561370323641</v>
      </c>
      <c r="J4683" s="178">
        <v>68.869250558095089</v>
      </c>
      <c r="K4683" s="178">
        <v>71.388819913332654</v>
      </c>
      <c r="L4683" s="178">
        <v>72.597132757266252</v>
      </c>
      <c r="M4683" s="178">
        <v>71.983210472565162</v>
      </c>
      <c r="N4683" s="178">
        <v>76.135638797149269</v>
      </c>
      <c r="O4683" s="308">
        <v>73.166780692595552</v>
      </c>
    </row>
    <row r="4684" spans="2:15" ht="15.75" x14ac:dyDescent="0.2">
      <c r="B4684" s="44" t="s">
        <v>317</v>
      </c>
      <c r="C4684" s="178">
        <v>70.710496225500393</v>
      </c>
      <c r="D4684" s="178">
        <v>69.646740834097216</v>
      </c>
      <c r="E4684" s="178">
        <v>66.749186976635173</v>
      </c>
      <c r="F4684" s="178">
        <v>70.066667958126231</v>
      </c>
      <c r="G4684" s="178">
        <v>78.12411395932007</v>
      </c>
      <c r="H4684" s="178">
        <v>89.319560343753793</v>
      </c>
      <c r="I4684" s="178">
        <v>76.307436656741842</v>
      </c>
      <c r="J4684" s="178">
        <v>71.648250776189471</v>
      </c>
      <c r="K4684" s="178">
        <v>71.133230866740874</v>
      </c>
      <c r="L4684" s="178">
        <v>71.371133733374947</v>
      </c>
      <c r="M4684" s="178">
        <v>70.639477713027759</v>
      </c>
      <c r="N4684" s="178">
        <v>71.283332140561583</v>
      </c>
      <c r="O4684" s="307">
        <v>73.083302348672433</v>
      </c>
    </row>
    <row r="4685" spans="2:15" ht="15.75" x14ac:dyDescent="0.2">
      <c r="B4685" s="44" t="s">
        <v>324</v>
      </c>
      <c r="C4685" s="178">
        <v>68.696907257008121</v>
      </c>
      <c r="D4685" s="178">
        <v>73.169154548316001</v>
      </c>
      <c r="E4685" s="178">
        <v>69.768358783607439</v>
      </c>
      <c r="F4685" s="178">
        <v>57.992302256279238</v>
      </c>
      <c r="G4685" s="178">
        <v>66.926441903118047</v>
      </c>
      <c r="H4685" s="178">
        <v>63.870411562959305</v>
      </c>
      <c r="I4685" s="178">
        <v>66.652717744179512</v>
      </c>
      <c r="J4685" s="178">
        <v>67.415187382043612</v>
      </c>
      <c r="K4685" s="178">
        <v>71.513724020442936</v>
      </c>
      <c r="L4685" s="178">
        <v>71.858249136086897</v>
      </c>
      <c r="M4685" s="178">
        <v>71.911221065713846</v>
      </c>
      <c r="N4685" s="178">
        <v>73.214426316993155</v>
      </c>
      <c r="O4685" s="307">
        <v>68.582425164729017</v>
      </c>
    </row>
    <row r="4686" spans="2:15" ht="15.75" x14ac:dyDescent="0.2">
      <c r="B4686" s="44" t="s">
        <v>319</v>
      </c>
      <c r="C4686" s="178">
        <v>70.367200620400212</v>
      </c>
      <c r="D4686" s="178">
        <v>68.191631108015542</v>
      </c>
      <c r="E4686" s="178">
        <v>65.739278803658692</v>
      </c>
      <c r="F4686" s="178">
        <v>71.388970604525483</v>
      </c>
      <c r="G4686" s="178">
        <v>70.606720677626427</v>
      </c>
      <c r="H4686" s="178">
        <v>86.008615290282123</v>
      </c>
      <c r="I4686" s="178">
        <v>77.290028157035465</v>
      </c>
      <c r="J4686" s="178">
        <v>70.623986327357684</v>
      </c>
      <c r="K4686" s="178">
        <v>69.61071697900293</v>
      </c>
      <c r="L4686" s="178">
        <v>69.457206361226739</v>
      </c>
      <c r="M4686" s="178">
        <v>71.091955932795912</v>
      </c>
      <c r="N4686" s="178">
        <v>73.377220926806885</v>
      </c>
      <c r="O4686" s="307">
        <v>71.979460982394514</v>
      </c>
    </row>
    <row r="4687" spans="2:15" ht="15.75" x14ac:dyDescent="0.2">
      <c r="B4687" s="44" t="s">
        <v>315</v>
      </c>
      <c r="C4687" s="178">
        <v>69.862105998709907</v>
      </c>
      <c r="D4687" s="178">
        <v>66.017095602399607</v>
      </c>
      <c r="E4687" s="178">
        <v>66.330719834876675</v>
      </c>
      <c r="F4687" s="178">
        <v>68.587675866280662</v>
      </c>
      <c r="G4687" s="178">
        <v>72.619742614458275</v>
      </c>
      <c r="H4687" s="178">
        <v>78.179676691393297</v>
      </c>
      <c r="I4687" s="178">
        <v>73.442518907563013</v>
      </c>
      <c r="J4687" s="178">
        <v>67.500286596527502</v>
      </c>
      <c r="K4687" s="178">
        <v>71.907194595741643</v>
      </c>
      <c r="L4687" s="178">
        <v>69.523085355634123</v>
      </c>
      <c r="M4687" s="178">
        <v>72.051414524670591</v>
      </c>
      <c r="N4687" s="178">
        <v>73.510737279335487</v>
      </c>
      <c r="O4687" s="307">
        <v>70.794354488965908</v>
      </c>
    </row>
    <row r="4688" spans="2:15" ht="15.75" x14ac:dyDescent="0.2">
      <c r="B4688" s="44" t="s">
        <v>321</v>
      </c>
      <c r="C4688" s="178">
        <v>67.767717728134514</v>
      </c>
      <c r="D4688" s="178">
        <v>65.992270211715223</v>
      </c>
      <c r="E4688" s="178">
        <v>65.483619363217329</v>
      </c>
      <c r="F4688" s="178">
        <v>79.201982747031934</v>
      </c>
      <c r="G4688" s="178">
        <v>77.624148430354495</v>
      </c>
      <c r="H4688" s="178">
        <v>82.872624190826016</v>
      </c>
      <c r="I4688" s="178">
        <v>75.467101153454465</v>
      </c>
      <c r="J4688" s="178">
        <v>69.742655043728078</v>
      </c>
      <c r="K4688" s="178">
        <v>67.183788261678217</v>
      </c>
      <c r="L4688" s="178">
        <v>67.661187433621365</v>
      </c>
      <c r="M4688" s="178">
        <v>69.000070787279213</v>
      </c>
      <c r="N4688" s="178">
        <v>75.226546314937863</v>
      </c>
      <c r="O4688" s="307">
        <v>71.935309305498222</v>
      </c>
    </row>
    <row r="4689" spans="2:15" ht="15.75" x14ac:dyDescent="0.2">
      <c r="B4689" s="44" t="s">
        <v>318</v>
      </c>
      <c r="C4689" s="178">
        <v>68.746578515072684</v>
      </c>
      <c r="D4689" s="178">
        <v>66.473316106927271</v>
      </c>
      <c r="E4689" s="178">
        <v>63.669168799317653</v>
      </c>
      <c r="F4689" s="178">
        <v>68.344159080781779</v>
      </c>
      <c r="G4689" s="178">
        <v>74.293083494991947</v>
      </c>
      <c r="H4689" s="178">
        <v>81.102278412426088</v>
      </c>
      <c r="I4689" s="178">
        <v>76.730661897272626</v>
      </c>
      <c r="J4689" s="178">
        <v>68.947843159238957</v>
      </c>
      <c r="K4689" s="178">
        <v>69.28745732783986</v>
      </c>
      <c r="L4689" s="178">
        <v>69.403267044956579</v>
      </c>
      <c r="M4689" s="178">
        <v>69.526659116584071</v>
      </c>
      <c r="N4689" s="178">
        <v>71.169014988268074</v>
      </c>
      <c r="O4689" s="307">
        <v>70.641123995306458</v>
      </c>
    </row>
    <row r="4690" spans="2:15" ht="15.75" x14ac:dyDescent="0.2">
      <c r="B4690" s="379" t="s">
        <v>316</v>
      </c>
      <c r="C4690" s="500">
        <v>65.453573329426874</v>
      </c>
      <c r="D4690" s="500">
        <v>64.895834142504413</v>
      </c>
      <c r="E4690" s="500">
        <v>62.968119617224808</v>
      </c>
      <c r="F4690" s="500">
        <v>67.163169454596556</v>
      </c>
      <c r="G4690" s="500">
        <v>68.092985397263504</v>
      </c>
      <c r="H4690" s="500">
        <v>64.768206530031023</v>
      </c>
      <c r="I4690" s="500">
        <v>64.223923521172694</v>
      </c>
      <c r="J4690" s="500">
        <v>64.412370925175708</v>
      </c>
      <c r="K4690" s="500">
        <v>66.327644473470528</v>
      </c>
      <c r="L4690" s="500">
        <v>64.798845062184981</v>
      </c>
      <c r="M4690" s="500">
        <v>64.602954956435866</v>
      </c>
      <c r="N4690" s="500">
        <v>64.096067925089358</v>
      </c>
      <c r="O4690" s="501">
        <v>65.150307944548032</v>
      </c>
    </row>
    <row r="4691" spans="2:15" ht="15.75" x14ac:dyDescent="0.2">
      <c r="B4691" s="379" t="s">
        <v>330</v>
      </c>
      <c r="C4691" s="500">
        <v>65.72230296606665</v>
      </c>
      <c r="D4691" s="500">
        <v>66.093158423868957</v>
      </c>
      <c r="E4691" s="500">
        <v>65.136850862710887</v>
      </c>
      <c r="F4691" s="500">
        <v>58.574929684988817</v>
      </c>
      <c r="G4691" s="500">
        <v>67.096055436521951</v>
      </c>
      <c r="H4691" s="500">
        <v>78.575718688809758</v>
      </c>
      <c r="I4691" s="500">
        <v>62.620942659133092</v>
      </c>
      <c r="J4691" s="500">
        <v>63.426664511122695</v>
      </c>
      <c r="K4691" s="500">
        <v>62.706898730178757</v>
      </c>
      <c r="L4691" s="500">
        <v>62.695667136985449</v>
      </c>
      <c r="M4691" s="500">
        <v>62.668663996091965</v>
      </c>
      <c r="N4691" s="500">
        <v>65.643280335045176</v>
      </c>
      <c r="O4691" s="501">
        <v>65.080094452627009</v>
      </c>
    </row>
    <row r="4692" spans="2:15" ht="15.75" x14ac:dyDescent="0.2">
      <c r="B4692" s="379" t="s">
        <v>334</v>
      </c>
      <c r="C4692" s="500">
        <v>88.911843655954627</v>
      </c>
      <c r="D4692" s="500">
        <v>63.973727233975801</v>
      </c>
      <c r="E4692" s="500">
        <v>59.749832776104583</v>
      </c>
      <c r="F4692" s="500">
        <v>66.010650294097601</v>
      </c>
      <c r="G4692" s="500">
        <v>68.682269369289543</v>
      </c>
      <c r="H4692" s="500">
        <v>88.823546211024762</v>
      </c>
      <c r="I4692" s="500">
        <v>75.571722604063552</v>
      </c>
      <c r="J4692" s="500">
        <v>66.295174823438359</v>
      </c>
      <c r="K4692" s="500">
        <v>66.145131879267169</v>
      </c>
      <c r="L4692" s="500">
        <v>65.532441556278101</v>
      </c>
      <c r="M4692" s="500">
        <v>67.41001286946755</v>
      </c>
      <c r="N4692" s="500">
        <v>68.842329144061566</v>
      </c>
      <c r="O4692" s="501">
        <v>70.495723534751932</v>
      </c>
    </row>
    <row r="4693" spans="2:15" ht="15.75" x14ac:dyDescent="0.2">
      <c r="B4693" s="379" t="s">
        <v>327</v>
      </c>
      <c r="C4693" s="500">
        <v>63.479989836655037</v>
      </c>
      <c r="D4693" s="500">
        <v>61.512200691249213</v>
      </c>
      <c r="E4693" s="500">
        <v>61.279774302278909</v>
      </c>
      <c r="F4693" s="500">
        <v>70.632221949724951</v>
      </c>
      <c r="G4693" s="500">
        <v>72.916138044053938</v>
      </c>
      <c r="H4693" s="500">
        <v>72.621384041021201</v>
      </c>
      <c r="I4693" s="500">
        <v>72.248696160312861</v>
      </c>
      <c r="J4693" s="500">
        <v>68.44598386304844</v>
      </c>
      <c r="K4693" s="500">
        <v>67.957568986528941</v>
      </c>
      <c r="L4693" s="500">
        <v>65.805040988480286</v>
      </c>
      <c r="M4693" s="500">
        <v>65.494634750734022</v>
      </c>
      <c r="N4693" s="500">
        <v>65.814490943344268</v>
      </c>
      <c r="O4693" s="501">
        <v>67.350677046452674</v>
      </c>
    </row>
    <row r="4694" spans="2:15" ht="15.75" x14ac:dyDescent="0.2">
      <c r="B4694" s="379" t="s">
        <v>326</v>
      </c>
      <c r="C4694" s="500">
        <v>63.312091093286043</v>
      </c>
      <c r="D4694" s="500">
        <v>61.889242487653853</v>
      </c>
      <c r="E4694" s="500">
        <v>60.694410678784443</v>
      </c>
      <c r="F4694" s="500">
        <v>64.444779384638039</v>
      </c>
      <c r="G4694" s="500">
        <v>61.102822513112109</v>
      </c>
      <c r="H4694" s="500">
        <v>67.59705529438105</v>
      </c>
      <c r="I4694" s="500">
        <v>62.073607187294222</v>
      </c>
      <c r="J4694" s="500">
        <v>58.986497385322643</v>
      </c>
      <c r="K4694" s="500">
        <v>64.933143820683938</v>
      </c>
      <c r="L4694" s="500">
        <v>65.927662782955963</v>
      </c>
      <c r="M4694" s="500">
        <v>62.51374705574473</v>
      </c>
      <c r="N4694" s="500">
        <v>67.041199738578229</v>
      </c>
      <c r="O4694" s="501">
        <v>63.376354951869608</v>
      </c>
    </row>
    <row r="4695" spans="2:15" ht="15.75" x14ac:dyDescent="0.2">
      <c r="B4695" s="379" t="s">
        <v>325</v>
      </c>
      <c r="C4695" s="500">
        <v>58.517774648973941</v>
      </c>
      <c r="D4695" s="500">
        <v>58.859745569207277</v>
      </c>
      <c r="E4695" s="500">
        <v>60.454501586306776</v>
      </c>
      <c r="F4695" s="500">
        <v>55.831955279747838</v>
      </c>
      <c r="G4695" s="500">
        <v>63.576772281014968</v>
      </c>
      <c r="H4695" s="500">
        <v>66.181750349248091</v>
      </c>
      <c r="I4695" s="500">
        <v>60.420173329605845</v>
      </c>
      <c r="J4695" s="500">
        <v>59.755244694200499</v>
      </c>
      <c r="K4695" s="500">
        <v>61.859078940383149</v>
      </c>
      <c r="L4695" s="500">
        <v>59.499698120956957</v>
      </c>
      <c r="M4695" s="500">
        <v>62.612839879154016</v>
      </c>
      <c r="N4695" s="500">
        <v>63.481817876344074</v>
      </c>
      <c r="O4695" s="501">
        <v>60.920946046261946</v>
      </c>
    </row>
    <row r="4696" spans="2:15" ht="15.75" x14ac:dyDescent="0.2">
      <c r="B4696" s="379" t="s">
        <v>336</v>
      </c>
      <c r="C4696" s="500">
        <v>64.963349054289964</v>
      </c>
      <c r="D4696" s="500">
        <v>62.65207338018805</v>
      </c>
      <c r="E4696" s="500">
        <v>59.391796205235515</v>
      </c>
      <c r="F4696" s="500">
        <v>65.058203475270858</v>
      </c>
      <c r="G4696" s="500">
        <v>61.665461082411987</v>
      </c>
      <c r="H4696" s="500">
        <v>77.127560588819463</v>
      </c>
      <c r="I4696" s="500">
        <v>68.894838207710933</v>
      </c>
      <c r="J4696" s="500">
        <v>63.843210122083647</v>
      </c>
      <c r="K4696" s="500">
        <v>64.857756649272233</v>
      </c>
      <c r="L4696" s="500">
        <v>63.693756576171779</v>
      </c>
      <c r="M4696" s="500">
        <v>67.415240840110485</v>
      </c>
      <c r="N4696" s="500">
        <v>68.468113777155096</v>
      </c>
      <c r="O4696" s="501">
        <v>65.669279996559993</v>
      </c>
    </row>
    <row r="4697" spans="2:15" ht="15.75" x14ac:dyDescent="0.2">
      <c r="B4697" s="379" t="s">
        <v>320</v>
      </c>
      <c r="C4697" s="500">
        <v>58.18439395601704</v>
      </c>
      <c r="D4697" s="500">
        <v>57.129525107641577</v>
      </c>
      <c r="E4697" s="500">
        <v>55.484537925604997</v>
      </c>
      <c r="F4697" s="500">
        <v>59.010890682470304</v>
      </c>
      <c r="G4697" s="500">
        <v>58.862065091049907</v>
      </c>
      <c r="H4697" s="500">
        <v>66.676852273492855</v>
      </c>
      <c r="I4697" s="500">
        <v>62.098426325507887</v>
      </c>
      <c r="J4697" s="500">
        <v>58.202817735941245</v>
      </c>
      <c r="K4697" s="500">
        <v>59.414441898158259</v>
      </c>
      <c r="L4697" s="500">
        <v>57.327837528712799</v>
      </c>
      <c r="M4697" s="500">
        <v>59.248224213312788</v>
      </c>
      <c r="N4697" s="500">
        <v>59.980387610766073</v>
      </c>
      <c r="O4697" s="501">
        <v>59.30170002905632</v>
      </c>
    </row>
    <row r="4698" spans="2:15" ht="15.75" x14ac:dyDescent="0.2">
      <c r="B4698" s="379" t="s">
        <v>335</v>
      </c>
      <c r="C4698" s="500">
        <v>57.720772250779198</v>
      </c>
      <c r="D4698" s="500">
        <v>57.153218931223371</v>
      </c>
      <c r="E4698" s="500">
        <v>56.463611049601468</v>
      </c>
      <c r="F4698" s="500">
        <v>56.638418126117827</v>
      </c>
      <c r="G4698" s="500">
        <v>58.560328204404222</v>
      </c>
      <c r="H4698" s="500">
        <v>60.639089277595616</v>
      </c>
      <c r="I4698" s="500">
        <v>58.759630229928248</v>
      </c>
      <c r="J4698" s="500">
        <v>56.315485997602629</v>
      </c>
      <c r="K4698" s="500">
        <v>57.772967860228142</v>
      </c>
      <c r="L4698" s="500">
        <v>57.457431131019014</v>
      </c>
      <c r="M4698" s="500">
        <v>57.741048097392117</v>
      </c>
      <c r="N4698" s="500">
        <v>60.016192411076958</v>
      </c>
      <c r="O4698" s="501">
        <v>57.936516130580735</v>
      </c>
    </row>
    <row r="4699" spans="2:15" ht="16.5" thickBot="1" x14ac:dyDescent="0.3">
      <c r="B4699" s="101" t="s">
        <v>0</v>
      </c>
      <c r="C4699" s="182">
        <v>67.598320631955332</v>
      </c>
      <c r="D4699" s="182">
        <v>64.483360098127008</v>
      </c>
      <c r="E4699" s="182">
        <v>63.515945255481192</v>
      </c>
      <c r="F4699" s="182">
        <v>72.745254375037845</v>
      </c>
      <c r="G4699" s="182">
        <v>74.456930086362746</v>
      </c>
      <c r="H4699" s="182">
        <v>78.349122240328199</v>
      </c>
      <c r="I4699" s="182">
        <v>74.045450042464225</v>
      </c>
      <c r="J4699" s="182">
        <v>68.865058160528889</v>
      </c>
      <c r="K4699" s="182">
        <v>68.269244665917768</v>
      </c>
      <c r="L4699" s="182">
        <v>67.146301182052696</v>
      </c>
      <c r="M4699" s="182">
        <v>67.849802713105277</v>
      </c>
      <c r="N4699" s="182">
        <v>70.126171296350179</v>
      </c>
      <c r="O4699" s="182">
        <v>69.201406334158449</v>
      </c>
    </row>
    <row r="4700" spans="2:15" ht="15" x14ac:dyDescent="0.2">
      <c r="B4700" s="38"/>
      <c r="C4700" s="49"/>
      <c r="D4700" s="49"/>
      <c r="E4700" s="49"/>
      <c r="F4700" s="49"/>
      <c r="G4700" s="49"/>
      <c r="H4700" s="49"/>
      <c r="I4700" s="49"/>
      <c r="J4700" s="49"/>
      <c r="K4700" s="49"/>
      <c r="L4700" s="49"/>
      <c r="M4700" s="49"/>
      <c r="N4700" s="49"/>
      <c r="O4700" s="49"/>
    </row>
    <row r="4701" spans="2:15" ht="15" x14ac:dyDescent="0.2">
      <c r="B4701" s="38"/>
      <c r="C4701" s="49"/>
      <c r="D4701" s="49"/>
      <c r="E4701" s="49"/>
      <c r="F4701" s="49"/>
      <c r="G4701" s="49"/>
      <c r="H4701" s="49"/>
      <c r="I4701" s="49"/>
      <c r="J4701" s="49"/>
      <c r="K4701" s="49"/>
      <c r="L4701" s="49"/>
      <c r="M4701" s="49"/>
      <c r="N4701" s="49"/>
      <c r="O4701" s="49"/>
    </row>
    <row r="4702" spans="2:15" ht="18" x14ac:dyDescent="0.25">
      <c r="B4702" s="332" t="s">
        <v>458</v>
      </c>
      <c r="C4702" s="49"/>
      <c r="D4702" s="49"/>
      <c r="E4702" s="49"/>
      <c r="F4702" s="49"/>
      <c r="G4702" s="49"/>
      <c r="H4702" s="49"/>
      <c r="I4702" s="49"/>
      <c r="J4702" s="49"/>
      <c r="K4702" s="49"/>
      <c r="L4702" s="49"/>
      <c r="M4702" s="49"/>
      <c r="N4702" s="49"/>
      <c r="O4702" s="49"/>
    </row>
    <row r="4703" spans="2:15" ht="15" x14ac:dyDescent="0.2">
      <c r="B4703" s="38"/>
      <c r="C4703" s="49"/>
      <c r="D4703" s="49"/>
      <c r="E4703" s="49"/>
      <c r="F4703" s="49"/>
      <c r="G4703" s="49"/>
      <c r="H4703" s="49"/>
      <c r="I4703" s="49"/>
      <c r="J4703" s="49"/>
      <c r="K4703" s="49"/>
      <c r="L4703" s="49"/>
      <c r="M4703" s="49"/>
      <c r="N4703" s="49"/>
      <c r="O4703" s="49"/>
    </row>
    <row r="4704" spans="2:15" ht="15" x14ac:dyDescent="0.2">
      <c r="B4704" s="38"/>
      <c r="C4704" s="11">
        <v>14</v>
      </c>
      <c r="D4704" s="11"/>
      <c r="E4704" s="11"/>
      <c r="F4704" s="11"/>
      <c r="G4704" s="49"/>
      <c r="H4704" s="49"/>
      <c r="I4704" s="49"/>
      <c r="J4704" s="49"/>
      <c r="K4704" s="49"/>
      <c r="L4704" s="49"/>
      <c r="M4704" s="49"/>
      <c r="N4704" s="49"/>
      <c r="O4704" s="49"/>
    </row>
    <row r="4705" spans="2:15" ht="32.25" thickBot="1" x14ac:dyDescent="0.25">
      <c r="B4705" s="82" t="s">
        <v>88</v>
      </c>
      <c r="C4705" s="96" t="s">
        <v>522</v>
      </c>
      <c r="D4705" s="294" t="s">
        <v>523</v>
      </c>
      <c r="E4705" s="294" t="s">
        <v>300</v>
      </c>
      <c r="F4705" s="49"/>
      <c r="G4705" s="49"/>
      <c r="H4705" s="49"/>
      <c r="I4705" s="49"/>
      <c r="J4705" s="49"/>
      <c r="K4705" s="49"/>
      <c r="L4705" s="49"/>
      <c r="M4705" s="49"/>
      <c r="N4705" s="49"/>
      <c r="O4705" s="49"/>
    </row>
    <row r="4706" spans="2:15" ht="15" x14ac:dyDescent="0.2">
      <c r="B4706" s="379" t="s">
        <v>327</v>
      </c>
      <c r="C4706" s="421">
        <v>71782869.000000015</v>
      </c>
      <c r="D4706" s="398">
        <v>4785836819.0700006</v>
      </c>
      <c r="E4706" s="500">
        <v>66.671016159440484</v>
      </c>
      <c r="F4706" s="49"/>
      <c r="G4706" s="49"/>
      <c r="H4706" s="49"/>
      <c r="I4706" s="49"/>
      <c r="J4706" s="49"/>
      <c r="K4706" s="49"/>
      <c r="L4706" s="49"/>
      <c r="M4706" s="49"/>
      <c r="N4706" s="49"/>
      <c r="O4706" s="49"/>
    </row>
    <row r="4707" spans="2:15" ht="15" x14ac:dyDescent="0.2">
      <c r="B4707" s="379" t="s">
        <v>321</v>
      </c>
      <c r="C4707" s="421">
        <v>48634458.999999993</v>
      </c>
      <c r="D4707" s="398">
        <v>3459921712.1999965</v>
      </c>
      <c r="E4707" s="500">
        <v>71.141363209159934</v>
      </c>
      <c r="F4707" s="49"/>
      <c r="G4707" s="49"/>
      <c r="H4707" s="49"/>
      <c r="I4707" s="49"/>
      <c r="J4707" s="49"/>
      <c r="K4707" s="49"/>
      <c r="L4707" s="49"/>
      <c r="M4707" s="49"/>
      <c r="N4707" s="49"/>
      <c r="O4707" s="49"/>
    </row>
    <row r="4708" spans="2:15" ht="15" x14ac:dyDescent="0.2">
      <c r="B4708" s="379" t="s">
        <v>314</v>
      </c>
      <c r="C4708" s="421">
        <v>7716512.9999999925</v>
      </c>
      <c r="D4708" s="398">
        <v>582506192.34000027</v>
      </c>
      <c r="E4708" s="500">
        <v>75.488266829849294</v>
      </c>
      <c r="F4708" s="49"/>
      <c r="G4708" s="49"/>
      <c r="H4708" s="49"/>
      <c r="I4708" s="49"/>
      <c r="J4708" s="49"/>
      <c r="K4708" s="49"/>
      <c r="L4708" s="49"/>
      <c r="M4708" s="49"/>
      <c r="N4708" s="49"/>
      <c r="O4708" s="49"/>
    </row>
    <row r="4709" spans="2:15" ht="15" x14ac:dyDescent="0.2">
      <c r="B4709" s="379" t="s">
        <v>334</v>
      </c>
      <c r="C4709" s="421">
        <v>8841690.9999999944</v>
      </c>
      <c r="D4709" s="398">
        <v>619928698.90999985</v>
      </c>
      <c r="E4709" s="500">
        <v>70.114268742257593</v>
      </c>
      <c r="F4709" s="49"/>
      <c r="G4709" s="49"/>
      <c r="H4709" s="49"/>
      <c r="I4709" s="49"/>
      <c r="J4709" s="49"/>
      <c r="K4709" s="49"/>
      <c r="L4709" s="49"/>
      <c r="M4709" s="49"/>
      <c r="N4709" s="49"/>
      <c r="O4709" s="49"/>
    </row>
    <row r="4710" spans="2:15" ht="15" x14ac:dyDescent="0.2">
      <c r="B4710" s="379" t="s">
        <v>319</v>
      </c>
      <c r="C4710" s="421">
        <v>5317900</v>
      </c>
      <c r="D4710" s="398">
        <v>380081987.43999994</v>
      </c>
      <c r="E4710" s="500">
        <v>71.472195310178819</v>
      </c>
      <c r="F4710" s="49"/>
      <c r="G4710" s="49"/>
      <c r="H4710" s="49"/>
      <c r="I4710" s="49"/>
      <c r="J4710" s="49"/>
      <c r="K4710" s="49"/>
      <c r="L4710" s="49"/>
      <c r="M4710" s="49"/>
      <c r="N4710" s="49"/>
      <c r="O4710" s="49"/>
    </row>
    <row r="4711" spans="2:15" ht="15" x14ac:dyDescent="0.2">
      <c r="B4711" s="44" t="s">
        <v>328</v>
      </c>
      <c r="C4711" s="53">
        <v>3714837.0000000014</v>
      </c>
      <c r="D4711" s="115">
        <v>282595488.88</v>
      </c>
      <c r="E4711" s="178">
        <v>76.072109995674069</v>
      </c>
      <c r="F4711" s="49"/>
      <c r="G4711" s="49"/>
      <c r="H4711" s="49"/>
      <c r="I4711" s="49"/>
      <c r="J4711" s="49"/>
      <c r="K4711" s="49"/>
      <c r="L4711" s="49"/>
      <c r="M4711" s="49"/>
      <c r="N4711" s="49"/>
      <c r="O4711" s="49"/>
    </row>
    <row r="4712" spans="2:15" ht="15" x14ac:dyDescent="0.2">
      <c r="B4712" s="44" t="s">
        <v>322</v>
      </c>
      <c r="C4712" s="53">
        <v>2472431.9999999991</v>
      </c>
      <c r="D4712" s="115">
        <v>176999747.17000002</v>
      </c>
      <c r="E4712" s="178">
        <v>71.589328713590533</v>
      </c>
      <c r="F4712" s="49"/>
      <c r="G4712" s="49"/>
      <c r="H4712" s="49"/>
      <c r="I4712" s="49"/>
      <c r="J4712" s="49"/>
      <c r="K4712" s="49"/>
      <c r="L4712" s="49"/>
      <c r="M4712" s="49"/>
      <c r="N4712" s="49"/>
      <c r="O4712" s="49"/>
    </row>
    <row r="4713" spans="2:15" ht="15" x14ac:dyDescent="0.2">
      <c r="B4713" s="44" t="s">
        <v>332</v>
      </c>
      <c r="C4713" s="53">
        <v>2389810.9999999995</v>
      </c>
      <c r="D4713" s="115">
        <v>180465377.07000002</v>
      </c>
      <c r="E4713" s="178">
        <v>75.514497619267829</v>
      </c>
      <c r="F4713" s="49"/>
      <c r="G4713" s="49"/>
      <c r="H4713" s="49"/>
      <c r="I4713" s="49"/>
      <c r="J4713" s="49"/>
      <c r="K4713" s="49"/>
      <c r="L4713" s="49"/>
      <c r="M4713" s="49"/>
      <c r="N4713" s="49"/>
      <c r="O4713" s="49"/>
    </row>
    <row r="4714" spans="2:15" ht="15" x14ac:dyDescent="0.2">
      <c r="B4714" s="44" t="s">
        <v>336</v>
      </c>
      <c r="C4714" s="53">
        <v>2788528.9999999995</v>
      </c>
      <c r="D4714" s="115">
        <v>182118932.96999997</v>
      </c>
      <c r="E4714" s="178">
        <v>65.31003728847719</v>
      </c>
      <c r="F4714" s="49"/>
      <c r="G4714" s="49"/>
      <c r="H4714" s="49"/>
      <c r="I4714" s="49"/>
      <c r="J4714" s="49"/>
      <c r="K4714" s="49"/>
      <c r="L4714" s="49"/>
      <c r="M4714" s="49"/>
      <c r="N4714" s="49"/>
      <c r="O4714" s="49"/>
    </row>
    <row r="4715" spans="2:15" ht="15" x14ac:dyDescent="0.2">
      <c r="B4715" s="44" t="s">
        <v>320</v>
      </c>
      <c r="C4715" s="53">
        <v>2551088.9999999991</v>
      </c>
      <c r="D4715" s="115">
        <v>150439454.85000008</v>
      </c>
      <c r="E4715" s="178">
        <v>58.97068069753746</v>
      </c>
      <c r="F4715" s="49"/>
      <c r="G4715" s="49"/>
      <c r="H4715" s="49"/>
      <c r="I4715" s="49"/>
      <c r="J4715" s="49"/>
      <c r="K4715" s="49"/>
      <c r="L4715" s="49"/>
      <c r="M4715" s="49"/>
      <c r="N4715" s="49"/>
      <c r="O4715" s="49"/>
    </row>
    <row r="4716" spans="2:15" ht="15" x14ac:dyDescent="0.2">
      <c r="B4716" s="44" t="s">
        <v>318</v>
      </c>
      <c r="C4716" s="53">
        <v>2063774.9999999986</v>
      </c>
      <c r="D4716" s="115">
        <v>144707669.43000004</v>
      </c>
      <c r="E4716" s="178">
        <v>70.117948628120857</v>
      </c>
      <c r="F4716" s="49"/>
      <c r="G4716" s="49"/>
      <c r="H4716" s="49"/>
      <c r="I4716" s="49"/>
      <c r="J4716" s="49"/>
      <c r="K4716" s="49"/>
      <c r="L4716" s="49"/>
      <c r="M4716" s="49"/>
      <c r="N4716" s="49"/>
      <c r="O4716" s="49"/>
    </row>
    <row r="4717" spans="2:15" ht="15" x14ac:dyDescent="0.2">
      <c r="B4717" s="44" t="s">
        <v>323</v>
      </c>
      <c r="C4717" s="53">
        <v>1945523.0000000005</v>
      </c>
      <c r="D4717" s="115">
        <v>143555442.68000004</v>
      </c>
      <c r="E4717" s="178">
        <v>73.787584459294493</v>
      </c>
      <c r="F4717" s="49"/>
      <c r="G4717" s="49"/>
      <c r="H4717" s="49"/>
      <c r="I4717" s="49"/>
      <c r="J4717" s="49"/>
      <c r="K4717" s="49"/>
      <c r="L4717" s="49"/>
      <c r="M4717" s="49"/>
      <c r="N4717" s="49"/>
      <c r="O4717" s="49"/>
    </row>
    <row r="4718" spans="2:15" ht="15" x14ac:dyDescent="0.2">
      <c r="B4718" s="379" t="s">
        <v>317</v>
      </c>
      <c r="C4718" s="421">
        <v>1660232.0000000002</v>
      </c>
      <c r="D4718" s="398">
        <v>120019190.99000004</v>
      </c>
      <c r="E4718" s="500">
        <v>72.290614197292925</v>
      </c>
      <c r="F4718" s="49"/>
      <c r="G4718" s="49"/>
      <c r="H4718" s="49"/>
      <c r="I4718" s="49"/>
      <c r="J4718" s="49"/>
      <c r="K4718" s="49"/>
      <c r="L4718" s="49"/>
      <c r="M4718" s="49"/>
      <c r="N4718" s="49"/>
      <c r="O4718" s="49"/>
    </row>
    <row r="4719" spans="2:15" ht="15" x14ac:dyDescent="0.2">
      <c r="B4719" s="379" t="s">
        <v>316</v>
      </c>
      <c r="C4719" s="421">
        <v>731241.99999999977</v>
      </c>
      <c r="D4719" s="398">
        <v>47553019.840000011</v>
      </c>
      <c r="E4719" s="500">
        <v>65.030482165958773</v>
      </c>
      <c r="F4719" s="49"/>
      <c r="G4719" s="49"/>
      <c r="H4719" s="49"/>
      <c r="I4719" s="49"/>
      <c r="J4719" s="49"/>
      <c r="K4719" s="49"/>
      <c r="L4719" s="49"/>
      <c r="M4719" s="49"/>
      <c r="N4719" s="49"/>
      <c r="O4719" s="49"/>
    </row>
    <row r="4720" spans="2:15" ht="15" x14ac:dyDescent="0.2">
      <c r="B4720" s="379" t="s">
        <v>333</v>
      </c>
      <c r="C4720" s="421">
        <v>736505.99999999988</v>
      </c>
      <c r="D4720" s="398">
        <v>58170381.519999988</v>
      </c>
      <c r="E4720" s="500">
        <v>78.981544644578591</v>
      </c>
      <c r="F4720" s="49"/>
      <c r="G4720" s="49"/>
      <c r="H4720" s="49"/>
      <c r="I4720" s="49"/>
      <c r="J4720" s="49"/>
      <c r="K4720" s="49"/>
      <c r="L4720" s="49"/>
      <c r="M4720" s="49"/>
      <c r="N4720" s="49"/>
      <c r="O4720" s="49"/>
    </row>
    <row r="4721" spans="2:15" ht="15" x14ac:dyDescent="0.2">
      <c r="B4721" s="379" t="s">
        <v>315</v>
      </c>
      <c r="C4721" s="421">
        <v>703152</v>
      </c>
      <c r="D4721" s="398">
        <v>49550180.559999995</v>
      </c>
      <c r="E4721" s="500">
        <v>70.468661910938167</v>
      </c>
      <c r="F4721" s="49"/>
      <c r="G4721" s="49"/>
      <c r="H4721" s="49"/>
      <c r="I4721" s="49"/>
      <c r="J4721" s="49"/>
      <c r="K4721" s="49"/>
      <c r="L4721" s="49"/>
      <c r="M4721" s="49"/>
      <c r="N4721" s="49"/>
      <c r="O4721" s="49"/>
    </row>
    <row r="4722" spans="2:15" ht="15" x14ac:dyDescent="0.2">
      <c r="B4722" s="379" t="s">
        <v>335</v>
      </c>
      <c r="C4722" s="421">
        <v>707951</v>
      </c>
      <c r="D4722" s="398">
        <v>40940792.919999987</v>
      </c>
      <c r="E4722" s="500">
        <v>57.829981058011057</v>
      </c>
      <c r="F4722" s="49"/>
      <c r="G4722" s="49"/>
      <c r="H4722" s="49"/>
      <c r="I4722" s="49"/>
      <c r="J4722" s="49"/>
      <c r="K4722" s="49"/>
      <c r="L4722" s="49"/>
      <c r="M4722" s="49"/>
      <c r="N4722" s="49"/>
      <c r="O4722" s="49"/>
    </row>
    <row r="4723" spans="2:15" ht="15" x14ac:dyDescent="0.2">
      <c r="B4723" s="379" t="s">
        <v>330</v>
      </c>
      <c r="C4723" s="421">
        <v>590093.99999999977</v>
      </c>
      <c r="D4723" s="398">
        <v>38119732.690000005</v>
      </c>
      <c r="E4723" s="500">
        <v>64.599424312058787</v>
      </c>
      <c r="F4723" s="49"/>
      <c r="G4723" s="49"/>
      <c r="H4723" s="49"/>
      <c r="I4723" s="49"/>
      <c r="J4723" s="49"/>
      <c r="K4723" s="49"/>
      <c r="L4723" s="49"/>
      <c r="M4723" s="49"/>
      <c r="N4723" s="49"/>
      <c r="O4723" s="49"/>
    </row>
    <row r="4724" spans="2:15" ht="15" x14ac:dyDescent="0.2">
      <c r="B4724" s="379" t="s">
        <v>337</v>
      </c>
      <c r="C4724" s="421">
        <v>336554.00000000006</v>
      </c>
      <c r="D4724" s="398">
        <v>24097050.759999998</v>
      </c>
      <c r="E4724" s="500">
        <v>71.599359270726225</v>
      </c>
      <c r="F4724" s="49"/>
      <c r="G4724" s="49"/>
      <c r="H4724" s="49"/>
      <c r="I4724" s="49"/>
      <c r="J4724" s="49"/>
      <c r="K4724" s="49"/>
      <c r="L4724" s="49"/>
      <c r="M4724" s="49"/>
      <c r="N4724" s="49"/>
      <c r="O4724" s="49"/>
    </row>
    <row r="4725" spans="2:15" ht="15" x14ac:dyDescent="0.2">
      <c r="B4725" s="379" t="s">
        <v>331</v>
      </c>
      <c r="C4725" s="421">
        <v>405226.00000000012</v>
      </c>
      <c r="D4725" s="398">
        <v>29860902.32</v>
      </c>
      <c r="E4725" s="500">
        <v>73.689502450484397</v>
      </c>
      <c r="F4725" s="49"/>
      <c r="G4725" s="49"/>
      <c r="H4725" s="49"/>
      <c r="I4725" s="49"/>
      <c r="J4725" s="49"/>
      <c r="K4725" s="49"/>
      <c r="L4725" s="49"/>
      <c r="M4725" s="49"/>
      <c r="N4725" s="49"/>
      <c r="O4725" s="49"/>
    </row>
    <row r="4726" spans="2:15" ht="15" x14ac:dyDescent="0.2">
      <c r="B4726" s="379" t="s">
        <v>326</v>
      </c>
      <c r="C4726" s="421">
        <v>357124.99999999988</v>
      </c>
      <c r="D4726" s="398">
        <v>22607934.299999997</v>
      </c>
      <c r="E4726" s="500">
        <v>63.305381309065467</v>
      </c>
      <c r="F4726" s="49"/>
      <c r="G4726" s="49"/>
      <c r="H4726" s="49"/>
      <c r="I4726" s="49"/>
      <c r="J4726" s="49"/>
      <c r="K4726" s="49"/>
      <c r="L4726" s="49"/>
      <c r="M4726" s="49"/>
      <c r="N4726" s="49"/>
      <c r="O4726" s="49"/>
    </row>
    <row r="4727" spans="2:15" ht="15" x14ac:dyDescent="0.2">
      <c r="B4727" s="379" t="s">
        <v>325</v>
      </c>
      <c r="C4727" s="421">
        <v>242426.00000000006</v>
      </c>
      <c r="D4727" s="398">
        <v>14686708.399999995</v>
      </c>
      <c r="E4727" s="500">
        <v>60.58223292881123</v>
      </c>
      <c r="F4727" s="49"/>
      <c r="G4727" s="49"/>
      <c r="H4727" s="49"/>
      <c r="I4727" s="49"/>
      <c r="J4727" s="49"/>
      <c r="K4727" s="49"/>
      <c r="L4727" s="49"/>
      <c r="M4727" s="49"/>
      <c r="N4727" s="49"/>
      <c r="O4727" s="49"/>
    </row>
    <row r="4728" spans="2:15" ht="15" x14ac:dyDescent="0.2">
      <c r="B4728" s="379" t="s">
        <v>324</v>
      </c>
      <c r="C4728" s="421">
        <v>147448</v>
      </c>
      <c r="D4728" s="398">
        <v>10170972.259999998</v>
      </c>
      <c r="E4728" s="500">
        <v>68.98006253051922</v>
      </c>
      <c r="F4728" s="49"/>
      <c r="G4728" s="49"/>
      <c r="H4728" s="49"/>
      <c r="I4728" s="49"/>
      <c r="J4728" s="49"/>
      <c r="K4728" s="49"/>
      <c r="L4728" s="49"/>
      <c r="M4728" s="49"/>
      <c r="N4728" s="49"/>
      <c r="O4728" s="49"/>
    </row>
    <row r="4729" spans="2:15" ht="15" x14ac:dyDescent="0.2">
      <c r="B4729" s="379" t="s">
        <v>329</v>
      </c>
      <c r="C4729" s="421">
        <v>124464</v>
      </c>
      <c r="D4729" s="398">
        <v>9060296.1799999997</v>
      </c>
      <c r="E4729" s="500">
        <v>72.794512308780043</v>
      </c>
      <c r="F4729" s="49"/>
      <c r="G4729" s="49"/>
      <c r="H4729" s="49"/>
      <c r="I4729" s="49"/>
      <c r="J4729" s="49"/>
      <c r="K4729" s="49"/>
      <c r="L4729" s="49"/>
      <c r="M4729" s="49"/>
      <c r="N4729" s="49"/>
      <c r="O4729" s="49"/>
    </row>
    <row r="4730" spans="2:15" ht="24" customHeight="1" thickBot="1" x14ac:dyDescent="0.3">
      <c r="B4730" s="101" t="s">
        <v>0</v>
      </c>
      <c r="C4730" s="166">
        <v>166961848</v>
      </c>
      <c r="D4730" s="118">
        <v>11553994685.749996</v>
      </c>
      <c r="E4730" s="182">
        <v>69.20140633415842</v>
      </c>
      <c r="F4730" s="49"/>
      <c r="G4730" s="49"/>
      <c r="H4730" s="49"/>
      <c r="I4730" s="49"/>
      <c r="J4730" s="49"/>
      <c r="K4730" s="49"/>
      <c r="L4730" s="49"/>
      <c r="M4730" s="49"/>
      <c r="N4730" s="49"/>
      <c r="O4730" s="49"/>
    </row>
    <row r="4731" spans="2:15" ht="15" x14ac:dyDescent="0.2">
      <c r="B4731" s="38"/>
      <c r="C4731" s="49"/>
      <c r="D4731" s="49"/>
      <c r="E4731" s="49"/>
      <c r="F4731" s="49"/>
      <c r="G4731" s="49"/>
      <c r="H4731" s="49"/>
      <c r="I4731" s="49"/>
      <c r="J4731" s="49"/>
      <c r="K4731" s="49"/>
      <c r="L4731" s="49"/>
      <c r="M4731" s="49"/>
      <c r="N4731" s="49"/>
      <c r="O4731" s="49"/>
    </row>
    <row r="4732" spans="2:15" ht="15" x14ac:dyDescent="0.2">
      <c r="B4732" s="38"/>
      <c r="C4732" s="49"/>
      <c r="D4732" s="49"/>
      <c r="E4732" s="49"/>
      <c r="F4732" s="49"/>
      <c r="G4732" s="49"/>
      <c r="H4732" s="49"/>
      <c r="I4732" s="49"/>
      <c r="J4732" s="49"/>
      <c r="K4732" s="49"/>
      <c r="L4732" s="49"/>
      <c r="M4732" s="49"/>
      <c r="N4732" s="49"/>
      <c r="O4732" s="49"/>
    </row>
    <row r="4733" spans="2:15" ht="18" x14ac:dyDescent="0.25">
      <c r="B4733" s="332" t="s">
        <v>459</v>
      </c>
      <c r="C4733" s="49"/>
      <c r="D4733" s="49"/>
      <c r="E4733" s="49"/>
      <c r="F4733" s="49"/>
      <c r="G4733" s="49"/>
      <c r="H4733" s="49"/>
      <c r="I4733" s="49"/>
      <c r="J4733" s="49"/>
      <c r="K4733" s="49"/>
      <c r="L4733" s="49"/>
      <c r="M4733" s="49"/>
      <c r="N4733" s="49"/>
      <c r="O4733" s="49"/>
    </row>
    <row r="4734" spans="2:15" ht="15" x14ac:dyDescent="0.2">
      <c r="B4734" s="38" t="s">
        <v>482</v>
      </c>
      <c r="C4734" s="49"/>
      <c r="D4734" s="49"/>
      <c r="E4734" s="49"/>
      <c r="F4734" s="49"/>
      <c r="G4734" s="49"/>
      <c r="H4734" s="49"/>
      <c r="I4734" s="49"/>
      <c r="J4734" s="49"/>
      <c r="K4734" s="49"/>
      <c r="L4734" s="49"/>
      <c r="M4734" s="49"/>
      <c r="N4734" s="49"/>
      <c r="O4734" s="49"/>
    </row>
    <row r="4735" spans="2:15" ht="15" x14ac:dyDescent="0.2">
      <c r="B4735" s="38"/>
      <c r="C4735" s="49"/>
      <c r="D4735" s="11">
        <v>5</v>
      </c>
      <c r="E4735" s="11">
        <v>6</v>
      </c>
      <c r="F4735" s="11"/>
      <c r="G4735" s="11"/>
      <c r="H4735" s="49"/>
      <c r="I4735" s="49"/>
      <c r="J4735" s="49"/>
      <c r="K4735" s="49"/>
      <c r="L4735" s="49"/>
      <c r="M4735" s="49"/>
      <c r="N4735" s="49"/>
      <c r="O4735" s="49"/>
    </row>
    <row r="4736" spans="2:15" ht="32.25" thickBot="1" x14ac:dyDescent="0.25">
      <c r="B4736" s="82" t="s">
        <v>88</v>
      </c>
      <c r="C4736" s="83" t="s">
        <v>14</v>
      </c>
      <c r="D4736" s="96" t="s">
        <v>522</v>
      </c>
      <c r="E4736" s="294" t="s">
        <v>523</v>
      </c>
      <c r="F4736" s="294" t="s">
        <v>300</v>
      </c>
      <c r="I4736" s="49"/>
      <c r="J4736" s="49"/>
      <c r="K4736" s="49"/>
      <c r="L4736" s="49"/>
      <c r="M4736" s="49"/>
      <c r="N4736" s="49"/>
      <c r="O4736" s="49"/>
    </row>
    <row r="4737" spans="1:15" ht="15" x14ac:dyDescent="0.2">
      <c r="A4737" s="16" t="s">
        <v>593</v>
      </c>
      <c r="B4737" s="44" t="s">
        <v>327</v>
      </c>
      <c r="C4737" s="448" t="s">
        <v>354</v>
      </c>
      <c r="D4737" s="449">
        <v>30252017.999999948</v>
      </c>
      <c r="E4737" s="398">
        <v>1987188504.9900076</v>
      </c>
      <c r="F4737" s="398">
        <v>65.687799901150768</v>
      </c>
      <c r="G4737" s="54" t="s">
        <v>327</v>
      </c>
      <c r="H4737" s="53"/>
      <c r="I4737" s="49"/>
      <c r="J4737" s="49"/>
      <c r="K4737" s="49"/>
      <c r="L4737" s="49"/>
      <c r="M4737" s="49"/>
      <c r="N4737" s="49"/>
      <c r="O4737" s="49"/>
    </row>
    <row r="4738" spans="1:15" ht="15" x14ac:dyDescent="0.2">
      <c r="A4738" s="16" t="s">
        <v>595</v>
      </c>
      <c r="B4738" s="44"/>
      <c r="C4738" s="448" t="s">
        <v>24</v>
      </c>
      <c r="D4738" s="449">
        <v>16654493.000000024</v>
      </c>
      <c r="E4738" s="398">
        <v>862984784.14000273</v>
      </c>
      <c r="F4738" s="398">
        <v>51.816935174190021</v>
      </c>
      <c r="G4738" s="54" t="s">
        <v>327</v>
      </c>
      <c r="H4738" s="53"/>
      <c r="I4738" s="49"/>
      <c r="J4738" s="49"/>
      <c r="K4738" s="49"/>
      <c r="L4738" s="49"/>
      <c r="M4738" s="49"/>
      <c r="N4738" s="49"/>
      <c r="O4738" s="49"/>
    </row>
    <row r="4739" spans="1:15" ht="15" x14ac:dyDescent="0.2">
      <c r="A4739" s="16" t="s">
        <v>594</v>
      </c>
      <c r="B4739" s="44"/>
      <c r="C4739" s="448" t="s">
        <v>352</v>
      </c>
      <c r="D4739" s="449">
        <v>11711454.999999972</v>
      </c>
      <c r="E4739" s="398">
        <v>619151818.39000082</v>
      </c>
      <c r="F4739" s="398">
        <v>52.867198686243704</v>
      </c>
      <c r="G4739" s="54" t="s">
        <v>327</v>
      </c>
      <c r="H4739" s="53"/>
      <c r="I4739" s="49"/>
      <c r="J4739" s="49"/>
      <c r="K4739" s="49"/>
      <c r="L4739" s="49"/>
      <c r="M4739" s="49"/>
      <c r="N4739" s="49"/>
      <c r="O4739" s="49"/>
    </row>
    <row r="4740" spans="1:15" ht="15" x14ac:dyDescent="0.2">
      <c r="A4740" s="16" t="s">
        <v>597</v>
      </c>
      <c r="B4740" s="44"/>
      <c r="C4740" s="427" t="s">
        <v>351</v>
      </c>
      <c r="D4740" s="177">
        <v>4247588.9999999991</v>
      </c>
      <c r="E4740" s="115">
        <v>475687468.84999746</v>
      </c>
      <c r="F4740" s="115">
        <v>111.98999452395172</v>
      </c>
      <c r="G4740" s="54" t="s">
        <v>327</v>
      </c>
      <c r="H4740" s="53"/>
      <c r="I4740" s="49"/>
      <c r="J4740" s="49"/>
      <c r="K4740" s="49"/>
      <c r="L4740" s="49"/>
      <c r="M4740" s="49"/>
      <c r="N4740" s="49"/>
      <c r="O4740" s="49"/>
    </row>
    <row r="4741" spans="1:15" ht="15" x14ac:dyDescent="0.2">
      <c r="A4741" s="16" t="s">
        <v>596</v>
      </c>
      <c r="B4741" s="44"/>
      <c r="C4741" s="427" t="s">
        <v>353</v>
      </c>
      <c r="D4741" s="177">
        <v>4213651.0000000009</v>
      </c>
      <c r="E4741" s="115">
        <v>329928399.89000005</v>
      </c>
      <c r="F4741" s="115">
        <v>78.299887648502448</v>
      </c>
      <c r="G4741" s="54" t="s">
        <v>327</v>
      </c>
      <c r="H4741" s="53"/>
      <c r="I4741" s="49"/>
      <c r="J4741" s="49"/>
      <c r="K4741" s="49"/>
      <c r="L4741" s="49"/>
      <c r="M4741" s="49"/>
      <c r="N4741" s="49"/>
      <c r="O4741" s="49"/>
    </row>
    <row r="4742" spans="1:15" ht="15" x14ac:dyDescent="0.2">
      <c r="A4742" s="16" t="s">
        <v>599</v>
      </c>
      <c r="B4742" s="44"/>
      <c r="C4742" s="427" t="s">
        <v>25</v>
      </c>
      <c r="D4742" s="177">
        <v>797567.00000000058</v>
      </c>
      <c r="E4742" s="115">
        <v>146769256.26999986</v>
      </c>
      <c r="F4742" s="115">
        <v>184.02122488768939</v>
      </c>
      <c r="G4742" s="54" t="s">
        <v>327</v>
      </c>
      <c r="H4742" s="53"/>
      <c r="I4742" s="49"/>
      <c r="J4742" s="49"/>
      <c r="K4742" s="49"/>
      <c r="L4742" s="49"/>
      <c r="M4742" s="49"/>
      <c r="N4742" s="49"/>
      <c r="O4742" s="49"/>
    </row>
    <row r="4743" spans="1:15" ht="15" x14ac:dyDescent="0.2">
      <c r="A4743" s="16" t="s">
        <v>600</v>
      </c>
      <c r="B4743" s="44"/>
      <c r="C4743" s="427" t="s">
        <v>21</v>
      </c>
      <c r="D4743" s="177">
        <v>980069.00000000244</v>
      </c>
      <c r="E4743" s="115">
        <v>118692870.75000039</v>
      </c>
      <c r="F4743" s="115">
        <v>121.10664733809567</v>
      </c>
      <c r="G4743" s="54" t="s">
        <v>327</v>
      </c>
      <c r="H4743" s="53"/>
      <c r="I4743" s="49"/>
      <c r="J4743" s="49"/>
      <c r="K4743" s="49"/>
      <c r="L4743" s="49"/>
      <c r="M4743" s="49"/>
      <c r="N4743" s="49"/>
      <c r="O4743" s="49"/>
    </row>
    <row r="4744" spans="1:15" ht="15" x14ac:dyDescent="0.2">
      <c r="A4744" s="16" t="s">
        <v>598</v>
      </c>
      <c r="B4744" s="44"/>
      <c r="C4744" s="448" t="s">
        <v>18</v>
      </c>
      <c r="D4744" s="449">
        <v>1362469.9999999995</v>
      </c>
      <c r="E4744" s="398">
        <v>104200441.86999997</v>
      </c>
      <c r="F4744" s="398">
        <v>76.479072471320478</v>
      </c>
      <c r="G4744" s="54" t="s">
        <v>327</v>
      </c>
      <c r="H4744" s="53"/>
      <c r="I4744" s="49"/>
      <c r="J4744" s="49"/>
      <c r="K4744" s="49"/>
      <c r="L4744" s="49"/>
      <c r="M4744" s="49"/>
      <c r="N4744" s="49"/>
      <c r="O4744" s="49"/>
    </row>
    <row r="4745" spans="1:15" ht="15" x14ac:dyDescent="0.2">
      <c r="A4745" s="16" t="s">
        <v>601</v>
      </c>
      <c r="B4745" s="44"/>
      <c r="C4745" s="448" t="s">
        <v>17</v>
      </c>
      <c r="D4745" s="449">
        <v>692510</v>
      </c>
      <c r="E4745" s="398">
        <v>90876435.729999915</v>
      </c>
      <c r="F4745" s="398">
        <v>131.22761509581076</v>
      </c>
      <c r="G4745" s="54" t="s">
        <v>327</v>
      </c>
      <c r="H4745" s="53"/>
      <c r="I4745" s="49"/>
      <c r="J4745" s="49"/>
      <c r="K4745" s="49"/>
      <c r="L4745" s="49"/>
      <c r="M4745" s="49"/>
      <c r="N4745" s="49"/>
      <c r="O4745" s="49"/>
    </row>
    <row r="4746" spans="1:15" ht="15" x14ac:dyDescent="0.2">
      <c r="A4746" s="16" t="s">
        <v>602</v>
      </c>
      <c r="B4746" s="44"/>
      <c r="C4746" s="448" t="s">
        <v>20</v>
      </c>
      <c r="D4746" s="449">
        <v>808329.99999999965</v>
      </c>
      <c r="E4746" s="398">
        <v>45365980.470000036</v>
      </c>
      <c r="F4746" s="398">
        <v>56.123093872552118</v>
      </c>
      <c r="G4746" s="54" t="s">
        <v>327</v>
      </c>
      <c r="H4746" s="53"/>
      <c r="I4746" s="49"/>
      <c r="J4746" s="49"/>
      <c r="K4746" s="49"/>
      <c r="L4746" s="49"/>
      <c r="M4746" s="49"/>
      <c r="N4746" s="49"/>
      <c r="O4746" s="49"/>
    </row>
    <row r="4747" spans="1:15" ht="15" x14ac:dyDescent="0.2">
      <c r="A4747" s="16" t="s">
        <v>603</v>
      </c>
      <c r="B4747" s="44"/>
      <c r="C4747" s="448" t="s">
        <v>16</v>
      </c>
      <c r="D4747" s="449">
        <v>39148.000000000022</v>
      </c>
      <c r="E4747" s="398">
        <v>3355157.4300000011</v>
      </c>
      <c r="F4747" s="398">
        <v>85.704440329007852</v>
      </c>
      <c r="G4747" s="54" t="s">
        <v>327</v>
      </c>
      <c r="H4747" s="53"/>
      <c r="I4747" s="49"/>
      <c r="J4747" s="49"/>
      <c r="K4747" s="49"/>
      <c r="L4747" s="49"/>
      <c r="M4747" s="49"/>
      <c r="N4747" s="49"/>
      <c r="O4747" s="49"/>
    </row>
    <row r="4748" spans="1:15" ht="15" x14ac:dyDescent="0.2">
      <c r="A4748" s="16" t="s">
        <v>604</v>
      </c>
      <c r="B4748" s="44"/>
      <c r="C4748" s="448" t="s">
        <v>23</v>
      </c>
      <c r="D4748" s="449">
        <v>10387.000000000004</v>
      </c>
      <c r="E4748" s="398">
        <v>828866.84000000032</v>
      </c>
      <c r="F4748" s="398">
        <v>79.798482718783092</v>
      </c>
      <c r="G4748" s="54" t="s">
        <v>327</v>
      </c>
      <c r="H4748" s="53"/>
      <c r="I4748" s="49"/>
      <c r="J4748" s="49"/>
      <c r="K4748" s="49"/>
      <c r="L4748" s="49"/>
      <c r="M4748" s="49"/>
      <c r="N4748" s="49"/>
      <c r="O4748" s="49"/>
    </row>
    <row r="4749" spans="1:15" ht="15" x14ac:dyDescent="0.2">
      <c r="A4749" s="16" t="s">
        <v>605</v>
      </c>
      <c r="B4749" s="44"/>
      <c r="C4749" s="448" t="s">
        <v>22</v>
      </c>
      <c r="D4749" s="449">
        <v>13182</v>
      </c>
      <c r="E4749" s="398">
        <v>806833.45000000007</v>
      </c>
      <c r="F4749" s="398">
        <v>61.207210590198763</v>
      </c>
      <c r="G4749" s="54" t="s">
        <v>327</v>
      </c>
      <c r="H4749" s="53"/>
      <c r="I4749" s="49"/>
      <c r="J4749" s="49"/>
      <c r="K4749" s="49"/>
      <c r="L4749" s="49"/>
      <c r="M4749" s="49"/>
      <c r="N4749" s="49"/>
      <c r="O4749" s="49"/>
    </row>
    <row r="4750" spans="1:15" ht="15" x14ac:dyDescent="0.2">
      <c r="A4750" s="16" t="s">
        <v>606</v>
      </c>
      <c r="B4750" s="179"/>
      <c r="C4750" s="450" t="s">
        <v>19</v>
      </c>
      <c r="D4750" s="452"/>
      <c r="E4750" s="454"/>
      <c r="F4750" s="454"/>
      <c r="G4750" s="54" t="s">
        <v>327</v>
      </c>
      <c r="H4750" s="53"/>
      <c r="I4750" s="49"/>
      <c r="J4750" s="49"/>
      <c r="K4750" s="49"/>
      <c r="L4750" s="49"/>
      <c r="M4750" s="49"/>
      <c r="N4750" s="49"/>
      <c r="O4750" s="49"/>
    </row>
    <row r="4751" spans="1:15" ht="15" x14ac:dyDescent="0.2">
      <c r="A4751" s="16" t="s">
        <v>608</v>
      </c>
      <c r="B4751" s="44" t="s">
        <v>321</v>
      </c>
      <c r="C4751" s="448" t="s">
        <v>354</v>
      </c>
      <c r="D4751" s="449">
        <v>14891241.999999959</v>
      </c>
      <c r="E4751" s="398">
        <v>960664255.87000346</v>
      </c>
      <c r="F4751" s="398">
        <v>64.512030351128942</v>
      </c>
      <c r="G4751" s="54" t="s">
        <v>321</v>
      </c>
      <c r="H4751" s="53"/>
      <c r="I4751" s="49"/>
      <c r="J4751" s="49"/>
      <c r="K4751" s="49"/>
      <c r="L4751" s="49"/>
      <c r="M4751" s="49"/>
      <c r="N4751" s="49"/>
      <c r="O4751" s="49"/>
    </row>
    <row r="4752" spans="1:15" ht="15" x14ac:dyDescent="0.2">
      <c r="A4752" s="16" t="s">
        <v>607</v>
      </c>
      <c r="B4752" s="44"/>
      <c r="C4752" s="448" t="s">
        <v>352</v>
      </c>
      <c r="D4752" s="449">
        <v>13187198.000000007</v>
      </c>
      <c r="E4752" s="398">
        <v>889351403.23000109</v>
      </c>
      <c r="F4752" s="398">
        <v>67.440513385026946</v>
      </c>
      <c r="G4752" s="54" t="s">
        <v>321</v>
      </c>
      <c r="H4752" s="53"/>
      <c r="I4752" s="49"/>
      <c r="J4752" s="49"/>
      <c r="K4752" s="49"/>
      <c r="L4752" s="49"/>
      <c r="M4752" s="49"/>
      <c r="N4752" s="49"/>
      <c r="O4752" s="49"/>
    </row>
    <row r="4753" spans="1:15" ht="15" x14ac:dyDescent="0.2">
      <c r="A4753" s="16" t="s">
        <v>609</v>
      </c>
      <c r="B4753" s="44"/>
      <c r="C4753" s="448" t="s">
        <v>351</v>
      </c>
      <c r="D4753" s="449">
        <v>6245776.9999999981</v>
      </c>
      <c r="E4753" s="398">
        <v>569285431.38</v>
      </c>
      <c r="F4753" s="398">
        <v>91.147255398327573</v>
      </c>
      <c r="G4753" s="54" t="s">
        <v>321</v>
      </c>
      <c r="H4753" s="53"/>
      <c r="I4753" s="49"/>
      <c r="J4753" s="49"/>
      <c r="K4753" s="49"/>
      <c r="L4753" s="49"/>
      <c r="M4753" s="49"/>
      <c r="N4753" s="49"/>
      <c r="O4753" s="49"/>
    </row>
    <row r="4754" spans="1:15" ht="15" x14ac:dyDescent="0.2">
      <c r="A4754" s="16" t="s">
        <v>611</v>
      </c>
      <c r="B4754" s="44"/>
      <c r="C4754" s="427" t="s">
        <v>24</v>
      </c>
      <c r="D4754" s="449">
        <v>5963466.0000000214</v>
      </c>
      <c r="E4754" s="398">
        <v>302782576.62000048</v>
      </c>
      <c r="F4754" s="398">
        <v>50.772919074242964</v>
      </c>
      <c r="G4754" s="54" t="s">
        <v>321</v>
      </c>
      <c r="H4754" s="53"/>
      <c r="I4754" s="49"/>
      <c r="J4754" s="49"/>
      <c r="K4754" s="49"/>
      <c r="L4754" s="49"/>
      <c r="M4754" s="49"/>
      <c r="N4754" s="49"/>
      <c r="O4754" s="49"/>
    </row>
    <row r="4755" spans="1:15" ht="15" x14ac:dyDescent="0.2">
      <c r="A4755" s="16" t="s">
        <v>610</v>
      </c>
      <c r="B4755" s="44"/>
      <c r="C4755" s="427" t="s">
        <v>18</v>
      </c>
      <c r="D4755" s="449">
        <v>3465488.9999999902</v>
      </c>
      <c r="E4755" s="398">
        <v>254691775.44000027</v>
      </c>
      <c r="F4755" s="398">
        <v>73.493748051141125</v>
      </c>
      <c r="G4755" s="54" t="s">
        <v>321</v>
      </c>
      <c r="H4755" s="53"/>
      <c r="I4755" s="49"/>
      <c r="J4755" s="49"/>
      <c r="K4755" s="49"/>
      <c r="L4755" s="49"/>
      <c r="M4755" s="49"/>
      <c r="N4755" s="49"/>
      <c r="O4755" s="49"/>
    </row>
    <row r="4756" spans="1:15" ht="15" x14ac:dyDescent="0.2">
      <c r="A4756" s="16" t="s">
        <v>612</v>
      </c>
      <c r="B4756" s="44"/>
      <c r="C4756" s="427" t="s">
        <v>353</v>
      </c>
      <c r="D4756" s="449">
        <v>2086849.9999999979</v>
      </c>
      <c r="E4756" s="398">
        <v>165140642.25999981</v>
      </c>
      <c r="F4756" s="398">
        <v>79.13393021060449</v>
      </c>
      <c r="G4756" s="54" t="s">
        <v>321</v>
      </c>
      <c r="H4756" s="53"/>
      <c r="I4756" s="49"/>
      <c r="J4756" s="49"/>
      <c r="K4756" s="49"/>
      <c r="L4756" s="49"/>
      <c r="M4756" s="49"/>
      <c r="N4756" s="49"/>
      <c r="O4756" s="49"/>
    </row>
    <row r="4757" spans="1:15" ht="15" x14ac:dyDescent="0.2">
      <c r="A4757" s="16" t="s">
        <v>613</v>
      </c>
      <c r="B4757" s="44"/>
      <c r="C4757" s="427" t="s">
        <v>25</v>
      </c>
      <c r="D4757" s="449">
        <v>859752.00000000058</v>
      </c>
      <c r="E4757" s="398">
        <v>144833975.1300002</v>
      </c>
      <c r="F4757" s="398">
        <v>168.46017820255156</v>
      </c>
      <c r="G4757" s="54" t="s">
        <v>321</v>
      </c>
      <c r="H4757" s="53"/>
      <c r="I4757" s="49"/>
      <c r="J4757" s="49"/>
      <c r="K4757" s="49"/>
      <c r="L4757" s="49"/>
      <c r="M4757" s="49"/>
      <c r="N4757" s="49"/>
      <c r="O4757" s="49"/>
    </row>
    <row r="4758" spans="1:15" ht="15" x14ac:dyDescent="0.2">
      <c r="A4758" s="16" t="s">
        <v>614</v>
      </c>
      <c r="B4758" s="44"/>
      <c r="C4758" s="448" t="s">
        <v>17</v>
      </c>
      <c r="D4758" s="449">
        <v>685612.99999999895</v>
      </c>
      <c r="E4758" s="398">
        <v>72210375.460000232</v>
      </c>
      <c r="F4758" s="398">
        <v>105.32235453528499</v>
      </c>
      <c r="G4758" s="54" t="s">
        <v>321</v>
      </c>
      <c r="H4758" s="53"/>
      <c r="I4758" s="49"/>
      <c r="J4758" s="49"/>
      <c r="K4758" s="49"/>
      <c r="L4758" s="49"/>
      <c r="M4758" s="49"/>
      <c r="N4758" s="49"/>
      <c r="O4758" s="49"/>
    </row>
    <row r="4759" spans="1:15" ht="15" x14ac:dyDescent="0.2">
      <c r="A4759" s="16" t="s">
        <v>615</v>
      </c>
      <c r="B4759" s="44"/>
      <c r="C4759" s="448" t="s">
        <v>21</v>
      </c>
      <c r="D4759" s="449">
        <v>525264.00000000023</v>
      </c>
      <c r="E4759" s="398">
        <v>56279062.419999897</v>
      </c>
      <c r="F4759" s="398">
        <v>107.14433583873989</v>
      </c>
      <c r="G4759" s="54" t="s">
        <v>321</v>
      </c>
      <c r="H4759" s="53"/>
      <c r="I4759" s="49"/>
      <c r="J4759" s="49"/>
      <c r="K4759" s="49"/>
      <c r="L4759" s="49"/>
      <c r="M4759" s="49"/>
      <c r="N4759" s="49"/>
      <c r="O4759" s="49"/>
    </row>
    <row r="4760" spans="1:15" ht="15" x14ac:dyDescent="0.2">
      <c r="A4760" s="16" t="s">
        <v>616</v>
      </c>
      <c r="B4760" s="44"/>
      <c r="C4760" s="448" t="s">
        <v>20</v>
      </c>
      <c r="D4760" s="449">
        <v>514988.99999999919</v>
      </c>
      <c r="E4760" s="398">
        <v>25903426.610000007</v>
      </c>
      <c r="F4760" s="398">
        <v>50.298990094934162</v>
      </c>
      <c r="G4760" s="54" t="s">
        <v>321</v>
      </c>
      <c r="H4760" s="53"/>
      <c r="I4760" s="49"/>
      <c r="J4760" s="49"/>
      <c r="K4760" s="49"/>
      <c r="L4760" s="49"/>
      <c r="M4760" s="49"/>
      <c r="N4760" s="49"/>
      <c r="O4760" s="49"/>
    </row>
    <row r="4761" spans="1:15" ht="15" x14ac:dyDescent="0.2">
      <c r="A4761" s="16" t="s">
        <v>617</v>
      </c>
      <c r="B4761" s="44"/>
      <c r="C4761" s="448" t="s">
        <v>23</v>
      </c>
      <c r="D4761" s="449">
        <v>125779.99999999985</v>
      </c>
      <c r="E4761" s="398">
        <v>11414743.77</v>
      </c>
      <c r="F4761" s="398">
        <v>90.751659802830446</v>
      </c>
      <c r="G4761" s="54" t="s">
        <v>321</v>
      </c>
      <c r="H4761" s="53"/>
      <c r="I4761" s="49"/>
      <c r="J4761" s="49"/>
      <c r="K4761" s="49"/>
      <c r="L4761" s="49"/>
      <c r="M4761" s="49"/>
      <c r="N4761" s="49"/>
      <c r="O4761" s="49"/>
    </row>
    <row r="4762" spans="1:15" ht="15" x14ac:dyDescent="0.2">
      <c r="A4762" s="16" t="s">
        <v>618</v>
      </c>
      <c r="B4762" s="44"/>
      <c r="C4762" s="448" t="s">
        <v>16</v>
      </c>
      <c r="D4762" s="449">
        <v>82585.999999999738</v>
      </c>
      <c r="E4762" s="398">
        <v>6630318.320000005</v>
      </c>
      <c r="F4762" s="398">
        <v>80.283805003269634</v>
      </c>
      <c r="G4762" s="54" t="s">
        <v>321</v>
      </c>
      <c r="H4762" s="53"/>
      <c r="I4762" s="49"/>
      <c r="J4762" s="49"/>
      <c r="K4762" s="49"/>
      <c r="L4762" s="49"/>
      <c r="M4762" s="49"/>
      <c r="N4762" s="49"/>
      <c r="O4762" s="49"/>
    </row>
    <row r="4763" spans="1:15" ht="15" x14ac:dyDescent="0.2">
      <c r="A4763" s="16" t="s">
        <v>619</v>
      </c>
      <c r="B4763" s="44"/>
      <c r="C4763" s="448" t="s">
        <v>19</v>
      </c>
      <c r="D4763" s="449">
        <v>452.99999999999994</v>
      </c>
      <c r="E4763" s="398">
        <v>733725.69000000006</v>
      </c>
      <c r="F4763" s="398">
        <v>1619.7035099337752</v>
      </c>
      <c r="G4763" s="54" t="s">
        <v>321</v>
      </c>
      <c r="H4763" s="53"/>
      <c r="I4763" s="49"/>
      <c r="J4763" s="49"/>
      <c r="K4763" s="49"/>
      <c r="L4763" s="49"/>
      <c r="M4763" s="49"/>
      <c r="N4763" s="49"/>
      <c r="O4763" s="49"/>
    </row>
    <row r="4764" spans="1:15" ht="15" x14ac:dyDescent="0.2">
      <c r="A4764" s="16" t="s">
        <v>620</v>
      </c>
      <c r="B4764" s="179"/>
      <c r="C4764" s="450" t="s">
        <v>22</v>
      </c>
      <c r="D4764" s="452"/>
      <c r="E4764" s="454"/>
      <c r="F4764" s="454"/>
      <c r="G4764" s="54" t="s">
        <v>321</v>
      </c>
      <c r="H4764" s="53"/>
      <c r="I4764" s="49"/>
      <c r="J4764" s="49"/>
      <c r="K4764" s="49"/>
      <c r="L4764" s="49"/>
      <c r="M4764" s="49"/>
      <c r="N4764" s="49"/>
      <c r="O4764" s="49"/>
    </row>
    <row r="4765" spans="1:15" ht="15" x14ac:dyDescent="0.2">
      <c r="A4765" s="16" t="s">
        <v>621</v>
      </c>
      <c r="B4765" s="44" t="s">
        <v>334</v>
      </c>
      <c r="C4765" s="448" t="s">
        <v>354</v>
      </c>
      <c r="D4765" s="449">
        <v>2560050.0000000023</v>
      </c>
      <c r="E4765" s="398">
        <v>169782296.2199991</v>
      </c>
      <c r="F4765" s="398">
        <v>66.319914150113846</v>
      </c>
      <c r="G4765" s="54" t="s">
        <v>334</v>
      </c>
      <c r="H4765" s="53"/>
      <c r="I4765" s="49"/>
      <c r="J4765" s="49"/>
      <c r="K4765" s="49"/>
      <c r="L4765" s="49"/>
      <c r="M4765" s="49"/>
      <c r="N4765" s="49"/>
      <c r="O4765" s="49"/>
    </row>
    <row r="4766" spans="1:15" ht="15" x14ac:dyDescent="0.2">
      <c r="A4766" s="16" t="s">
        <v>622</v>
      </c>
      <c r="B4766" s="44"/>
      <c r="C4766" s="448" t="s">
        <v>352</v>
      </c>
      <c r="D4766" s="449">
        <v>2040166.9999999984</v>
      </c>
      <c r="E4766" s="398">
        <v>108213367.19000012</v>
      </c>
      <c r="F4766" s="398">
        <v>53.041426113646679</v>
      </c>
      <c r="G4766" s="54" t="s">
        <v>334</v>
      </c>
      <c r="H4766" s="53"/>
      <c r="I4766" s="49"/>
      <c r="J4766" s="49"/>
      <c r="K4766" s="49"/>
      <c r="L4766" s="49"/>
      <c r="M4766" s="49"/>
      <c r="N4766" s="49"/>
      <c r="O4766" s="49"/>
    </row>
    <row r="4767" spans="1:15" ht="15" x14ac:dyDescent="0.2">
      <c r="A4767" s="16" t="s">
        <v>623</v>
      </c>
      <c r="C4767" s="448" t="s">
        <v>24</v>
      </c>
      <c r="D4767" s="449">
        <v>2153354.9999999949</v>
      </c>
      <c r="E4767" s="398">
        <v>100021930.06000023</v>
      </c>
      <c r="F4767" s="398">
        <v>46.449345351788473</v>
      </c>
      <c r="G4767" s="54" t="s">
        <v>334</v>
      </c>
      <c r="H4767" s="53"/>
      <c r="I4767" s="49"/>
      <c r="J4767" s="49"/>
      <c r="K4767" s="49"/>
      <c r="L4767" s="49"/>
      <c r="M4767" s="49"/>
      <c r="N4767" s="49"/>
      <c r="O4767" s="49"/>
    </row>
    <row r="4768" spans="1:15" ht="15" x14ac:dyDescent="0.2">
      <c r="A4768" s="16" t="s">
        <v>624</v>
      </c>
      <c r="C4768" s="427" t="s">
        <v>351</v>
      </c>
      <c r="D4768" s="584">
        <v>1066745.0000000019</v>
      </c>
      <c r="E4768" s="115">
        <v>99737688.78000018</v>
      </c>
      <c r="F4768" s="115">
        <v>93.497217029374411</v>
      </c>
      <c r="G4768" s="54" t="s">
        <v>334</v>
      </c>
      <c r="H4768" s="53"/>
      <c r="I4768" s="49"/>
      <c r="J4768" s="49"/>
      <c r="K4768" s="49"/>
      <c r="L4768" s="49"/>
      <c r="M4768" s="49"/>
      <c r="N4768" s="49"/>
      <c r="O4768" s="49"/>
    </row>
    <row r="4769" spans="1:15" ht="15" x14ac:dyDescent="0.2">
      <c r="A4769" s="16" t="s">
        <v>625</v>
      </c>
      <c r="C4769" s="427" t="s">
        <v>25</v>
      </c>
      <c r="D4769" s="584">
        <v>207238.99999999988</v>
      </c>
      <c r="E4769" s="115">
        <v>39587514.020000033</v>
      </c>
      <c r="F4769" s="115">
        <v>191.02347540762142</v>
      </c>
      <c r="G4769" s="54" t="s">
        <v>334</v>
      </c>
      <c r="H4769" s="53"/>
      <c r="I4769" s="49"/>
      <c r="J4769" s="49"/>
      <c r="K4769" s="49"/>
      <c r="L4769" s="49"/>
      <c r="M4769" s="49"/>
      <c r="N4769" s="49"/>
      <c r="O4769" s="49"/>
    </row>
    <row r="4770" spans="1:15" ht="15" x14ac:dyDescent="0.2">
      <c r="A4770" s="16" t="s">
        <v>626</v>
      </c>
      <c r="C4770" s="427" t="s">
        <v>353</v>
      </c>
      <c r="D4770" s="584">
        <v>180760.99999999913</v>
      </c>
      <c r="E4770" s="115">
        <v>18125533.880000021</v>
      </c>
      <c r="F4770" s="115">
        <v>100.27347646892919</v>
      </c>
      <c r="G4770" s="54" t="s">
        <v>334</v>
      </c>
      <c r="H4770" s="53"/>
      <c r="I4770" s="49"/>
      <c r="J4770" s="49"/>
      <c r="K4770" s="49"/>
      <c r="L4770" s="49"/>
      <c r="M4770" s="49"/>
      <c r="N4770" s="49"/>
      <c r="O4770" s="49"/>
    </row>
    <row r="4771" spans="1:15" ht="15" x14ac:dyDescent="0.2">
      <c r="A4771" s="16" t="s">
        <v>628</v>
      </c>
      <c r="C4771" s="427" t="s">
        <v>18</v>
      </c>
      <c r="D4771" s="584">
        <v>308904.99999999971</v>
      </c>
      <c r="E4771" s="115">
        <v>25760157.159999993</v>
      </c>
      <c r="F4771" s="115">
        <v>83.391842670076613</v>
      </c>
      <c r="G4771" s="54" t="s">
        <v>334</v>
      </c>
      <c r="H4771" s="53"/>
      <c r="I4771" s="49"/>
      <c r="J4771" s="49"/>
      <c r="K4771" s="49"/>
      <c r="L4771" s="49"/>
      <c r="M4771" s="49"/>
      <c r="N4771" s="49"/>
      <c r="O4771" s="49"/>
    </row>
    <row r="4772" spans="1:15" ht="15" x14ac:dyDescent="0.2">
      <c r="A4772" s="16" t="s">
        <v>627</v>
      </c>
      <c r="C4772" s="448" t="s">
        <v>21</v>
      </c>
      <c r="D4772" s="449">
        <v>132449.99999999997</v>
      </c>
      <c r="E4772" s="398">
        <v>19978210.409999967</v>
      </c>
      <c r="F4772" s="398">
        <v>150.83586568516398</v>
      </c>
      <c r="G4772" s="54" t="s">
        <v>334</v>
      </c>
      <c r="H4772" s="53"/>
      <c r="I4772" s="49"/>
      <c r="J4772" s="49"/>
      <c r="K4772" s="49"/>
      <c r="L4772" s="49"/>
      <c r="M4772" s="49"/>
      <c r="N4772" s="49"/>
      <c r="O4772" s="49"/>
    </row>
    <row r="4773" spans="1:15" ht="15" x14ac:dyDescent="0.2">
      <c r="A4773" s="16" t="s">
        <v>629</v>
      </c>
      <c r="C4773" s="448" t="s">
        <v>17</v>
      </c>
      <c r="D4773" s="449">
        <v>83874.000000000044</v>
      </c>
      <c r="E4773" s="398">
        <v>11192241.800000016</v>
      </c>
      <c r="F4773" s="398">
        <v>133.44113551279312</v>
      </c>
      <c r="G4773" s="54" t="s">
        <v>334</v>
      </c>
      <c r="H4773" s="53"/>
      <c r="I4773" s="49"/>
      <c r="J4773" s="49"/>
      <c r="K4773" s="49"/>
      <c r="L4773" s="49"/>
      <c r="M4773" s="49"/>
      <c r="N4773" s="49"/>
      <c r="O4773" s="49"/>
    </row>
    <row r="4774" spans="1:15" ht="15" x14ac:dyDescent="0.2">
      <c r="A4774" s="16" t="s">
        <v>630</v>
      </c>
      <c r="C4774" s="448" t="s">
        <v>20</v>
      </c>
      <c r="D4774" s="449">
        <v>74426.999999999942</v>
      </c>
      <c r="E4774" s="398">
        <v>3726894.939999999</v>
      </c>
      <c r="F4774" s="398">
        <v>50.074501726524005</v>
      </c>
      <c r="G4774" s="54" t="s">
        <v>334</v>
      </c>
      <c r="H4774" s="53"/>
      <c r="I4774" s="49"/>
      <c r="J4774" s="49"/>
      <c r="K4774" s="49"/>
      <c r="L4774" s="49"/>
      <c r="M4774" s="49"/>
      <c r="N4774" s="49"/>
      <c r="O4774" s="49"/>
    </row>
    <row r="4775" spans="1:15" ht="15" x14ac:dyDescent="0.2">
      <c r="A4775" s="16" t="s">
        <v>631</v>
      </c>
      <c r="C4775" s="448" t="s">
        <v>19</v>
      </c>
      <c r="D4775" s="449">
        <v>23497.000000000004</v>
      </c>
      <c r="E4775" s="398">
        <v>22791620.229999989</v>
      </c>
      <c r="F4775" s="398">
        <v>969.98000723496557</v>
      </c>
      <c r="G4775" s="54" t="s">
        <v>334</v>
      </c>
      <c r="H4775" s="53"/>
      <c r="I4775" s="49"/>
      <c r="J4775" s="49"/>
      <c r="K4775" s="49"/>
      <c r="L4775" s="49"/>
      <c r="M4775" s="49"/>
      <c r="N4775" s="49"/>
      <c r="O4775" s="49"/>
    </row>
    <row r="4776" spans="1:15" ht="15" x14ac:dyDescent="0.2">
      <c r="A4776" s="16" t="s">
        <v>632</v>
      </c>
      <c r="C4776" s="448" t="s">
        <v>23</v>
      </c>
      <c r="D4776" s="449">
        <v>10185</v>
      </c>
      <c r="E4776" s="398">
        <v>1008830.8800000004</v>
      </c>
      <c r="F4776" s="398">
        <v>99.050650957290173</v>
      </c>
      <c r="G4776" s="54" t="s">
        <v>334</v>
      </c>
      <c r="H4776" s="53"/>
      <c r="I4776" s="49"/>
      <c r="J4776" s="49"/>
      <c r="K4776" s="49"/>
      <c r="L4776" s="49"/>
      <c r="M4776" s="49"/>
      <c r="N4776" s="49"/>
      <c r="O4776" s="49"/>
    </row>
    <row r="4777" spans="1:15" ht="15" x14ac:dyDescent="0.2">
      <c r="A4777" s="16" t="s">
        <v>633</v>
      </c>
      <c r="C4777" s="448" t="s">
        <v>16</v>
      </c>
      <c r="D4777" s="449">
        <v>19.000000000000004</v>
      </c>
      <c r="E4777" s="398">
        <v>1269.08</v>
      </c>
      <c r="F4777" s="398">
        <v>66.793684210526294</v>
      </c>
      <c r="G4777" s="54" t="s">
        <v>334</v>
      </c>
      <c r="H4777" s="53"/>
      <c r="I4777" s="49"/>
      <c r="J4777" s="49"/>
      <c r="K4777" s="49"/>
      <c r="L4777" s="49"/>
      <c r="M4777" s="49"/>
      <c r="N4777" s="49"/>
      <c r="O4777" s="49"/>
    </row>
    <row r="4778" spans="1:15" ht="15" x14ac:dyDescent="0.2">
      <c r="A4778" s="16" t="s">
        <v>634</v>
      </c>
      <c r="B4778" s="180"/>
      <c r="C4778" s="450" t="s">
        <v>22</v>
      </c>
      <c r="D4778" s="452">
        <v>17</v>
      </c>
      <c r="E4778" s="454">
        <v>1144.26</v>
      </c>
      <c r="F4778" s="454">
        <v>67.309411764705885</v>
      </c>
      <c r="G4778" s="54" t="s">
        <v>334</v>
      </c>
      <c r="H4778" s="53"/>
      <c r="I4778" s="49"/>
      <c r="J4778" s="49"/>
      <c r="K4778" s="49"/>
      <c r="L4778" s="49"/>
      <c r="M4778" s="49"/>
      <c r="N4778" s="49"/>
      <c r="O4778" s="49"/>
    </row>
    <row r="4779" spans="1:15" ht="15" x14ac:dyDescent="0.2">
      <c r="A4779" s="16" t="s">
        <v>635</v>
      </c>
      <c r="B4779" s="44" t="s">
        <v>314</v>
      </c>
      <c r="C4779" s="448" t="s">
        <v>354</v>
      </c>
      <c r="D4779" s="449">
        <v>2648395</v>
      </c>
      <c r="E4779" s="398">
        <v>173105336.2599999</v>
      </c>
      <c r="F4779" s="398">
        <v>65.362355789072211</v>
      </c>
      <c r="G4779" s="54" t="s">
        <v>314</v>
      </c>
      <c r="H4779" s="53"/>
      <c r="I4779" s="49"/>
      <c r="J4779" s="49"/>
      <c r="K4779" s="49"/>
      <c r="L4779" s="49"/>
      <c r="M4779" s="49"/>
      <c r="N4779" s="49"/>
      <c r="O4779" s="49"/>
    </row>
    <row r="4780" spans="1:15" ht="15" x14ac:dyDescent="0.2">
      <c r="A4780" s="16" t="s">
        <v>637</v>
      </c>
      <c r="C4780" s="448" t="s">
        <v>351</v>
      </c>
      <c r="D4780" s="449">
        <v>979635.9999999986</v>
      </c>
      <c r="E4780" s="398">
        <v>121860961.28999995</v>
      </c>
      <c r="F4780" s="398">
        <v>124.39412321515351</v>
      </c>
      <c r="G4780" s="54" t="s">
        <v>314</v>
      </c>
      <c r="H4780" s="53"/>
      <c r="I4780" s="49"/>
      <c r="J4780" s="49"/>
      <c r="K4780" s="49"/>
      <c r="L4780" s="49"/>
      <c r="M4780" s="49"/>
      <c r="N4780" s="49"/>
      <c r="O4780" s="49"/>
    </row>
    <row r="4781" spans="1:15" ht="15" x14ac:dyDescent="0.2">
      <c r="A4781" s="16" t="s">
        <v>636</v>
      </c>
      <c r="C4781" s="448" t="s">
        <v>352</v>
      </c>
      <c r="D4781" s="449">
        <v>1550392.0000000009</v>
      </c>
      <c r="E4781" s="398">
        <v>85714869.629999861</v>
      </c>
      <c r="F4781" s="398">
        <v>55.285933899297603</v>
      </c>
      <c r="G4781" s="54" t="s">
        <v>314</v>
      </c>
      <c r="H4781" s="53"/>
      <c r="I4781" s="49"/>
      <c r="J4781" s="49"/>
      <c r="K4781" s="49"/>
      <c r="L4781" s="49"/>
      <c r="M4781" s="49"/>
      <c r="N4781" s="49"/>
      <c r="O4781" s="49"/>
    </row>
    <row r="4782" spans="1:15" ht="15" x14ac:dyDescent="0.2">
      <c r="A4782" s="16" t="s">
        <v>638</v>
      </c>
      <c r="C4782" s="427" t="s">
        <v>24</v>
      </c>
      <c r="D4782" s="584">
        <v>1408145.9999999998</v>
      </c>
      <c r="E4782" s="115">
        <v>80890059.540000036</v>
      </c>
      <c r="F4782" s="115">
        <v>57.444369788360049</v>
      </c>
      <c r="G4782" s="54" t="s">
        <v>314</v>
      </c>
      <c r="H4782" s="53"/>
      <c r="I4782" s="49"/>
      <c r="J4782" s="49"/>
      <c r="K4782" s="49"/>
      <c r="L4782" s="49"/>
      <c r="M4782" s="49"/>
      <c r="N4782" s="49"/>
      <c r="O4782" s="49"/>
    </row>
    <row r="4783" spans="1:15" ht="15" x14ac:dyDescent="0.2">
      <c r="A4783" s="16" t="s">
        <v>639</v>
      </c>
      <c r="C4783" s="427" t="s">
        <v>17</v>
      </c>
      <c r="D4783" s="584">
        <v>424476.99999999953</v>
      </c>
      <c r="E4783" s="115">
        <v>52007290.610000014</v>
      </c>
      <c r="F4783" s="115">
        <v>122.52086829203955</v>
      </c>
      <c r="G4783" s="54" t="s">
        <v>314</v>
      </c>
      <c r="H4783" s="53"/>
      <c r="I4783" s="49"/>
      <c r="J4783" s="49"/>
      <c r="K4783" s="49"/>
      <c r="L4783" s="49"/>
      <c r="M4783" s="49"/>
      <c r="N4783" s="49"/>
      <c r="O4783" s="49"/>
    </row>
    <row r="4784" spans="1:15" ht="15" x14ac:dyDescent="0.2">
      <c r="A4784" s="16" t="s">
        <v>640</v>
      </c>
      <c r="C4784" s="427" t="s">
        <v>353</v>
      </c>
      <c r="D4784" s="584">
        <v>261797.99999999988</v>
      </c>
      <c r="E4784" s="115">
        <v>24685855.880000003</v>
      </c>
      <c r="F4784" s="115">
        <v>94.293523556329745</v>
      </c>
      <c r="G4784" s="54" t="s">
        <v>314</v>
      </c>
      <c r="H4784" s="53"/>
      <c r="I4784" s="49"/>
      <c r="J4784" s="49"/>
      <c r="K4784" s="49"/>
      <c r="L4784" s="49"/>
      <c r="M4784" s="49"/>
      <c r="N4784" s="49"/>
      <c r="O4784" s="49"/>
    </row>
    <row r="4785" spans="1:15" ht="15" x14ac:dyDescent="0.2">
      <c r="A4785" s="16" t="s">
        <v>641</v>
      </c>
      <c r="C4785" s="427" t="s">
        <v>18</v>
      </c>
      <c r="D4785" s="584">
        <v>246261.00000000015</v>
      </c>
      <c r="E4785" s="115">
        <v>19462048.699999981</v>
      </c>
      <c r="F4785" s="115">
        <v>79.030170022861796</v>
      </c>
      <c r="G4785" s="54" t="s">
        <v>314</v>
      </c>
      <c r="H4785" s="53"/>
      <c r="I4785" s="49"/>
      <c r="J4785" s="49"/>
      <c r="K4785" s="49"/>
      <c r="L4785" s="49"/>
      <c r="M4785" s="49"/>
      <c r="N4785" s="49"/>
      <c r="O4785" s="49"/>
    </row>
    <row r="4786" spans="1:15" ht="15" x14ac:dyDescent="0.2">
      <c r="A4786" s="16" t="s">
        <v>642</v>
      </c>
      <c r="C4786" s="448" t="s">
        <v>21</v>
      </c>
      <c r="D4786" s="449">
        <v>112557.99999999996</v>
      </c>
      <c r="E4786" s="398">
        <v>15853199.180000005</v>
      </c>
      <c r="F4786" s="398">
        <v>140.84471277030519</v>
      </c>
      <c r="G4786" s="54" t="s">
        <v>314</v>
      </c>
      <c r="H4786" s="53"/>
      <c r="I4786" s="49"/>
      <c r="J4786" s="49"/>
      <c r="K4786" s="49"/>
      <c r="L4786" s="49"/>
      <c r="M4786" s="49"/>
      <c r="N4786" s="49"/>
      <c r="O4786" s="49"/>
    </row>
    <row r="4787" spans="1:15" ht="15" x14ac:dyDescent="0.2">
      <c r="A4787" s="16" t="s">
        <v>643</v>
      </c>
      <c r="C4787" s="448" t="s">
        <v>25</v>
      </c>
      <c r="D4787" s="449">
        <v>37700.000000000007</v>
      </c>
      <c r="E4787" s="398">
        <v>5950606.7999999998</v>
      </c>
      <c r="F4787" s="398">
        <v>157.84102917771881</v>
      </c>
      <c r="G4787" s="54" t="s">
        <v>314</v>
      </c>
      <c r="H4787" s="53"/>
      <c r="I4787" s="49"/>
      <c r="J4787" s="49"/>
      <c r="K4787" s="49"/>
      <c r="L4787" s="49"/>
      <c r="M4787" s="49"/>
      <c r="N4787" s="49"/>
      <c r="O4787" s="49"/>
    </row>
    <row r="4788" spans="1:15" ht="15" x14ac:dyDescent="0.2">
      <c r="A4788" s="16" t="s">
        <v>644</v>
      </c>
      <c r="C4788" s="448" t="s">
        <v>20</v>
      </c>
      <c r="D4788" s="449">
        <v>35716.000000000007</v>
      </c>
      <c r="E4788" s="398">
        <v>1982528.5799999994</v>
      </c>
      <c r="F4788" s="398">
        <v>55.508135849479196</v>
      </c>
      <c r="G4788" s="54" t="s">
        <v>314</v>
      </c>
      <c r="H4788" s="53"/>
      <c r="I4788" s="49"/>
      <c r="J4788" s="49"/>
      <c r="K4788" s="49"/>
      <c r="L4788" s="49"/>
      <c r="M4788" s="49"/>
      <c r="N4788" s="49"/>
      <c r="O4788" s="49"/>
    </row>
    <row r="4789" spans="1:15" ht="15" x14ac:dyDescent="0.2">
      <c r="A4789" s="16" t="s">
        <v>645</v>
      </c>
      <c r="C4789" s="448" t="s">
        <v>23</v>
      </c>
      <c r="D4789" s="449">
        <v>11377</v>
      </c>
      <c r="E4789" s="398">
        <v>988515.99999999953</v>
      </c>
      <c r="F4789" s="398">
        <v>86.887228619143841</v>
      </c>
      <c r="G4789" s="54" t="s">
        <v>314</v>
      </c>
      <c r="H4789" s="53"/>
      <c r="I4789" s="49"/>
      <c r="J4789" s="49"/>
      <c r="K4789" s="49"/>
      <c r="L4789" s="49"/>
      <c r="M4789" s="49"/>
      <c r="N4789" s="49"/>
      <c r="O4789" s="49"/>
    </row>
    <row r="4790" spans="1:15" ht="15" x14ac:dyDescent="0.2">
      <c r="A4790" s="16" t="s">
        <v>647</v>
      </c>
      <c r="C4790" s="448" t="s">
        <v>22</v>
      </c>
      <c r="D4790" s="449">
        <v>57</v>
      </c>
      <c r="E4790" s="398">
        <v>4919.87</v>
      </c>
      <c r="F4790" s="398">
        <v>86.313508771929818</v>
      </c>
      <c r="G4790" s="54" t="s">
        <v>314</v>
      </c>
      <c r="H4790" s="165"/>
      <c r="I4790" s="49"/>
      <c r="J4790" s="49"/>
      <c r="K4790" s="49"/>
      <c r="L4790" s="49"/>
      <c r="M4790" s="49"/>
      <c r="N4790" s="49"/>
      <c r="O4790" s="49"/>
    </row>
    <row r="4791" spans="1:15" ht="15" x14ac:dyDescent="0.2">
      <c r="A4791" s="16" t="s">
        <v>646</v>
      </c>
      <c r="C4791" s="448" t="s">
        <v>16</v>
      </c>
      <c r="D4791" s="449">
        <v>0</v>
      </c>
      <c r="E4791" s="398"/>
      <c r="F4791" s="398"/>
      <c r="G4791" s="54" t="s">
        <v>314</v>
      </c>
      <c r="H4791" s="165"/>
      <c r="I4791" s="49"/>
      <c r="J4791" s="49"/>
      <c r="K4791" s="49"/>
      <c r="L4791" s="49"/>
      <c r="M4791" s="49"/>
      <c r="N4791" s="49"/>
      <c r="O4791" s="49"/>
    </row>
    <row r="4792" spans="1:15" ht="15" x14ac:dyDescent="0.2">
      <c r="A4792" s="16" t="s">
        <v>648</v>
      </c>
      <c r="B4792" s="180"/>
      <c r="C4792" s="450" t="s">
        <v>19</v>
      </c>
      <c r="D4792" s="452"/>
      <c r="E4792" s="454"/>
      <c r="F4792" s="454"/>
      <c r="G4792" s="54" t="s">
        <v>314</v>
      </c>
      <c r="H4792" s="165"/>
      <c r="I4792" s="49"/>
      <c r="J4792" s="49"/>
      <c r="K4792" s="49"/>
      <c r="L4792" s="49"/>
      <c r="M4792" s="49"/>
      <c r="N4792" s="49"/>
      <c r="O4792" s="49"/>
    </row>
    <row r="4793" spans="1:15" ht="15" x14ac:dyDescent="0.2">
      <c r="A4793" s="16" t="s">
        <v>649</v>
      </c>
      <c r="B4793" s="44" t="s">
        <v>319</v>
      </c>
      <c r="C4793" s="448" t="s">
        <v>354</v>
      </c>
      <c r="D4793" s="449">
        <v>1991710.0000000137</v>
      </c>
      <c r="E4793" s="398">
        <v>137448975.51000014</v>
      </c>
      <c r="F4793" s="398">
        <v>69.010536428495712</v>
      </c>
      <c r="G4793" s="54" t="s">
        <v>319</v>
      </c>
      <c r="H4793" s="165"/>
      <c r="I4793" s="49"/>
      <c r="J4793" s="49"/>
      <c r="K4793" s="49"/>
      <c r="L4793" s="49"/>
      <c r="M4793" s="49"/>
      <c r="N4793" s="49"/>
      <c r="O4793" s="49"/>
    </row>
    <row r="4794" spans="1:15" ht="15" x14ac:dyDescent="0.2">
      <c r="A4794" s="16" t="s">
        <v>651</v>
      </c>
      <c r="C4794" s="448" t="s">
        <v>24</v>
      </c>
      <c r="D4794" s="449">
        <v>1144816.0000000068</v>
      </c>
      <c r="E4794" s="398">
        <v>59650447.750000261</v>
      </c>
      <c r="F4794" s="398">
        <v>52.104834095610045</v>
      </c>
      <c r="G4794" s="54" t="s">
        <v>319</v>
      </c>
      <c r="H4794" s="165"/>
      <c r="I4794" s="49"/>
      <c r="J4794" s="49"/>
      <c r="K4794" s="49"/>
      <c r="L4794" s="49"/>
      <c r="M4794" s="49"/>
      <c r="N4794" s="49"/>
      <c r="O4794" s="49"/>
    </row>
    <row r="4795" spans="1:15" ht="15" x14ac:dyDescent="0.2">
      <c r="A4795" s="16" t="s">
        <v>652</v>
      </c>
      <c r="C4795" s="448" t="s">
        <v>351</v>
      </c>
      <c r="D4795" s="449">
        <v>593503.00000000105</v>
      </c>
      <c r="E4795" s="398">
        <v>62902927.860000022</v>
      </c>
      <c r="F4795" s="398">
        <v>105.98586335705112</v>
      </c>
      <c r="G4795" s="54" t="s">
        <v>319</v>
      </c>
      <c r="H4795" s="165"/>
      <c r="I4795" s="49"/>
      <c r="J4795" s="49"/>
      <c r="K4795" s="49"/>
      <c r="L4795" s="49"/>
      <c r="M4795" s="49"/>
      <c r="N4795" s="49"/>
      <c r="O4795" s="49"/>
    </row>
    <row r="4796" spans="1:15" ht="15" x14ac:dyDescent="0.2">
      <c r="A4796" s="16" t="s">
        <v>650</v>
      </c>
      <c r="C4796" s="427" t="s">
        <v>352</v>
      </c>
      <c r="D4796" s="584">
        <v>946564.99999999953</v>
      </c>
      <c r="E4796" s="115">
        <v>54345091.109999888</v>
      </c>
      <c r="F4796" s="115">
        <v>57.412952211416979</v>
      </c>
      <c r="G4796" s="54" t="s">
        <v>319</v>
      </c>
      <c r="H4796" s="165"/>
      <c r="I4796" s="49"/>
      <c r="J4796" s="49"/>
      <c r="K4796" s="49"/>
      <c r="L4796" s="49"/>
      <c r="M4796" s="49"/>
      <c r="N4796" s="49"/>
      <c r="O4796" s="49"/>
    </row>
    <row r="4797" spans="1:15" ht="15" x14ac:dyDescent="0.2">
      <c r="A4797" s="16" t="s">
        <v>653</v>
      </c>
      <c r="C4797" s="427" t="s">
        <v>23</v>
      </c>
      <c r="D4797" s="584">
        <v>129294.99999999994</v>
      </c>
      <c r="E4797" s="115">
        <v>13511637.669999996</v>
      </c>
      <c r="F4797" s="115">
        <v>104.50239893267336</v>
      </c>
      <c r="G4797" s="54" t="s">
        <v>319</v>
      </c>
      <c r="H4797" s="165"/>
      <c r="I4797" s="49"/>
      <c r="J4797" s="49"/>
      <c r="K4797" s="49"/>
      <c r="L4797" s="49"/>
      <c r="M4797" s="49"/>
      <c r="N4797" s="49"/>
      <c r="O4797" s="49"/>
    </row>
    <row r="4798" spans="1:15" ht="15" x14ac:dyDescent="0.2">
      <c r="A4798" s="16" t="s">
        <v>654</v>
      </c>
      <c r="C4798" s="427" t="s">
        <v>18</v>
      </c>
      <c r="D4798" s="584">
        <v>175028.00000000003</v>
      </c>
      <c r="E4798" s="115">
        <v>14878160.229999978</v>
      </c>
      <c r="F4798" s="115">
        <v>85.0044577439037</v>
      </c>
      <c r="G4798" s="54" t="s">
        <v>319</v>
      </c>
      <c r="H4798" s="165"/>
      <c r="I4798" s="49"/>
      <c r="J4798" s="49"/>
      <c r="K4798" s="49"/>
      <c r="L4798" s="49"/>
      <c r="M4798" s="49"/>
      <c r="N4798" s="49"/>
      <c r="O4798" s="49"/>
    </row>
    <row r="4799" spans="1:15" ht="15" x14ac:dyDescent="0.2">
      <c r="A4799" s="16" t="s">
        <v>655</v>
      </c>
      <c r="C4799" s="427" t="s">
        <v>17</v>
      </c>
      <c r="D4799" s="584">
        <v>87877.999999999738</v>
      </c>
      <c r="E4799" s="115">
        <v>12544495.860000027</v>
      </c>
      <c r="F4799" s="115">
        <v>142.74899132888851</v>
      </c>
      <c r="G4799" s="54" t="s">
        <v>319</v>
      </c>
      <c r="H4799" s="165"/>
      <c r="I4799" s="49"/>
      <c r="J4799" s="49"/>
      <c r="K4799" s="49"/>
      <c r="L4799" s="49"/>
      <c r="M4799" s="49"/>
      <c r="N4799" s="49"/>
      <c r="O4799" s="49"/>
    </row>
    <row r="4800" spans="1:15" ht="15" x14ac:dyDescent="0.2">
      <c r="A4800" s="16" t="s">
        <v>656</v>
      </c>
      <c r="C4800" s="448" t="s">
        <v>353</v>
      </c>
      <c r="D4800" s="449">
        <v>65331.000000000109</v>
      </c>
      <c r="E4800" s="398">
        <v>7388446.6499999976</v>
      </c>
      <c r="F4800" s="398">
        <v>113.09250815080108</v>
      </c>
      <c r="G4800" s="54" t="s">
        <v>319</v>
      </c>
      <c r="H4800" s="165"/>
      <c r="I4800" s="49"/>
      <c r="J4800" s="49"/>
      <c r="K4800" s="49"/>
      <c r="L4800" s="49"/>
      <c r="M4800" s="49"/>
      <c r="N4800" s="49"/>
      <c r="O4800" s="49"/>
    </row>
    <row r="4801" spans="1:15" ht="15" x14ac:dyDescent="0.2">
      <c r="A4801" s="16" t="s">
        <v>657</v>
      </c>
      <c r="C4801" s="448" t="s">
        <v>21</v>
      </c>
      <c r="D4801" s="449">
        <v>42518.000000000044</v>
      </c>
      <c r="E4801" s="398">
        <v>7176702.3499999894</v>
      </c>
      <c r="F4801" s="398">
        <v>168.79209628863026</v>
      </c>
      <c r="G4801" s="54" t="s">
        <v>319</v>
      </c>
      <c r="H4801" s="165"/>
      <c r="I4801" s="49"/>
      <c r="J4801" s="49"/>
      <c r="K4801" s="49"/>
      <c r="L4801" s="49"/>
      <c r="M4801" s="49"/>
      <c r="N4801" s="49"/>
      <c r="O4801" s="49"/>
    </row>
    <row r="4802" spans="1:15" ht="15" x14ac:dyDescent="0.2">
      <c r="A4802" s="16" t="s">
        <v>658</v>
      </c>
      <c r="C4802" s="448" t="s">
        <v>20</v>
      </c>
      <c r="D4802" s="449">
        <v>105379.99999999991</v>
      </c>
      <c r="E4802" s="398">
        <v>5518577.8199999994</v>
      </c>
      <c r="F4802" s="398">
        <v>52.368360409944998</v>
      </c>
      <c r="G4802" s="54" t="s">
        <v>319</v>
      </c>
      <c r="H4802" s="165"/>
      <c r="I4802" s="49"/>
      <c r="J4802" s="49"/>
      <c r="K4802" s="49"/>
      <c r="L4802" s="49"/>
      <c r="M4802" s="49"/>
      <c r="N4802" s="49"/>
      <c r="O4802" s="49"/>
    </row>
    <row r="4803" spans="1:15" ht="15" x14ac:dyDescent="0.2">
      <c r="A4803" s="16" t="s">
        <v>659</v>
      </c>
      <c r="C4803" s="448" t="s">
        <v>25</v>
      </c>
      <c r="D4803" s="449">
        <v>32210.000000000069</v>
      </c>
      <c r="E4803" s="398">
        <v>4420950.9700000025</v>
      </c>
      <c r="F4803" s="398">
        <v>137.25398851288398</v>
      </c>
      <c r="G4803" s="54" t="s">
        <v>319</v>
      </c>
      <c r="H4803" s="165"/>
      <c r="I4803" s="49"/>
      <c r="J4803" s="49"/>
      <c r="K4803" s="49"/>
      <c r="L4803" s="49"/>
      <c r="M4803" s="49"/>
      <c r="N4803" s="49"/>
      <c r="O4803" s="49"/>
    </row>
    <row r="4804" spans="1:15" ht="15" x14ac:dyDescent="0.2">
      <c r="A4804" s="16" t="s">
        <v>660</v>
      </c>
      <c r="C4804" s="448" t="s">
        <v>22</v>
      </c>
      <c r="D4804" s="449">
        <v>3666</v>
      </c>
      <c r="E4804" s="398">
        <v>295573.65999999997</v>
      </c>
      <c r="F4804" s="398">
        <v>80.625657392253132</v>
      </c>
      <c r="G4804" s="54" t="s">
        <v>319</v>
      </c>
      <c r="H4804" s="165"/>
      <c r="I4804" s="49"/>
      <c r="J4804" s="49"/>
      <c r="K4804" s="49"/>
      <c r="L4804" s="49"/>
      <c r="M4804" s="49"/>
      <c r="N4804" s="49"/>
      <c r="O4804" s="49"/>
    </row>
    <row r="4805" spans="1:15" ht="15" x14ac:dyDescent="0.2">
      <c r="A4805" s="16" t="s">
        <v>661</v>
      </c>
      <c r="C4805" s="448" t="s">
        <v>16</v>
      </c>
      <c r="D4805" s="449"/>
      <c r="E4805" s="398"/>
      <c r="F4805" s="398"/>
      <c r="G4805" s="54" t="s">
        <v>319</v>
      </c>
      <c r="H4805" s="165"/>
      <c r="I4805" s="49"/>
      <c r="J4805" s="49"/>
      <c r="K4805" s="49"/>
      <c r="L4805" s="49"/>
      <c r="M4805" s="49"/>
      <c r="N4805" s="49"/>
      <c r="O4805" s="49"/>
    </row>
    <row r="4806" spans="1:15" ht="15" x14ac:dyDescent="0.2">
      <c r="A4806" s="16" t="s">
        <v>662</v>
      </c>
      <c r="B4806" s="180"/>
      <c r="C4806" s="450" t="s">
        <v>19</v>
      </c>
      <c r="D4806" s="452"/>
      <c r="E4806" s="454"/>
      <c r="F4806" s="454"/>
      <c r="G4806" s="54" t="s">
        <v>319</v>
      </c>
      <c r="H4806" s="165"/>
      <c r="I4806" s="49"/>
      <c r="J4806" s="49"/>
      <c r="K4806" s="49"/>
      <c r="L4806" s="49"/>
      <c r="M4806" s="49"/>
      <c r="N4806" s="49"/>
      <c r="O4806" s="49"/>
    </row>
    <row r="4807" spans="1:15" ht="15" x14ac:dyDescent="0.2">
      <c r="A4807" s="16" t="s">
        <v>663</v>
      </c>
      <c r="B4807" s="44" t="s">
        <v>328</v>
      </c>
      <c r="C4807" s="448" t="s">
        <v>354</v>
      </c>
      <c r="D4807" s="449">
        <v>1435012.9999999998</v>
      </c>
      <c r="E4807" s="398">
        <v>101642159.73999998</v>
      </c>
      <c r="F4807" s="398">
        <v>70.830131671281023</v>
      </c>
      <c r="G4807" s="54" t="s">
        <v>328</v>
      </c>
      <c r="H4807" s="165"/>
      <c r="I4807" s="49"/>
      <c r="J4807" s="49"/>
      <c r="K4807" s="49"/>
      <c r="L4807" s="49"/>
      <c r="M4807" s="49"/>
      <c r="N4807" s="49"/>
      <c r="O4807" s="49"/>
    </row>
    <row r="4808" spans="1:15" ht="15" x14ac:dyDescent="0.2">
      <c r="A4808" s="16" t="s">
        <v>664</v>
      </c>
      <c r="C4808" s="448" t="s">
        <v>352</v>
      </c>
      <c r="D4808" s="449">
        <v>824123.99999999942</v>
      </c>
      <c r="E4808" s="398">
        <v>47096506.940000072</v>
      </c>
      <c r="F4808" s="398">
        <v>57.147355179560485</v>
      </c>
      <c r="G4808" s="54" t="s">
        <v>328</v>
      </c>
      <c r="H4808" s="165"/>
      <c r="I4808" s="49"/>
      <c r="J4808" s="49"/>
      <c r="K4808" s="49"/>
      <c r="L4808" s="49"/>
      <c r="M4808" s="49"/>
      <c r="N4808" s="49"/>
      <c r="O4808" s="49"/>
    </row>
    <row r="4809" spans="1:15" ht="15" x14ac:dyDescent="0.2">
      <c r="A4809" s="16" t="s">
        <v>665</v>
      </c>
      <c r="C4809" s="448" t="s">
        <v>24</v>
      </c>
      <c r="D4809" s="449">
        <v>660588.99999999942</v>
      </c>
      <c r="E4809" s="398">
        <v>37275703.479999952</v>
      </c>
      <c r="F4809" s="398">
        <v>56.42798090794728</v>
      </c>
      <c r="G4809" s="54" t="s">
        <v>328</v>
      </c>
      <c r="H4809" s="165"/>
      <c r="I4809" s="49"/>
      <c r="J4809" s="49"/>
      <c r="K4809" s="49"/>
      <c r="L4809" s="49"/>
      <c r="M4809" s="49"/>
      <c r="N4809" s="49"/>
      <c r="O4809" s="49"/>
    </row>
    <row r="4810" spans="1:15" ht="15" x14ac:dyDescent="0.2">
      <c r="A4810" s="16" t="s">
        <v>667</v>
      </c>
      <c r="C4810" s="427" t="s">
        <v>351</v>
      </c>
      <c r="D4810" s="584">
        <v>312366.99999999988</v>
      </c>
      <c r="E4810" s="115">
        <v>40623935.710000016</v>
      </c>
      <c r="F4810" s="115">
        <v>130.05194437952804</v>
      </c>
      <c r="G4810" s="54" t="s">
        <v>328</v>
      </c>
      <c r="H4810" s="165"/>
      <c r="I4810" s="49"/>
      <c r="J4810" s="49"/>
      <c r="K4810" s="49"/>
      <c r="L4810" s="49"/>
      <c r="M4810" s="49"/>
      <c r="N4810" s="49"/>
      <c r="O4810" s="49"/>
    </row>
    <row r="4811" spans="1:15" ht="15" x14ac:dyDescent="0.2">
      <c r="A4811" s="16" t="s">
        <v>666</v>
      </c>
      <c r="C4811" s="427" t="s">
        <v>353</v>
      </c>
      <c r="D4811" s="584">
        <v>186681.00000000017</v>
      </c>
      <c r="E4811" s="115">
        <v>17831376.639999963</v>
      </c>
      <c r="F4811" s="115">
        <v>95.5178975900062</v>
      </c>
      <c r="G4811" s="54" t="s">
        <v>328</v>
      </c>
      <c r="H4811" s="165"/>
      <c r="I4811" s="49"/>
      <c r="J4811" s="49"/>
      <c r="K4811" s="49"/>
      <c r="L4811" s="49"/>
      <c r="M4811" s="49"/>
      <c r="N4811" s="49"/>
      <c r="O4811" s="49"/>
    </row>
    <row r="4812" spans="1:15" ht="15" x14ac:dyDescent="0.2">
      <c r="A4812" s="16" t="s">
        <v>670</v>
      </c>
      <c r="C4812" s="427" t="s">
        <v>25</v>
      </c>
      <c r="D4812" s="584">
        <v>50561.999999999971</v>
      </c>
      <c r="E4812" s="115">
        <v>9381056.1300000027</v>
      </c>
      <c r="F4812" s="115">
        <v>185.53570131719488</v>
      </c>
      <c r="G4812" s="54" t="s">
        <v>328</v>
      </c>
      <c r="H4812" s="165"/>
      <c r="I4812" s="49"/>
      <c r="J4812" s="49"/>
      <c r="K4812" s="49"/>
      <c r="L4812" s="49"/>
      <c r="M4812" s="49"/>
      <c r="N4812" s="49"/>
      <c r="O4812" s="49"/>
    </row>
    <row r="4813" spans="1:15" ht="15" x14ac:dyDescent="0.2">
      <c r="A4813" s="16" t="s">
        <v>668</v>
      </c>
      <c r="C4813" s="427" t="s">
        <v>21</v>
      </c>
      <c r="D4813" s="584">
        <v>57855.999999999985</v>
      </c>
      <c r="E4813" s="115">
        <v>9890197.2899999842</v>
      </c>
      <c r="F4813" s="115">
        <v>170.94505824806393</v>
      </c>
      <c r="G4813" s="54" t="s">
        <v>328</v>
      </c>
      <c r="H4813" s="165"/>
      <c r="I4813" s="49"/>
      <c r="J4813" s="49"/>
      <c r="K4813" s="49"/>
      <c r="L4813" s="49"/>
      <c r="M4813" s="49"/>
      <c r="N4813" s="49"/>
      <c r="O4813" s="49"/>
    </row>
    <row r="4814" spans="1:15" ht="15" x14ac:dyDescent="0.2">
      <c r="A4814" s="16" t="s">
        <v>669</v>
      </c>
      <c r="C4814" s="448" t="s">
        <v>17</v>
      </c>
      <c r="D4814" s="449">
        <v>53199.999999999985</v>
      </c>
      <c r="E4814" s="398">
        <v>8378616.2699999986</v>
      </c>
      <c r="F4814" s="398">
        <v>157.49278703007519</v>
      </c>
      <c r="G4814" s="54" t="s">
        <v>328</v>
      </c>
      <c r="H4814" s="165"/>
      <c r="I4814" s="49"/>
      <c r="J4814" s="49"/>
      <c r="K4814" s="49"/>
      <c r="L4814" s="49"/>
      <c r="M4814" s="49"/>
      <c r="N4814" s="49"/>
      <c r="O4814" s="49"/>
    </row>
    <row r="4815" spans="1:15" ht="15" x14ac:dyDescent="0.2">
      <c r="A4815" s="16" t="s">
        <v>671</v>
      </c>
      <c r="C4815" s="448" t="s">
        <v>18</v>
      </c>
      <c r="D4815" s="449">
        <v>70129.999999999869</v>
      </c>
      <c r="E4815" s="398">
        <v>6690890.6200000094</v>
      </c>
      <c r="F4815" s="398">
        <v>95.406967346357078</v>
      </c>
      <c r="G4815" s="54" t="s">
        <v>328</v>
      </c>
      <c r="H4815" s="165"/>
      <c r="I4815" s="49"/>
      <c r="J4815" s="49"/>
      <c r="K4815" s="49"/>
      <c r="L4815" s="49"/>
      <c r="M4815" s="49"/>
      <c r="N4815" s="49"/>
      <c r="O4815" s="49"/>
    </row>
    <row r="4816" spans="1:15" ht="15" x14ac:dyDescent="0.2">
      <c r="A4816" s="16" t="s">
        <v>672</v>
      </c>
      <c r="C4816" s="448" t="s">
        <v>20</v>
      </c>
      <c r="D4816" s="449">
        <v>57839.000000000022</v>
      </c>
      <c r="E4816" s="398">
        <v>3078411.8799999994</v>
      </c>
      <c r="F4816" s="398">
        <v>53.223808848700671</v>
      </c>
      <c r="G4816" s="54" t="s">
        <v>328</v>
      </c>
      <c r="H4816" s="165"/>
      <c r="I4816" s="49"/>
      <c r="J4816" s="49"/>
      <c r="K4816" s="49"/>
      <c r="L4816" s="49"/>
      <c r="M4816" s="49"/>
      <c r="N4816" s="49"/>
      <c r="O4816" s="49"/>
    </row>
    <row r="4817" spans="1:15" ht="15" x14ac:dyDescent="0.2">
      <c r="A4817" s="16" t="s">
        <v>673</v>
      </c>
      <c r="C4817" s="448" t="s">
        <v>23</v>
      </c>
      <c r="D4817" s="449">
        <v>6374.0000000000027</v>
      </c>
      <c r="E4817" s="398">
        <v>697530.46000000066</v>
      </c>
      <c r="F4817" s="398">
        <v>109.4337088170694</v>
      </c>
      <c r="G4817" s="54" t="s">
        <v>328</v>
      </c>
      <c r="H4817" s="165"/>
      <c r="I4817" s="49"/>
      <c r="J4817" s="49"/>
      <c r="K4817" s="49"/>
      <c r="L4817" s="49"/>
      <c r="M4817" s="49"/>
      <c r="N4817" s="49"/>
      <c r="O4817" s="49"/>
    </row>
    <row r="4818" spans="1:15" ht="15" x14ac:dyDescent="0.2">
      <c r="A4818" s="16" t="s">
        <v>674</v>
      </c>
      <c r="C4818" s="448" t="s">
        <v>22</v>
      </c>
      <c r="D4818" s="449">
        <v>102</v>
      </c>
      <c r="E4818" s="398">
        <v>9103.7199999999993</v>
      </c>
      <c r="F4818" s="398">
        <v>89.252156862745096</v>
      </c>
      <c r="G4818" s="54" t="s">
        <v>328</v>
      </c>
      <c r="H4818" s="165"/>
      <c r="I4818" s="49"/>
      <c r="J4818" s="49"/>
      <c r="K4818" s="49"/>
      <c r="L4818" s="49"/>
      <c r="M4818" s="49"/>
      <c r="N4818" s="49"/>
      <c r="O4818" s="49"/>
    </row>
    <row r="4819" spans="1:15" ht="15" x14ac:dyDescent="0.2">
      <c r="A4819" s="16" t="s">
        <v>675</v>
      </c>
      <c r="C4819" s="448" t="s">
        <v>16</v>
      </c>
      <c r="D4819" s="449">
        <v>0</v>
      </c>
      <c r="E4819" s="398"/>
      <c r="F4819" s="398"/>
      <c r="G4819" s="54" t="s">
        <v>328</v>
      </c>
      <c r="H4819" s="165"/>
      <c r="I4819" s="49"/>
      <c r="J4819" s="49"/>
      <c r="K4819" s="49"/>
      <c r="L4819" s="49"/>
      <c r="M4819" s="49"/>
      <c r="N4819" s="49"/>
      <c r="O4819" s="49"/>
    </row>
    <row r="4820" spans="1:15" ht="15" x14ac:dyDescent="0.2">
      <c r="A4820" s="16" t="s">
        <v>676</v>
      </c>
      <c r="B4820" s="180"/>
      <c r="C4820" s="450" t="s">
        <v>19</v>
      </c>
      <c r="D4820" s="452"/>
      <c r="E4820" s="454"/>
      <c r="F4820" s="454"/>
      <c r="G4820" s="54" t="s">
        <v>328</v>
      </c>
      <c r="H4820" s="165"/>
      <c r="I4820" s="49"/>
      <c r="J4820" s="49"/>
      <c r="K4820" s="49"/>
      <c r="L4820" s="49"/>
      <c r="M4820" s="49"/>
      <c r="N4820" s="49"/>
      <c r="O4820" s="49"/>
    </row>
    <row r="4821" spans="1:15" ht="15" x14ac:dyDescent="0.2">
      <c r="A4821" s="16" t="s">
        <v>677</v>
      </c>
      <c r="B4821" s="44" t="s">
        <v>336</v>
      </c>
      <c r="C4821" s="448" t="s">
        <v>354</v>
      </c>
      <c r="D4821" s="449">
        <v>817554.00000000035</v>
      </c>
      <c r="E4821" s="398">
        <v>57665823.889999852</v>
      </c>
      <c r="F4821" s="398">
        <v>70.534574951623782</v>
      </c>
      <c r="G4821" s="54" t="s">
        <v>336</v>
      </c>
      <c r="H4821" s="165"/>
      <c r="I4821" s="49"/>
      <c r="J4821" s="49"/>
      <c r="K4821" s="49"/>
      <c r="L4821" s="49"/>
      <c r="M4821" s="49"/>
      <c r="N4821" s="49"/>
      <c r="O4821" s="49"/>
    </row>
    <row r="4822" spans="1:15" ht="15" x14ac:dyDescent="0.2">
      <c r="A4822" s="16" t="s">
        <v>679</v>
      </c>
      <c r="C4822" s="448" t="s">
        <v>24</v>
      </c>
      <c r="D4822" s="449">
        <v>715348.99999999825</v>
      </c>
      <c r="E4822" s="398">
        <v>35025120.779999986</v>
      </c>
      <c r="F4822" s="398">
        <v>48.962283836281415</v>
      </c>
      <c r="G4822" s="54" t="s">
        <v>336</v>
      </c>
      <c r="H4822" s="165"/>
      <c r="I4822" s="49"/>
      <c r="J4822" s="49"/>
      <c r="K4822" s="49"/>
      <c r="L4822" s="49"/>
      <c r="M4822" s="49"/>
      <c r="N4822" s="49"/>
      <c r="O4822" s="49"/>
    </row>
    <row r="4823" spans="1:15" ht="15" x14ac:dyDescent="0.2">
      <c r="A4823" s="16" t="s">
        <v>680</v>
      </c>
      <c r="C4823" s="448" t="s">
        <v>351</v>
      </c>
      <c r="D4823" s="449">
        <v>375422.99999999971</v>
      </c>
      <c r="E4823" s="398">
        <v>32496170.339999974</v>
      </c>
      <c r="F4823" s="398">
        <v>86.558815895669682</v>
      </c>
      <c r="G4823" s="54" t="s">
        <v>336</v>
      </c>
      <c r="H4823" s="165"/>
      <c r="I4823" s="49"/>
      <c r="J4823" s="49"/>
      <c r="K4823" s="49"/>
      <c r="L4823" s="49"/>
      <c r="M4823" s="49"/>
      <c r="N4823" s="49"/>
      <c r="O4823" s="49"/>
    </row>
    <row r="4824" spans="1:15" ht="15" x14ac:dyDescent="0.2">
      <c r="A4824" s="16" t="s">
        <v>678</v>
      </c>
      <c r="C4824" s="427" t="s">
        <v>352</v>
      </c>
      <c r="D4824" s="584">
        <v>649029.99999999919</v>
      </c>
      <c r="E4824" s="115">
        <v>34113306.050000116</v>
      </c>
      <c r="F4824" s="115">
        <v>52.560445665069658</v>
      </c>
      <c r="G4824" s="54" t="s">
        <v>336</v>
      </c>
      <c r="H4824" s="165"/>
      <c r="I4824" s="49"/>
      <c r="J4824" s="49"/>
      <c r="K4824" s="49"/>
      <c r="L4824" s="49"/>
      <c r="M4824" s="49"/>
      <c r="N4824" s="49"/>
      <c r="O4824" s="49"/>
    </row>
    <row r="4825" spans="1:15" ht="15" x14ac:dyDescent="0.2">
      <c r="A4825" s="16" t="s">
        <v>682</v>
      </c>
      <c r="C4825" s="427" t="s">
        <v>353</v>
      </c>
      <c r="D4825" s="584">
        <v>43906.000000000007</v>
      </c>
      <c r="E4825" s="115">
        <v>4910162.6199999955</v>
      </c>
      <c r="F4825" s="115">
        <v>111.83352206987644</v>
      </c>
      <c r="G4825" s="54" t="s">
        <v>336</v>
      </c>
      <c r="H4825" s="165"/>
      <c r="I4825" s="49"/>
      <c r="J4825" s="49"/>
      <c r="K4825" s="49"/>
      <c r="L4825" s="49"/>
      <c r="M4825" s="49"/>
      <c r="N4825" s="49"/>
      <c r="O4825" s="49"/>
    </row>
    <row r="4826" spans="1:15" ht="15" x14ac:dyDescent="0.2">
      <c r="A4826" s="16" t="s">
        <v>681</v>
      </c>
      <c r="C4826" s="427" t="s">
        <v>18</v>
      </c>
      <c r="D4826" s="584">
        <v>83966.999999999898</v>
      </c>
      <c r="E4826" s="115">
        <v>6414324.9300000034</v>
      </c>
      <c r="F4826" s="115">
        <v>76.391021830004775</v>
      </c>
      <c r="G4826" s="54" t="s">
        <v>336</v>
      </c>
      <c r="H4826" s="165"/>
      <c r="I4826" s="49"/>
      <c r="J4826" s="49"/>
      <c r="K4826" s="49"/>
      <c r="L4826" s="49"/>
      <c r="M4826" s="49"/>
      <c r="N4826" s="49"/>
      <c r="O4826" s="49"/>
    </row>
    <row r="4827" spans="1:15" ht="15" x14ac:dyDescent="0.2">
      <c r="A4827" s="16" t="s">
        <v>683</v>
      </c>
      <c r="C4827" s="427" t="s">
        <v>21</v>
      </c>
      <c r="D4827" s="584">
        <v>41354.000000000065</v>
      </c>
      <c r="E4827" s="115">
        <v>5456312.2599999933</v>
      </c>
      <c r="F4827" s="115">
        <v>131.94158388547623</v>
      </c>
      <c r="G4827" s="54" t="s">
        <v>336</v>
      </c>
      <c r="H4827" s="165"/>
      <c r="I4827" s="49"/>
      <c r="J4827" s="49"/>
      <c r="K4827" s="49"/>
      <c r="L4827" s="49"/>
      <c r="M4827" s="49"/>
      <c r="N4827" s="49"/>
      <c r="O4827" s="49"/>
    </row>
    <row r="4828" spans="1:15" ht="15" x14ac:dyDescent="0.2">
      <c r="A4828" s="16" t="s">
        <v>684</v>
      </c>
      <c r="C4828" s="448" t="s">
        <v>20</v>
      </c>
      <c r="D4828" s="449">
        <v>26507.999999999996</v>
      </c>
      <c r="E4828" s="398">
        <v>1231173.6100000006</v>
      </c>
      <c r="F4828" s="398">
        <v>46.445360268598186</v>
      </c>
      <c r="G4828" s="54" t="s">
        <v>336</v>
      </c>
      <c r="H4828" s="165"/>
      <c r="I4828" s="49"/>
      <c r="J4828" s="49"/>
      <c r="K4828" s="49"/>
      <c r="L4828" s="49"/>
      <c r="M4828" s="49"/>
      <c r="N4828" s="49"/>
      <c r="O4828" s="49"/>
    </row>
    <row r="4829" spans="1:15" ht="15" x14ac:dyDescent="0.2">
      <c r="A4829" s="16" t="s">
        <v>686</v>
      </c>
      <c r="C4829" s="448" t="s">
        <v>23</v>
      </c>
      <c r="D4829" s="449">
        <v>10513.999999999995</v>
      </c>
      <c r="E4829" s="398">
        <v>1194981.7199999997</v>
      </c>
      <c r="F4829" s="398">
        <v>113.65624120220662</v>
      </c>
      <c r="G4829" s="54" t="s">
        <v>336</v>
      </c>
      <c r="H4829" s="165"/>
      <c r="I4829" s="49"/>
      <c r="J4829" s="49"/>
      <c r="K4829" s="49"/>
      <c r="L4829" s="49"/>
      <c r="M4829" s="49"/>
      <c r="N4829" s="49"/>
      <c r="O4829" s="49"/>
    </row>
    <row r="4830" spans="1:15" ht="15" x14ac:dyDescent="0.2">
      <c r="A4830" s="16" t="s">
        <v>685</v>
      </c>
      <c r="C4830" s="448" t="s">
        <v>17</v>
      </c>
      <c r="D4830" s="449">
        <v>10536.999999999996</v>
      </c>
      <c r="E4830" s="398">
        <v>1761139.7900000014</v>
      </c>
      <c r="F4830" s="398">
        <v>167.13863433614901</v>
      </c>
      <c r="G4830" s="54" t="s">
        <v>336</v>
      </c>
      <c r="H4830" s="165"/>
      <c r="I4830" s="49"/>
      <c r="J4830" s="49"/>
      <c r="K4830" s="49"/>
      <c r="L4830" s="49"/>
      <c r="M4830" s="49"/>
      <c r="N4830" s="49"/>
      <c r="O4830" s="49"/>
    </row>
    <row r="4831" spans="1:15" ht="15" x14ac:dyDescent="0.2">
      <c r="A4831" s="16" t="s">
        <v>687</v>
      </c>
      <c r="C4831" s="448" t="s">
        <v>25</v>
      </c>
      <c r="D4831" s="449">
        <v>14329.000000000002</v>
      </c>
      <c r="E4831" s="398">
        <v>1841287.0100000016</v>
      </c>
      <c r="F4831" s="398">
        <v>128.50073347756307</v>
      </c>
      <c r="G4831" s="54" t="s">
        <v>336</v>
      </c>
      <c r="H4831" s="165"/>
      <c r="I4831" s="49"/>
      <c r="J4831" s="49"/>
      <c r="K4831" s="49"/>
      <c r="L4831" s="49"/>
      <c r="M4831" s="49"/>
      <c r="N4831" s="49"/>
      <c r="O4831" s="49"/>
    </row>
    <row r="4832" spans="1:15" ht="15" x14ac:dyDescent="0.2">
      <c r="A4832" s="16" t="s">
        <v>688</v>
      </c>
      <c r="C4832" s="448" t="s">
        <v>16</v>
      </c>
      <c r="D4832" s="449">
        <v>58.000000000000014</v>
      </c>
      <c r="E4832" s="398">
        <v>9129.9700000000012</v>
      </c>
      <c r="F4832" s="398">
        <v>157.41327586206896</v>
      </c>
      <c r="G4832" s="54" t="s">
        <v>336</v>
      </c>
      <c r="H4832" s="165"/>
      <c r="I4832" s="49"/>
      <c r="J4832" s="49"/>
      <c r="K4832" s="49"/>
      <c r="L4832" s="49"/>
      <c r="M4832" s="49"/>
      <c r="N4832" s="49"/>
      <c r="O4832" s="49"/>
    </row>
    <row r="4833" spans="1:15" ht="15" x14ac:dyDescent="0.2">
      <c r="A4833" s="16" t="s">
        <v>689</v>
      </c>
      <c r="C4833" s="448" t="s">
        <v>19</v>
      </c>
      <c r="D4833" s="449"/>
      <c r="E4833" s="398"/>
      <c r="F4833" s="398"/>
      <c r="G4833" s="54" t="s">
        <v>336</v>
      </c>
      <c r="H4833" s="165"/>
      <c r="I4833" s="49"/>
      <c r="J4833" s="49"/>
      <c r="K4833" s="49"/>
      <c r="L4833" s="49"/>
      <c r="M4833" s="49"/>
      <c r="N4833" s="49"/>
      <c r="O4833" s="49"/>
    </row>
    <row r="4834" spans="1:15" ht="15" x14ac:dyDescent="0.2">
      <c r="A4834" s="16" t="s">
        <v>690</v>
      </c>
      <c r="B4834" s="180"/>
      <c r="C4834" s="450" t="s">
        <v>22</v>
      </c>
      <c r="D4834" s="452"/>
      <c r="E4834" s="454"/>
      <c r="F4834" s="454"/>
      <c r="G4834" s="54" t="s">
        <v>336</v>
      </c>
      <c r="H4834" s="165"/>
      <c r="I4834" s="49"/>
      <c r="J4834" s="49"/>
      <c r="K4834" s="49"/>
      <c r="L4834" s="49"/>
      <c r="M4834" s="49"/>
      <c r="N4834" s="49"/>
      <c r="O4834" s="49"/>
    </row>
    <row r="4835" spans="1:15" ht="15" x14ac:dyDescent="0.2">
      <c r="A4835" s="16" t="s">
        <v>691</v>
      </c>
      <c r="B4835" s="44" t="s">
        <v>322</v>
      </c>
      <c r="C4835" s="448" t="s">
        <v>354</v>
      </c>
      <c r="D4835" s="449">
        <v>851504.00000000081</v>
      </c>
      <c r="E4835" s="398">
        <v>58249938.380000129</v>
      </c>
      <c r="F4835" s="398">
        <v>68.408296825381996</v>
      </c>
      <c r="G4835" s="54" t="s">
        <v>322</v>
      </c>
      <c r="H4835" s="165"/>
      <c r="I4835" s="49"/>
      <c r="J4835" s="49"/>
      <c r="K4835" s="49"/>
      <c r="L4835" s="49"/>
      <c r="M4835" s="49"/>
      <c r="N4835" s="49"/>
      <c r="O4835" s="49"/>
    </row>
    <row r="4836" spans="1:15" ht="15" x14ac:dyDescent="0.2">
      <c r="A4836" s="16" t="s">
        <v>693</v>
      </c>
      <c r="C4836" s="448" t="s">
        <v>24</v>
      </c>
      <c r="D4836" s="449">
        <v>583091.00000000047</v>
      </c>
      <c r="E4836" s="398">
        <v>30373692.690000001</v>
      </c>
      <c r="F4836" s="398">
        <v>52.090827486618686</v>
      </c>
      <c r="G4836" s="54" t="s">
        <v>322</v>
      </c>
      <c r="H4836" s="165"/>
      <c r="I4836" s="49"/>
      <c r="J4836" s="49"/>
      <c r="K4836" s="49"/>
      <c r="L4836" s="49"/>
      <c r="M4836" s="49"/>
      <c r="N4836" s="49"/>
      <c r="O4836" s="49"/>
    </row>
    <row r="4837" spans="1:15" ht="15" x14ac:dyDescent="0.2">
      <c r="A4837" s="16" t="s">
        <v>692</v>
      </c>
      <c r="C4837" s="448" t="s">
        <v>352</v>
      </c>
      <c r="D4837" s="449">
        <v>561013.9999999979</v>
      </c>
      <c r="E4837" s="398">
        <v>29610766.55999992</v>
      </c>
      <c r="F4837" s="398">
        <v>52.780797912351616</v>
      </c>
      <c r="G4837" s="54" t="s">
        <v>322</v>
      </c>
      <c r="H4837" s="165"/>
      <c r="I4837" s="49"/>
      <c r="J4837" s="49"/>
      <c r="K4837" s="49"/>
      <c r="L4837" s="49"/>
      <c r="M4837" s="49"/>
      <c r="N4837" s="49"/>
      <c r="O4837" s="49"/>
    </row>
    <row r="4838" spans="1:15" ht="15" x14ac:dyDescent="0.2">
      <c r="A4838" s="16" t="s">
        <v>696</v>
      </c>
      <c r="C4838" s="427" t="s">
        <v>351</v>
      </c>
      <c r="D4838" s="584">
        <v>184123.99999999997</v>
      </c>
      <c r="E4838" s="115">
        <v>21204811.629999995</v>
      </c>
      <c r="F4838" s="115">
        <v>115.16592964523907</v>
      </c>
      <c r="G4838" s="54" t="s">
        <v>322</v>
      </c>
      <c r="H4838" s="165"/>
      <c r="I4838" s="49"/>
      <c r="J4838" s="49"/>
      <c r="K4838" s="49"/>
      <c r="L4838" s="49"/>
      <c r="M4838" s="49"/>
      <c r="N4838" s="49"/>
      <c r="O4838" s="49"/>
    </row>
    <row r="4839" spans="1:15" ht="15" x14ac:dyDescent="0.2">
      <c r="A4839" s="16" t="s">
        <v>697</v>
      </c>
      <c r="C4839" s="427" t="s">
        <v>21</v>
      </c>
      <c r="D4839" s="584">
        <v>57572.999999999884</v>
      </c>
      <c r="E4839" s="115">
        <v>8649874.1000000071</v>
      </c>
      <c r="F4839" s="115">
        <v>150.24185121497968</v>
      </c>
      <c r="G4839" s="54" t="s">
        <v>322</v>
      </c>
      <c r="H4839" s="165"/>
      <c r="I4839" s="49"/>
      <c r="J4839" s="49"/>
      <c r="K4839" s="49"/>
      <c r="L4839" s="49"/>
      <c r="M4839" s="49"/>
      <c r="N4839" s="49"/>
      <c r="O4839" s="49"/>
    </row>
    <row r="4840" spans="1:15" ht="15" x14ac:dyDescent="0.2">
      <c r="A4840" s="16" t="s">
        <v>695</v>
      </c>
      <c r="C4840" s="427" t="s">
        <v>17</v>
      </c>
      <c r="D4840" s="584">
        <v>51068.00000000008</v>
      </c>
      <c r="E4840" s="115">
        <v>8796899.8899999969</v>
      </c>
      <c r="F4840" s="115">
        <v>172.25855506383613</v>
      </c>
      <c r="G4840" s="54" t="s">
        <v>322</v>
      </c>
      <c r="H4840" s="165"/>
      <c r="I4840" s="49"/>
      <c r="J4840" s="49"/>
      <c r="K4840" s="49"/>
      <c r="L4840" s="49"/>
      <c r="M4840" s="49"/>
      <c r="N4840" s="49"/>
      <c r="O4840" s="49"/>
    </row>
    <row r="4841" spans="1:15" ht="15" x14ac:dyDescent="0.2">
      <c r="A4841" s="16" t="s">
        <v>698</v>
      </c>
      <c r="C4841" s="448" t="s">
        <v>25</v>
      </c>
      <c r="D4841" s="449">
        <v>45467.000000000015</v>
      </c>
      <c r="E4841" s="398">
        <v>8173381.799999998</v>
      </c>
      <c r="F4841" s="398">
        <v>179.76514395055744</v>
      </c>
      <c r="G4841" s="54" t="s">
        <v>322</v>
      </c>
      <c r="H4841" s="165"/>
      <c r="I4841" s="49"/>
      <c r="J4841" s="49"/>
      <c r="K4841" s="49"/>
      <c r="L4841" s="49"/>
      <c r="M4841" s="49"/>
      <c r="N4841" s="49"/>
      <c r="O4841" s="49"/>
    </row>
    <row r="4842" spans="1:15" ht="15" x14ac:dyDescent="0.2">
      <c r="A4842" s="16" t="s">
        <v>694</v>
      </c>
      <c r="C4842" s="427" t="s">
        <v>353</v>
      </c>
      <c r="D4842" s="584">
        <v>83255.000000000058</v>
      </c>
      <c r="E4842" s="115">
        <v>8567618.9999999963</v>
      </c>
      <c r="F4842" s="115">
        <v>102.90816167197154</v>
      </c>
      <c r="G4842" s="54" t="s">
        <v>322</v>
      </c>
      <c r="H4842" s="165"/>
      <c r="I4842" s="49"/>
      <c r="J4842" s="49"/>
      <c r="K4842" s="49"/>
      <c r="L4842" s="49"/>
      <c r="M4842" s="49"/>
      <c r="N4842" s="49"/>
      <c r="O4842" s="49"/>
    </row>
    <row r="4843" spans="1:15" ht="15" x14ac:dyDescent="0.2">
      <c r="A4843" s="16" t="s">
        <v>700</v>
      </c>
      <c r="C4843" s="448" t="s">
        <v>20</v>
      </c>
      <c r="D4843" s="449">
        <v>31603.000000000033</v>
      </c>
      <c r="E4843" s="398">
        <v>1770626.7300000016</v>
      </c>
      <c r="F4843" s="398">
        <v>56.027172420339831</v>
      </c>
      <c r="G4843" s="54" t="s">
        <v>322</v>
      </c>
      <c r="H4843" s="165"/>
      <c r="I4843" s="49"/>
      <c r="J4843" s="49"/>
      <c r="K4843" s="49"/>
      <c r="L4843" s="49"/>
      <c r="M4843" s="49"/>
      <c r="N4843" s="49"/>
      <c r="O4843" s="49"/>
    </row>
    <row r="4844" spans="1:15" ht="15" x14ac:dyDescent="0.2">
      <c r="A4844" s="16" t="s">
        <v>699</v>
      </c>
      <c r="C4844" s="448" t="s">
        <v>18</v>
      </c>
      <c r="D4844" s="449">
        <v>23700.999999999993</v>
      </c>
      <c r="E4844" s="398">
        <v>1600708.0200000005</v>
      </c>
      <c r="F4844" s="398">
        <v>67.537573098181554</v>
      </c>
      <c r="G4844" s="54" t="s">
        <v>322</v>
      </c>
      <c r="H4844" s="165"/>
      <c r="I4844" s="49"/>
      <c r="J4844" s="49"/>
      <c r="K4844" s="49"/>
      <c r="L4844" s="49"/>
      <c r="M4844" s="49"/>
      <c r="N4844" s="49"/>
      <c r="O4844" s="49"/>
    </row>
    <row r="4845" spans="1:15" ht="15" x14ac:dyDescent="0.2">
      <c r="A4845" s="16" t="s">
        <v>702</v>
      </c>
      <c r="C4845" s="448" t="s">
        <v>22</v>
      </c>
      <c r="D4845" s="449">
        <v>27</v>
      </c>
      <c r="E4845" s="398">
        <v>1326.8600000000001</v>
      </c>
      <c r="F4845" s="398">
        <v>49.142962962962969</v>
      </c>
      <c r="G4845" s="54" t="s">
        <v>322</v>
      </c>
      <c r="H4845" s="165"/>
      <c r="I4845" s="49"/>
      <c r="J4845" s="49"/>
      <c r="K4845" s="49"/>
      <c r="L4845" s="49"/>
      <c r="M4845" s="49"/>
      <c r="N4845" s="49"/>
      <c r="O4845" s="49"/>
    </row>
    <row r="4846" spans="1:15" ht="15" x14ac:dyDescent="0.2">
      <c r="A4846" s="16" t="s">
        <v>701</v>
      </c>
      <c r="C4846" s="448" t="s">
        <v>16</v>
      </c>
      <c r="D4846" s="449">
        <v>5</v>
      </c>
      <c r="E4846" s="398">
        <v>101.50999999999999</v>
      </c>
      <c r="F4846" s="398">
        <v>20.302</v>
      </c>
      <c r="G4846" s="54" t="s">
        <v>322</v>
      </c>
      <c r="H4846" s="165"/>
      <c r="I4846" s="49"/>
      <c r="J4846" s="49"/>
      <c r="K4846" s="49"/>
      <c r="L4846" s="49"/>
      <c r="M4846" s="49"/>
      <c r="N4846" s="49"/>
      <c r="O4846" s="49"/>
    </row>
    <row r="4847" spans="1:15" ht="15" x14ac:dyDescent="0.2">
      <c r="A4847" s="16" t="s">
        <v>703</v>
      </c>
      <c r="C4847" s="448" t="s">
        <v>23</v>
      </c>
      <c r="D4847" s="449"/>
      <c r="E4847" s="398"/>
      <c r="F4847" s="398"/>
      <c r="G4847" s="54" t="s">
        <v>322</v>
      </c>
      <c r="H4847" s="165"/>
      <c r="I4847" s="49"/>
      <c r="J4847" s="49"/>
      <c r="K4847" s="49"/>
      <c r="L4847" s="49"/>
      <c r="M4847" s="49"/>
      <c r="N4847" s="49"/>
      <c r="O4847" s="49"/>
    </row>
    <row r="4848" spans="1:15" ht="15" x14ac:dyDescent="0.2">
      <c r="A4848" s="16" t="s">
        <v>704</v>
      </c>
      <c r="B4848" s="180"/>
      <c r="C4848" s="450" t="s">
        <v>19</v>
      </c>
      <c r="D4848" s="452"/>
      <c r="E4848" s="454"/>
      <c r="F4848" s="454"/>
      <c r="G4848" s="54" t="s">
        <v>322</v>
      </c>
      <c r="H4848" s="165"/>
      <c r="I4848" s="49"/>
      <c r="J4848" s="49"/>
      <c r="K4848" s="49"/>
      <c r="L4848" s="49"/>
      <c r="M4848" s="49"/>
      <c r="N4848" s="49"/>
      <c r="O4848" s="49"/>
    </row>
    <row r="4849" spans="1:15" ht="15" x14ac:dyDescent="0.2">
      <c r="A4849" s="16" t="s">
        <v>705</v>
      </c>
      <c r="B4849" s="44" t="s">
        <v>332</v>
      </c>
      <c r="C4849" s="448" t="s">
        <v>354</v>
      </c>
      <c r="D4849" s="449">
        <v>689389.00000000186</v>
      </c>
      <c r="E4849" s="398">
        <v>50869221.279999994</v>
      </c>
      <c r="F4849" s="398">
        <v>73.788849662527042</v>
      </c>
      <c r="G4849" s="54" t="s">
        <v>332</v>
      </c>
      <c r="H4849" s="165"/>
      <c r="I4849" s="49"/>
      <c r="J4849" s="49"/>
      <c r="K4849" s="49"/>
      <c r="L4849" s="49"/>
      <c r="M4849" s="49"/>
      <c r="N4849" s="49"/>
      <c r="O4849" s="49"/>
    </row>
    <row r="4850" spans="1:15" ht="15" x14ac:dyDescent="0.2">
      <c r="A4850" s="16" t="s">
        <v>706</v>
      </c>
      <c r="C4850" s="448" t="s">
        <v>352</v>
      </c>
      <c r="D4850" s="449">
        <v>626513.9999999993</v>
      </c>
      <c r="E4850" s="398">
        <v>39775775.130000018</v>
      </c>
      <c r="F4850" s="398">
        <v>63.487448213447841</v>
      </c>
      <c r="G4850" s="54" t="s">
        <v>332</v>
      </c>
      <c r="H4850" s="165"/>
      <c r="I4850" s="49"/>
      <c r="J4850" s="49"/>
      <c r="K4850" s="49"/>
      <c r="L4850" s="49"/>
      <c r="M4850" s="49"/>
      <c r="N4850" s="49"/>
      <c r="O4850" s="49"/>
    </row>
    <row r="4851" spans="1:15" ht="15" x14ac:dyDescent="0.2">
      <c r="A4851" s="16" t="s">
        <v>707</v>
      </c>
      <c r="C4851" s="448" t="s">
        <v>24</v>
      </c>
      <c r="D4851" s="449">
        <v>579399.99999999942</v>
      </c>
      <c r="E4851" s="398">
        <v>31764124.759999998</v>
      </c>
      <c r="F4851" s="398">
        <v>54.822445219192318</v>
      </c>
      <c r="G4851" s="54" t="s">
        <v>332</v>
      </c>
      <c r="H4851" s="165"/>
      <c r="I4851" s="49"/>
      <c r="J4851" s="49"/>
      <c r="K4851" s="49"/>
      <c r="L4851" s="49"/>
      <c r="M4851" s="49"/>
      <c r="N4851" s="49"/>
      <c r="O4851" s="49"/>
    </row>
    <row r="4852" spans="1:15" ht="15" x14ac:dyDescent="0.2">
      <c r="A4852" s="16" t="s">
        <v>709</v>
      </c>
      <c r="C4852" s="427" t="s">
        <v>351</v>
      </c>
      <c r="D4852" s="584">
        <v>201196.00000000041</v>
      </c>
      <c r="E4852" s="115">
        <v>18065731.300000042</v>
      </c>
      <c r="F4852" s="115">
        <v>89.791702121314572</v>
      </c>
      <c r="G4852" s="54" t="s">
        <v>332</v>
      </c>
      <c r="H4852" s="165"/>
      <c r="I4852" s="49"/>
      <c r="J4852" s="49"/>
      <c r="K4852" s="49"/>
      <c r="L4852" s="49"/>
      <c r="M4852" s="49"/>
      <c r="N4852" s="49"/>
      <c r="O4852" s="49"/>
    </row>
    <row r="4853" spans="1:15" ht="15" x14ac:dyDescent="0.2">
      <c r="A4853" s="16" t="s">
        <v>708</v>
      </c>
      <c r="C4853" s="427" t="s">
        <v>353</v>
      </c>
      <c r="D4853" s="584">
        <v>61854.000000000116</v>
      </c>
      <c r="E4853" s="115">
        <v>7341494.2299999949</v>
      </c>
      <c r="F4853" s="115">
        <v>118.69069470042326</v>
      </c>
      <c r="G4853" s="54" t="s">
        <v>332</v>
      </c>
      <c r="H4853" s="165"/>
      <c r="I4853" s="49"/>
      <c r="J4853" s="49"/>
      <c r="K4853" s="49"/>
      <c r="L4853" s="49"/>
      <c r="M4853" s="49"/>
      <c r="N4853" s="49"/>
      <c r="O4853" s="49"/>
    </row>
    <row r="4854" spans="1:15" ht="15" x14ac:dyDescent="0.2">
      <c r="A4854" s="16" t="s">
        <v>712</v>
      </c>
      <c r="C4854" s="427" t="s">
        <v>25</v>
      </c>
      <c r="D4854" s="584">
        <v>48220.999999999978</v>
      </c>
      <c r="E4854" s="115">
        <v>9253497.4399999976</v>
      </c>
      <c r="F4854" s="115">
        <v>191.89766782107384</v>
      </c>
      <c r="G4854" s="54" t="s">
        <v>332</v>
      </c>
      <c r="H4854" s="165"/>
      <c r="I4854" s="49"/>
      <c r="J4854" s="49"/>
      <c r="K4854" s="49"/>
      <c r="L4854" s="49"/>
      <c r="M4854" s="49"/>
      <c r="N4854" s="49"/>
      <c r="O4854" s="49"/>
    </row>
    <row r="4855" spans="1:15" ht="15" x14ac:dyDescent="0.2">
      <c r="A4855" s="16" t="s">
        <v>711</v>
      </c>
      <c r="C4855" s="427" t="s">
        <v>18</v>
      </c>
      <c r="D4855" s="584">
        <v>79759.000000000029</v>
      </c>
      <c r="E4855" s="115">
        <v>7473396.6299999962</v>
      </c>
      <c r="F4855" s="115">
        <v>93.699728306523326</v>
      </c>
      <c r="G4855" s="54" t="s">
        <v>332</v>
      </c>
      <c r="H4855" s="165"/>
      <c r="I4855" s="49"/>
      <c r="J4855" s="49"/>
      <c r="K4855" s="49"/>
      <c r="L4855" s="49"/>
      <c r="M4855" s="49"/>
      <c r="N4855" s="49"/>
      <c r="O4855" s="49"/>
    </row>
    <row r="4856" spans="1:15" ht="15" x14ac:dyDescent="0.2">
      <c r="A4856" s="16" t="s">
        <v>710</v>
      </c>
      <c r="C4856" s="448" t="s">
        <v>21</v>
      </c>
      <c r="D4856" s="449">
        <v>48732.000000000044</v>
      </c>
      <c r="E4856" s="398">
        <v>8112007.7299999977</v>
      </c>
      <c r="F4856" s="398">
        <v>166.46162131658849</v>
      </c>
      <c r="G4856" s="54" t="s">
        <v>332</v>
      </c>
      <c r="H4856" s="165"/>
      <c r="I4856" s="49"/>
      <c r="J4856" s="49"/>
      <c r="K4856" s="49"/>
      <c r="L4856" s="49"/>
      <c r="M4856" s="49"/>
      <c r="N4856" s="49"/>
      <c r="O4856" s="49"/>
    </row>
    <row r="4857" spans="1:15" ht="15" x14ac:dyDescent="0.2">
      <c r="A4857" s="16" t="s">
        <v>713</v>
      </c>
      <c r="C4857" s="448" t="s">
        <v>17</v>
      </c>
      <c r="D4857" s="449">
        <v>32094.000000000033</v>
      </c>
      <c r="E4857" s="398">
        <v>6453903.5200000014</v>
      </c>
      <c r="F4857" s="398">
        <v>201.09377204461876</v>
      </c>
      <c r="G4857" s="54" t="s">
        <v>332</v>
      </c>
      <c r="H4857" s="165"/>
      <c r="I4857" s="49"/>
      <c r="J4857" s="49"/>
      <c r="K4857" s="49"/>
      <c r="L4857" s="49"/>
      <c r="M4857" s="49"/>
      <c r="N4857" s="49"/>
      <c r="O4857" s="49"/>
    </row>
    <row r="4858" spans="1:15" ht="15" x14ac:dyDescent="0.2">
      <c r="A4858" s="16" t="s">
        <v>714</v>
      </c>
      <c r="C4858" s="448" t="s">
        <v>20</v>
      </c>
      <c r="D4858" s="449">
        <v>19936.999999999989</v>
      </c>
      <c r="E4858" s="398">
        <v>983301.320000001</v>
      </c>
      <c r="F4858" s="398">
        <v>49.32042533982051</v>
      </c>
      <c r="G4858" s="54" t="s">
        <v>332</v>
      </c>
      <c r="H4858" s="165"/>
      <c r="I4858" s="49"/>
      <c r="J4858" s="49"/>
      <c r="K4858" s="49"/>
      <c r="L4858" s="49"/>
      <c r="M4858" s="49"/>
      <c r="N4858" s="49"/>
      <c r="O4858" s="49"/>
    </row>
    <row r="4859" spans="1:15" ht="15" x14ac:dyDescent="0.2">
      <c r="A4859" s="16" t="s">
        <v>715</v>
      </c>
      <c r="C4859" s="448" t="s">
        <v>23</v>
      </c>
      <c r="D4859" s="449">
        <v>2619.9999999999991</v>
      </c>
      <c r="E4859" s="398">
        <v>356669.76</v>
      </c>
      <c r="F4859" s="398">
        <v>136.13349618320615</v>
      </c>
      <c r="G4859" s="54" t="s">
        <v>332</v>
      </c>
      <c r="H4859" s="165"/>
      <c r="I4859" s="49"/>
      <c r="J4859" s="49"/>
      <c r="K4859" s="49"/>
      <c r="L4859" s="49"/>
      <c r="M4859" s="49"/>
      <c r="N4859" s="49"/>
      <c r="O4859" s="49"/>
    </row>
    <row r="4860" spans="1:15" ht="15" x14ac:dyDescent="0.2">
      <c r="A4860" s="16" t="s">
        <v>717</v>
      </c>
      <c r="C4860" s="448" t="s">
        <v>22</v>
      </c>
      <c r="D4860" s="449">
        <v>79</v>
      </c>
      <c r="E4860" s="398">
        <v>12049.18</v>
      </c>
      <c r="F4860" s="398">
        <v>152.52126582278481</v>
      </c>
      <c r="G4860" s="54" t="s">
        <v>332</v>
      </c>
      <c r="H4860" s="165"/>
      <c r="I4860" s="49"/>
      <c r="J4860" s="49"/>
      <c r="K4860" s="49"/>
      <c r="L4860" s="49"/>
      <c r="M4860" s="49"/>
      <c r="N4860" s="49"/>
      <c r="O4860" s="49"/>
    </row>
    <row r="4861" spans="1:15" ht="15" x14ac:dyDescent="0.2">
      <c r="A4861" s="16" t="s">
        <v>716</v>
      </c>
      <c r="C4861" s="448" t="s">
        <v>16</v>
      </c>
      <c r="D4861" s="449">
        <v>16</v>
      </c>
      <c r="E4861" s="398">
        <v>4204.79</v>
      </c>
      <c r="F4861" s="398">
        <v>262.799375</v>
      </c>
      <c r="G4861" s="54" t="s">
        <v>332</v>
      </c>
      <c r="H4861" s="165"/>
      <c r="I4861" s="49"/>
      <c r="J4861" s="49"/>
      <c r="K4861" s="49"/>
      <c r="L4861" s="49"/>
      <c r="M4861" s="49"/>
      <c r="N4861" s="49"/>
      <c r="O4861" s="49"/>
    </row>
    <row r="4862" spans="1:15" ht="15" x14ac:dyDescent="0.2">
      <c r="A4862" s="16" t="s">
        <v>718</v>
      </c>
      <c r="B4862" s="180"/>
      <c r="C4862" s="450" t="s">
        <v>19</v>
      </c>
      <c r="D4862" s="452"/>
      <c r="E4862" s="454"/>
      <c r="F4862" s="454"/>
      <c r="G4862" s="54" t="s">
        <v>332</v>
      </c>
      <c r="H4862" s="165"/>
      <c r="I4862" s="49"/>
      <c r="J4862" s="49"/>
      <c r="K4862" s="49"/>
      <c r="L4862" s="49"/>
      <c r="M4862" s="49"/>
      <c r="N4862" s="49"/>
      <c r="O4862" s="49"/>
    </row>
    <row r="4863" spans="1:15" ht="15" x14ac:dyDescent="0.2">
      <c r="A4863" s="16" t="s">
        <v>719</v>
      </c>
      <c r="B4863" s="44" t="s">
        <v>323</v>
      </c>
      <c r="C4863" s="448" t="s">
        <v>354</v>
      </c>
      <c r="D4863" s="449">
        <v>612520.00000000105</v>
      </c>
      <c r="E4863" s="398">
        <v>41197382.139999971</v>
      </c>
      <c r="F4863" s="398">
        <v>67.258835858420781</v>
      </c>
      <c r="G4863" s="54" t="s">
        <v>323</v>
      </c>
      <c r="H4863" s="165"/>
      <c r="I4863" s="49"/>
      <c r="J4863" s="49"/>
      <c r="K4863" s="49"/>
      <c r="L4863" s="49"/>
      <c r="M4863" s="49"/>
      <c r="N4863" s="49"/>
      <c r="O4863" s="49"/>
    </row>
    <row r="4864" spans="1:15" ht="15" x14ac:dyDescent="0.2">
      <c r="A4864" s="16" t="s">
        <v>723</v>
      </c>
      <c r="C4864" s="448" t="s">
        <v>351</v>
      </c>
      <c r="D4864" s="449">
        <v>203101.00000000041</v>
      </c>
      <c r="E4864" s="398">
        <v>22330540.00000003</v>
      </c>
      <c r="F4864" s="398">
        <v>109.94795692783386</v>
      </c>
      <c r="G4864" s="54" t="s">
        <v>323</v>
      </c>
      <c r="H4864" s="165"/>
      <c r="I4864" s="49"/>
      <c r="J4864" s="49"/>
      <c r="K4864" s="49"/>
      <c r="L4864" s="49"/>
      <c r="M4864" s="49"/>
      <c r="N4864" s="49"/>
      <c r="O4864" s="49"/>
    </row>
    <row r="4865" spans="1:15" ht="15" x14ac:dyDescent="0.2">
      <c r="A4865" s="16" t="s">
        <v>720</v>
      </c>
      <c r="C4865" s="448" t="s">
        <v>352</v>
      </c>
      <c r="D4865" s="449">
        <v>341100.00000000076</v>
      </c>
      <c r="E4865" s="398">
        <v>18322816.469999999</v>
      </c>
      <c r="F4865" s="398">
        <v>53.716846877748338</v>
      </c>
      <c r="G4865" s="54" t="s">
        <v>323</v>
      </c>
      <c r="H4865" s="165"/>
      <c r="I4865" s="49"/>
      <c r="J4865" s="49"/>
      <c r="K4865" s="49"/>
      <c r="L4865" s="49"/>
      <c r="M4865" s="49"/>
      <c r="N4865" s="49"/>
      <c r="O4865" s="49"/>
    </row>
    <row r="4866" spans="1:15" ht="15" x14ac:dyDescent="0.2">
      <c r="A4866" s="16" t="s">
        <v>721</v>
      </c>
      <c r="C4866" s="427" t="s">
        <v>24</v>
      </c>
      <c r="D4866" s="584">
        <v>301088.99999999988</v>
      </c>
      <c r="E4866" s="115">
        <v>16750497.890000032</v>
      </c>
      <c r="F4866" s="115">
        <v>55.633045013268628</v>
      </c>
      <c r="G4866" s="54" t="s">
        <v>323</v>
      </c>
      <c r="H4866" s="165"/>
      <c r="I4866" s="49"/>
      <c r="J4866" s="49"/>
      <c r="K4866" s="49"/>
      <c r="L4866" s="49"/>
      <c r="M4866" s="49"/>
      <c r="N4866" s="49"/>
      <c r="O4866" s="49"/>
    </row>
    <row r="4867" spans="1:15" ht="15" x14ac:dyDescent="0.2">
      <c r="A4867" s="16" t="s">
        <v>722</v>
      </c>
      <c r="C4867" s="427" t="s">
        <v>22</v>
      </c>
      <c r="D4867" s="584">
        <v>253415.0000000002</v>
      </c>
      <c r="E4867" s="115">
        <v>16943842.429999977</v>
      </c>
      <c r="F4867" s="115">
        <v>66.862034331037876</v>
      </c>
      <c r="G4867" s="54" t="s">
        <v>323</v>
      </c>
      <c r="H4867" s="165"/>
      <c r="I4867" s="49"/>
      <c r="J4867" s="49"/>
      <c r="K4867" s="49"/>
      <c r="L4867" s="49"/>
      <c r="M4867" s="49"/>
      <c r="N4867" s="49"/>
      <c r="O4867" s="49"/>
    </row>
    <row r="4868" spans="1:15" ht="15" x14ac:dyDescent="0.2">
      <c r="A4868" s="16" t="s">
        <v>724</v>
      </c>
      <c r="C4868" s="427" t="s">
        <v>17</v>
      </c>
      <c r="D4868" s="584">
        <v>54827.999999999964</v>
      </c>
      <c r="E4868" s="115">
        <v>9423783.6699999832</v>
      </c>
      <c r="F4868" s="115">
        <v>171.87903388779438</v>
      </c>
      <c r="G4868" s="54" t="s">
        <v>323</v>
      </c>
      <c r="H4868" s="165"/>
      <c r="I4868" s="49"/>
      <c r="J4868" s="49"/>
      <c r="K4868" s="49"/>
      <c r="L4868" s="49"/>
      <c r="M4868" s="49"/>
      <c r="N4868" s="49"/>
      <c r="O4868" s="49"/>
    </row>
    <row r="4869" spans="1:15" ht="15" x14ac:dyDescent="0.2">
      <c r="A4869" s="16" t="s">
        <v>725</v>
      </c>
      <c r="C4869" s="427" t="s">
        <v>353</v>
      </c>
      <c r="D4869" s="584">
        <v>43510.00000000008</v>
      </c>
      <c r="E4869" s="115">
        <v>3776734.0599999898</v>
      </c>
      <c r="F4869" s="115">
        <v>86.801518271661294</v>
      </c>
      <c r="G4869" s="54" t="s">
        <v>323</v>
      </c>
      <c r="H4869" s="165"/>
      <c r="I4869" s="49"/>
      <c r="J4869" s="49"/>
      <c r="K4869" s="49"/>
      <c r="L4869" s="49"/>
      <c r="M4869" s="49"/>
      <c r="N4869" s="49"/>
      <c r="O4869" s="49"/>
    </row>
    <row r="4870" spans="1:15" ht="15" x14ac:dyDescent="0.2">
      <c r="A4870" s="16" t="s">
        <v>728</v>
      </c>
      <c r="C4870" s="448" t="s">
        <v>25</v>
      </c>
      <c r="D4870" s="449">
        <v>17458.999999999989</v>
      </c>
      <c r="E4870" s="398">
        <v>3713528.1099999994</v>
      </c>
      <c r="F4870" s="398">
        <v>212.69993184031168</v>
      </c>
      <c r="G4870" s="54" t="s">
        <v>323</v>
      </c>
      <c r="H4870" s="165"/>
      <c r="I4870" s="49"/>
      <c r="J4870" s="49"/>
      <c r="K4870" s="49"/>
      <c r="L4870" s="49"/>
      <c r="M4870" s="49"/>
      <c r="N4870" s="49"/>
      <c r="O4870" s="49"/>
    </row>
    <row r="4871" spans="1:15" ht="15" x14ac:dyDescent="0.2">
      <c r="A4871" s="16" t="s">
        <v>726</v>
      </c>
      <c r="C4871" s="448" t="s">
        <v>18</v>
      </c>
      <c r="D4871" s="449">
        <v>47162.000000000036</v>
      </c>
      <c r="E4871" s="398">
        <v>4431609.67</v>
      </c>
      <c r="F4871" s="398">
        <v>93.965685721555417</v>
      </c>
      <c r="G4871" s="54" t="s">
        <v>323</v>
      </c>
      <c r="H4871" s="165"/>
      <c r="I4871" s="49"/>
      <c r="J4871" s="49"/>
      <c r="K4871" s="49"/>
      <c r="L4871" s="49"/>
      <c r="M4871" s="49"/>
      <c r="N4871" s="49"/>
      <c r="O4871" s="49"/>
    </row>
    <row r="4872" spans="1:15" ht="15" x14ac:dyDescent="0.2">
      <c r="A4872" s="16" t="s">
        <v>727</v>
      </c>
      <c r="C4872" s="448" t="s">
        <v>21</v>
      </c>
      <c r="D4872" s="449">
        <v>19794.000000000015</v>
      </c>
      <c r="E4872" s="398">
        <v>3604573.1499999976</v>
      </c>
      <c r="F4872" s="398">
        <v>182.10433212084445</v>
      </c>
      <c r="G4872" s="54" t="s">
        <v>323</v>
      </c>
      <c r="H4872" s="165"/>
      <c r="I4872" s="49"/>
      <c r="J4872" s="49"/>
      <c r="K4872" s="49"/>
      <c r="L4872" s="49"/>
      <c r="M4872" s="49"/>
      <c r="N4872" s="49"/>
      <c r="O4872" s="49"/>
    </row>
    <row r="4873" spans="1:15" ht="15" x14ac:dyDescent="0.2">
      <c r="A4873" s="16" t="s">
        <v>729</v>
      </c>
      <c r="C4873" s="448" t="s">
        <v>20</v>
      </c>
      <c r="D4873" s="449">
        <v>43510.999999999905</v>
      </c>
      <c r="E4873" s="398">
        <v>2273607.88</v>
      </c>
      <c r="F4873" s="398">
        <v>52.253634253407299</v>
      </c>
      <c r="G4873" s="54" t="s">
        <v>323</v>
      </c>
      <c r="H4873" s="165"/>
      <c r="I4873" s="49"/>
      <c r="J4873" s="49"/>
      <c r="K4873" s="49"/>
      <c r="L4873" s="49"/>
      <c r="M4873" s="49"/>
      <c r="N4873" s="49"/>
      <c r="O4873" s="49"/>
    </row>
    <row r="4874" spans="1:15" ht="15" x14ac:dyDescent="0.2">
      <c r="A4874" s="16" t="s">
        <v>730</v>
      </c>
      <c r="C4874" s="448" t="s">
        <v>23</v>
      </c>
      <c r="D4874" s="449">
        <v>8034.0000000000045</v>
      </c>
      <c r="E4874" s="398">
        <v>786527.2099999995</v>
      </c>
      <c r="F4874" s="398">
        <v>97.899826985312302</v>
      </c>
      <c r="G4874" s="54" t="s">
        <v>323</v>
      </c>
      <c r="H4874" s="165"/>
      <c r="I4874" s="49"/>
      <c r="J4874" s="49"/>
      <c r="K4874" s="49"/>
      <c r="L4874" s="49"/>
      <c r="M4874" s="49"/>
      <c r="N4874" s="49"/>
      <c r="O4874" s="49"/>
    </row>
    <row r="4875" spans="1:15" ht="15" x14ac:dyDescent="0.2">
      <c r="A4875" s="16" t="s">
        <v>731</v>
      </c>
      <c r="C4875" s="448" t="s">
        <v>16</v>
      </c>
      <c r="D4875" s="449"/>
      <c r="E4875" s="398"/>
      <c r="F4875" s="398"/>
      <c r="G4875" s="54" t="s">
        <v>323</v>
      </c>
      <c r="H4875" s="165"/>
      <c r="I4875" s="49"/>
      <c r="J4875" s="49"/>
      <c r="K4875" s="49"/>
      <c r="L4875" s="49"/>
      <c r="M4875" s="49"/>
      <c r="N4875" s="49"/>
      <c r="O4875" s="49"/>
    </row>
    <row r="4876" spans="1:15" ht="15" x14ac:dyDescent="0.2">
      <c r="A4876" s="16" t="s">
        <v>732</v>
      </c>
      <c r="B4876" s="180"/>
      <c r="C4876" s="450" t="s">
        <v>19</v>
      </c>
      <c r="D4876" s="452"/>
      <c r="E4876" s="454"/>
      <c r="F4876" s="454"/>
      <c r="G4876" s="54" t="s">
        <v>323</v>
      </c>
      <c r="H4876" s="165"/>
      <c r="I4876" s="49"/>
      <c r="J4876" s="49"/>
      <c r="K4876" s="49"/>
      <c r="L4876" s="49"/>
      <c r="M4876" s="49"/>
      <c r="N4876" s="49"/>
      <c r="O4876" s="49"/>
    </row>
    <row r="4877" spans="1:15" ht="15" x14ac:dyDescent="0.2">
      <c r="A4877" s="16" t="s">
        <v>733</v>
      </c>
      <c r="B4877" s="44" t="s">
        <v>320</v>
      </c>
      <c r="C4877" s="448" t="s">
        <v>354</v>
      </c>
      <c r="D4877" s="449">
        <v>1048056.0000000001</v>
      </c>
      <c r="E4877" s="398">
        <v>64852972.819999948</v>
      </c>
      <c r="F4877" s="398">
        <v>61.879301125130659</v>
      </c>
      <c r="G4877" s="54" t="s">
        <v>320</v>
      </c>
      <c r="H4877" s="165"/>
      <c r="I4877" s="49"/>
      <c r="J4877" s="49"/>
      <c r="K4877" s="49"/>
      <c r="L4877" s="49"/>
      <c r="M4877" s="49"/>
      <c r="N4877" s="49"/>
      <c r="O4877" s="49"/>
    </row>
    <row r="4878" spans="1:15" ht="15" x14ac:dyDescent="0.2">
      <c r="A4878" s="16" t="s">
        <v>734</v>
      </c>
      <c r="C4878" s="448" t="s">
        <v>24</v>
      </c>
      <c r="D4878" s="449">
        <v>754056.00000000023</v>
      </c>
      <c r="E4878" s="398">
        <v>35626237.549999945</v>
      </c>
      <c r="F4878" s="398">
        <v>47.246142925724264</v>
      </c>
      <c r="G4878" s="54" t="s">
        <v>320</v>
      </c>
      <c r="H4878" s="165"/>
      <c r="I4878" s="49"/>
      <c r="J4878" s="49"/>
      <c r="K4878" s="49"/>
      <c r="L4878" s="49"/>
      <c r="M4878" s="49"/>
      <c r="N4878" s="49"/>
      <c r="O4878" s="49"/>
    </row>
    <row r="4879" spans="1:15" ht="15" x14ac:dyDescent="0.2">
      <c r="A4879" s="16" t="s">
        <v>735</v>
      </c>
      <c r="C4879" s="448" t="s">
        <v>352</v>
      </c>
      <c r="D4879" s="449">
        <v>403462.00000000035</v>
      </c>
      <c r="E4879" s="398">
        <v>17978439.380000021</v>
      </c>
      <c r="F4879" s="398">
        <v>44.560427946126289</v>
      </c>
      <c r="G4879" s="54" t="s">
        <v>320</v>
      </c>
      <c r="H4879" s="165"/>
      <c r="I4879" s="49"/>
      <c r="J4879" s="49"/>
      <c r="K4879" s="49"/>
      <c r="L4879" s="49"/>
      <c r="M4879" s="49"/>
      <c r="N4879" s="49"/>
      <c r="O4879" s="49"/>
    </row>
    <row r="4880" spans="1:15" ht="15" x14ac:dyDescent="0.2">
      <c r="A4880" s="16" t="s">
        <v>736</v>
      </c>
      <c r="C4880" s="427" t="s">
        <v>351</v>
      </c>
      <c r="D4880" s="584">
        <v>160444.9999999998</v>
      </c>
      <c r="E4880" s="115">
        <v>14667701.970000006</v>
      </c>
      <c r="F4880" s="115">
        <v>91.418878556514855</v>
      </c>
      <c r="G4880" s="54" t="s">
        <v>320</v>
      </c>
      <c r="H4880" s="165"/>
      <c r="I4880" s="49"/>
      <c r="J4880" s="49"/>
      <c r="K4880" s="49"/>
      <c r="L4880" s="49"/>
      <c r="M4880" s="49"/>
      <c r="N4880" s="49"/>
      <c r="O4880" s="49"/>
    </row>
    <row r="4881" spans="1:15" ht="15" x14ac:dyDescent="0.2">
      <c r="A4881" s="16" t="s">
        <v>738</v>
      </c>
      <c r="C4881" s="427" t="s">
        <v>21</v>
      </c>
      <c r="D4881" s="584">
        <v>28467.000000000025</v>
      </c>
      <c r="E4881" s="115">
        <v>3599164.3799999985</v>
      </c>
      <c r="F4881" s="115">
        <v>126.43286542312134</v>
      </c>
      <c r="G4881" s="54" t="s">
        <v>320</v>
      </c>
      <c r="H4881" s="165"/>
      <c r="I4881" s="49"/>
      <c r="J4881" s="49"/>
      <c r="K4881" s="49"/>
      <c r="L4881" s="49"/>
      <c r="M4881" s="49"/>
      <c r="N4881" s="49"/>
      <c r="O4881" s="49"/>
    </row>
    <row r="4882" spans="1:15" ht="15" x14ac:dyDescent="0.2">
      <c r="A4882" s="16" t="s">
        <v>742</v>
      </c>
      <c r="C4882" s="427" t="s">
        <v>25</v>
      </c>
      <c r="D4882" s="584">
        <v>20729.999999999993</v>
      </c>
      <c r="E4882" s="115">
        <v>3528005.769999994</v>
      </c>
      <c r="F4882" s="115">
        <v>170.18841148094526</v>
      </c>
      <c r="G4882" s="54" t="s">
        <v>320</v>
      </c>
      <c r="H4882" s="165"/>
      <c r="I4882" s="49"/>
      <c r="J4882" s="49"/>
      <c r="K4882" s="49"/>
      <c r="L4882" s="49"/>
      <c r="M4882" s="49"/>
      <c r="N4882" s="49"/>
      <c r="O4882" s="49"/>
    </row>
    <row r="4883" spans="1:15" ht="15" x14ac:dyDescent="0.2">
      <c r="A4883" s="16" t="s">
        <v>739</v>
      </c>
      <c r="C4883" s="448" t="s">
        <v>18</v>
      </c>
      <c r="D4883" s="449">
        <v>43752.999999999964</v>
      </c>
      <c r="E4883" s="398">
        <v>3212618.3899999959</v>
      </c>
      <c r="F4883" s="398">
        <v>73.426242543368417</v>
      </c>
      <c r="G4883" s="54" t="s">
        <v>320</v>
      </c>
      <c r="H4883" s="165"/>
      <c r="I4883" s="49"/>
      <c r="J4883" s="49"/>
      <c r="K4883" s="49"/>
      <c r="L4883" s="49"/>
      <c r="M4883" s="49"/>
      <c r="N4883" s="49"/>
      <c r="O4883" s="49"/>
    </row>
    <row r="4884" spans="1:15" ht="15" x14ac:dyDescent="0.2">
      <c r="A4884" s="16" t="s">
        <v>740</v>
      </c>
      <c r="C4884" s="448" t="s">
        <v>20</v>
      </c>
      <c r="D4884" s="449">
        <v>53297.000000000007</v>
      </c>
      <c r="E4884" s="398">
        <v>2748421.410000002</v>
      </c>
      <c r="F4884" s="398">
        <v>51.568032159408631</v>
      </c>
      <c r="G4884" s="54" t="s">
        <v>320</v>
      </c>
      <c r="H4884" s="165"/>
      <c r="I4884" s="49"/>
      <c r="J4884" s="49"/>
      <c r="K4884" s="49"/>
      <c r="L4884" s="49"/>
      <c r="M4884" s="49"/>
      <c r="N4884" s="49"/>
      <c r="O4884" s="49"/>
    </row>
    <row r="4885" spans="1:15" ht="15" x14ac:dyDescent="0.2">
      <c r="A4885" s="16" t="s">
        <v>737</v>
      </c>
      <c r="C4885" s="427" t="s">
        <v>353</v>
      </c>
      <c r="D4885" s="584">
        <v>25932.999999999967</v>
      </c>
      <c r="E4885" s="115">
        <v>2668459.4300000002</v>
      </c>
      <c r="F4885" s="115">
        <v>102.89821578683544</v>
      </c>
      <c r="G4885" s="54" t="s">
        <v>320</v>
      </c>
      <c r="H4885" s="165"/>
      <c r="I4885" s="49"/>
      <c r="J4885" s="49"/>
      <c r="K4885" s="49"/>
      <c r="L4885" s="49"/>
      <c r="M4885" s="49"/>
      <c r="N4885" s="49"/>
      <c r="O4885" s="49"/>
    </row>
    <row r="4886" spans="1:15" ht="15" x14ac:dyDescent="0.2">
      <c r="A4886" s="16" t="s">
        <v>741</v>
      </c>
      <c r="C4886" s="448" t="s">
        <v>17</v>
      </c>
      <c r="D4886" s="449">
        <v>12863.999999999998</v>
      </c>
      <c r="E4886" s="398">
        <v>1556224.9299999997</v>
      </c>
      <c r="F4886" s="398">
        <v>120.97519667288556</v>
      </c>
      <c r="G4886" s="54" t="s">
        <v>320</v>
      </c>
      <c r="H4886" s="165"/>
      <c r="I4886" s="49"/>
      <c r="J4886" s="49"/>
      <c r="K4886" s="49"/>
      <c r="L4886" s="49"/>
      <c r="M4886" s="49"/>
      <c r="N4886" s="49"/>
      <c r="O4886" s="49"/>
    </row>
    <row r="4887" spans="1:15" ht="15" x14ac:dyDescent="0.2">
      <c r="A4887" s="16" t="s">
        <v>743</v>
      </c>
      <c r="C4887" s="448" t="s">
        <v>23</v>
      </c>
      <c r="D4887" s="449">
        <v>20.000000000000004</v>
      </c>
      <c r="E4887" s="398">
        <v>874.01</v>
      </c>
      <c r="F4887" s="398">
        <v>43.700499999999991</v>
      </c>
      <c r="G4887" s="54" t="s">
        <v>320</v>
      </c>
      <c r="H4887" s="165"/>
      <c r="I4887" s="49"/>
      <c r="J4887" s="49"/>
      <c r="K4887" s="49"/>
      <c r="L4887" s="49"/>
      <c r="M4887" s="49"/>
      <c r="N4887" s="49"/>
      <c r="O4887" s="49"/>
    </row>
    <row r="4888" spans="1:15" ht="15" x14ac:dyDescent="0.2">
      <c r="A4888" s="16" t="s">
        <v>746</v>
      </c>
      <c r="C4888" s="448" t="s">
        <v>22</v>
      </c>
      <c r="D4888" s="453">
        <v>6</v>
      </c>
      <c r="E4888" s="455">
        <v>334.81</v>
      </c>
      <c r="F4888" s="455">
        <v>55.801666666666669</v>
      </c>
      <c r="G4888" s="54" t="s">
        <v>320</v>
      </c>
      <c r="H4888" s="165"/>
      <c r="I4888" s="49"/>
      <c r="J4888" s="49"/>
      <c r="K4888" s="49"/>
      <c r="L4888" s="49"/>
      <c r="M4888" s="49"/>
      <c r="N4888" s="49"/>
      <c r="O4888" s="49"/>
    </row>
    <row r="4889" spans="1:15" ht="15" x14ac:dyDescent="0.2">
      <c r="A4889" s="16" t="s">
        <v>744</v>
      </c>
      <c r="C4889" s="448" t="s">
        <v>16</v>
      </c>
      <c r="D4889" s="449"/>
      <c r="E4889" s="398"/>
      <c r="F4889" s="398"/>
      <c r="G4889" s="54" t="s">
        <v>320</v>
      </c>
      <c r="H4889" s="165"/>
      <c r="I4889" s="49"/>
      <c r="J4889" s="49"/>
      <c r="K4889" s="49"/>
      <c r="L4889" s="49"/>
      <c r="M4889" s="49"/>
      <c r="N4889" s="49"/>
      <c r="O4889" s="49"/>
    </row>
    <row r="4890" spans="1:15" ht="15" x14ac:dyDescent="0.2">
      <c r="A4890" s="16" t="s">
        <v>745</v>
      </c>
      <c r="B4890" s="180"/>
      <c r="C4890" s="450" t="s">
        <v>19</v>
      </c>
      <c r="D4890" s="452"/>
      <c r="E4890" s="454"/>
      <c r="F4890" s="454"/>
      <c r="G4890" s="54" t="s">
        <v>320</v>
      </c>
      <c r="H4890" s="165"/>
      <c r="I4890" s="49"/>
      <c r="J4890" s="49"/>
      <c r="K4890" s="49"/>
      <c r="L4890" s="49"/>
      <c r="M4890" s="49"/>
      <c r="N4890" s="49"/>
      <c r="O4890" s="49"/>
    </row>
    <row r="4891" spans="1:15" ht="15" x14ac:dyDescent="0.2">
      <c r="A4891" s="16" t="s">
        <v>747</v>
      </c>
      <c r="B4891" s="44" t="s">
        <v>318</v>
      </c>
      <c r="C4891" s="448" t="s">
        <v>354</v>
      </c>
      <c r="D4891" s="449">
        <v>710514.00000000035</v>
      </c>
      <c r="E4891" s="398">
        <v>45964638.950000025</v>
      </c>
      <c r="F4891" s="398">
        <v>64.692094666677932</v>
      </c>
      <c r="G4891" s="54" t="s">
        <v>318</v>
      </c>
      <c r="H4891" s="165"/>
      <c r="I4891" s="49"/>
      <c r="J4891" s="49"/>
      <c r="K4891" s="49"/>
      <c r="L4891" s="49"/>
      <c r="M4891" s="49"/>
      <c r="N4891" s="49"/>
      <c r="O4891" s="49"/>
    </row>
    <row r="4892" spans="1:15" ht="15" x14ac:dyDescent="0.2">
      <c r="A4892" s="16" t="s">
        <v>748</v>
      </c>
      <c r="C4892" s="448" t="s">
        <v>352</v>
      </c>
      <c r="D4892" s="449">
        <v>512930</v>
      </c>
      <c r="E4892" s="398">
        <v>29260681.549999956</v>
      </c>
      <c r="F4892" s="398">
        <v>57.046149669545464</v>
      </c>
      <c r="G4892" s="54" t="s">
        <v>318</v>
      </c>
      <c r="H4892" s="165"/>
      <c r="I4892" s="49"/>
      <c r="J4892" s="49"/>
      <c r="K4892" s="49"/>
      <c r="L4892" s="49"/>
      <c r="M4892" s="49"/>
      <c r="N4892" s="49"/>
      <c r="O4892" s="49"/>
    </row>
    <row r="4893" spans="1:15" ht="15" x14ac:dyDescent="0.2">
      <c r="A4893" s="16" t="s">
        <v>749</v>
      </c>
      <c r="C4893" s="448" t="s">
        <v>24</v>
      </c>
      <c r="D4893" s="449">
        <v>425954.00000000041</v>
      </c>
      <c r="E4893" s="398">
        <v>22480703.149999931</v>
      </c>
      <c r="F4893" s="398">
        <v>52.77730259605476</v>
      </c>
      <c r="G4893" s="54" t="s">
        <v>318</v>
      </c>
      <c r="H4893" s="165"/>
      <c r="I4893" s="49"/>
      <c r="J4893" s="49"/>
      <c r="K4893" s="49"/>
      <c r="L4893" s="49"/>
      <c r="M4893" s="49"/>
      <c r="N4893" s="49"/>
      <c r="O4893" s="49"/>
    </row>
    <row r="4894" spans="1:15" ht="15" x14ac:dyDescent="0.2">
      <c r="A4894" s="16" t="s">
        <v>750</v>
      </c>
      <c r="C4894" s="427" t="s">
        <v>351</v>
      </c>
      <c r="D4894" s="449">
        <v>197477.00000000038</v>
      </c>
      <c r="E4894" s="115">
        <v>22650804.820000004</v>
      </c>
      <c r="F4894" s="115">
        <v>114.70097692389473</v>
      </c>
      <c r="G4894" s="54" t="s">
        <v>318</v>
      </c>
      <c r="H4894" s="165"/>
      <c r="I4894" s="49"/>
      <c r="J4894" s="49"/>
      <c r="K4894" s="49"/>
      <c r="L4894" s="49"/>
      <c r="M4894" s="49"/>
      <c r="N4894" s="49"/>
      <c r="O4894" s="49"/>
    </row>
    <row r="4895" spans="1:15" ht="15" x14ac:dyDescent="0.2">
      <c r="A4895" s="16" t="s">
        <v>753</v>
      </c>
      <c r="C4895" s="427" t="s">
        <v>17</v>
      </c>
      <c r="D4895" s="449">
        <v>31385.000000000022</v>
      </c>
      <c r="E4895" s="115">
        <v>5196847.7700000023</v>
      </c>
      <c r="F4895" s="115">
        <v>165.58380659550735</v>
      </c>
      <c r="G4895" s="54" t="s">
        <v>318</v>
      </c>
      <c r="H4895" s="165"/>
      <c r="I4895" s="49"/>
      <c r="J4895" s="49"/>
      <c r="K4895" s="49"/>
      <c r="L4895" s="49"/>
      <c r="M4895" s="49"/>
      <c r="N4895" s="49"/>
      <c r="O4895" s="49"/>
    </row>
    <row r="4896" spans="1:15" ht="15" x14ac:dyDescent="0.2">
      <c r="A4896" s="16" t="s">
        <v>754</v>
      </c>
      <c r="C4896" s="427" t="s">
        <v>25</v>
      </c>
      <c r="D4896" s="449">
        <v>26840.00000000004</v>
      </c>
      <c r="E4896" s="115">
        <v>5543026.3500000052</v>
      </c>
      <c r="F4896" s="115">
        <v>206.52110096870331</v>
      </c>
      <c r="G4896" s="54" t="s">
        <v>318</v>
      </c>
      <c r="H4896" s="165"/>
      <c r="I4896" s="49"/>
      <c r="J4896" s="49"/>
      <c r="K4896" s="49"/>
      <c r="L4896" s="49"/>
      <c r="M4896" s="49"/>
      <c r="N4896" s="49"/>
      <c r="O4896" s="49"/>
    </row>
    <row r="4897" spans="1:15" ht="15" x14ac:dyDescent="0.2">
      <c r="A4897" s="16" t="s">
        <v>752</v>
      </c>
      <c r="C4897" s="427" t="s">
        <v>353</v>
      </c>
      <c r="D4897" s="449">
        <v>39815.999999999978</v>
      </c>
      <c r="E4897" s="115">
        <v>3552444.3200000008</v>
      </c>
      <c r="F4897" s="115">
        <v>89.221527024311897</v>
      </c>
      <c r="G4897" s="54" t="s">
        <v>318</v>
      </c>
      <c r="H4897" s="165"/>
      <c r="I4897" s="49"/>
      <c r="J4897" s="49"/>
      <c r="K4897" s="49"/>
      <c r="L4897" s="49"/>
      <c r="M4897" s="49"/>
      <c r="N4897" s="49"/>
      <c r="O4897" s="49"/>
    </row>
    <row r="4898" spans="1:15" ht="15" x14ac:dyDescent="0.2">
      <c r="A4898" s="16" t="s">
        <v>751</v>
      </c>
      <c r="C4898" s="448" t="s">
        <v>21</v>
      </c>
      <c r="D4898" s="449">
        <v>42967.000000000007</v>
      </c>
      <c r="E4898" s="398">
        <v>5819043.4799999986</v>
      </c>
      <c r="F4898" s="398">
        <v>135.43052761421549</v>
      </c>
      <c r="G4898" s="54" t="s">
        <v>318</v>
      </c>
      <c r="H4898" s="165"/>
      <c r="I4898" s="49"/>
      <c r="J4898" s="49"/>
      <c r="K4898" s="49"/>
      <c r="L4898" s="49"/>
      <c r="M4898" s="49"/>
      <c r="N4898" s="49"/>
      <c r="O4898" s="49"/>
    </row>
    <row r="4899" spans="1:15" ht="15" x14ac:dyDescent="0.2">
      <c r="A4899" s="16" t="s">
        <v>755</v>
      </c>
      <c r="C4899" s="448" t="s">
        <v>20</v>
      </c>
      <c r="D4899" s="449">
        <v>64744.000000000036</v>
      </c>
      <c r="E4899" s="398">
        <v>3280230.9200000037</v>
      </c>
      <c r="F4899" s="398">
        <v>50.664631780551119</v>
      </c>
      <c r="G4899" s="54" t="s">
        <v>318</v>
      </c>
      <c r="H4899" s="165"/>
      <c r="I4899" s="49"/>
      <c r="J4899" s="49"/>
      <c r="K4899" s="49"/>
      <c r="L4899" s="49"/>
      <c r="M4899" s="49"/>
      <c r="N4899" s="49"/>
      <c r="O4899" s="49"/>
    </row>
    <row r="4900" spans="1:15" ht="15" x14ac:dyDescent="0.2">
      <c r="A4900" s="16" t="s">
        <v>756</v>
      </c>
      <c r="C4900" s="448" t="s">
        <v>18</v>
      </c>
      <c r="D4900" s="449">
        <v>11130.999999999989</v>
      </c>
      <c r="E4900" s="398">
        <v>958271.99000000034</v>
      </c>
      <c r="F4900" s="398">
        <v>86.090377324589099</v>
      </c>
      <c r="G4900" s="54" t="s">
        <v>318</v>
      </c>
      <c r="H4900" s="165"/>
      <c r="I4900" s="49"/>
      <c r="J4900" s="49"/>
      <c r="K4900" s="49"/>
      <c r="L4900" s="49"/>
      <c r="M4900" s="49"/>
      <c r="N4900" s="49"/>
      <c r="O4900" s="49"/>
    </row>
    <row r="4901" spans="1:15" ht="15" x14ac:dyDescent="0.2">
      <c r="A4901" s="16" t="s">
        <v>757</v>
      </c>
      <c r="C4901" s="448" t="s">
        <v>23</v>
      </c>
      <c r="D4901" s="449">
        <v>17</v>
      </c>
      <c r="E4901" s="398">
        <v>976.12999999999977</v>
      </c>
      <c r="F4901" s="398">
        <v>57.41941176470587</v>
      </c>
      <c r="G4901" s="54" t="s">
        <v>318</v>
      </c>
      <c r="H4901" s="165"/>
      <c r="I4901" s="49"/>
      <c r="J4901" s="49"/>
      <c r="K4901" s="49"/>
      <c r="L4901" s="49"/>
      <c r="M4901" s="49"/>
      <c r="N4901" s="49"/>
      <c r="O4901" s="49"/>
    </row>
    <row r="4902" spans="1:15" ht="15" x14ac:dyDescent="0.2">
      <c r="A4902" s="16" t="s">
        <v>759</v>
      </c>
      <c r="C4902" s="448" t="s">
        <v>16</v>
      </c>
      <c r="D4902" s="449"/>
      <c r="E4902" s="398"/>
      <c r="F4902" s="398"/>
      <c r="G4902" s="54" t="s">
        <v>318</v>
      </c>
      <c r="H4902" s="165"/>
      <c r="I4902" s="49"/>
      <c r="J4902" s="49"/>
      <c r="K4902" s="49"/>
      <c r="L4902" s="49"/>
      <c r="M4902" s="49"/>
      <c r="N4902" s="49"/>
      <c r="O4902" s="49"/>
    </row>
    <row r="4903" spans="1:15" ht="15" x14ac:dyDescent="0.2">
      <c r="A4903" s="16" t="s">
        <v>760</v>
      </c>
      <c r="C4903" s="448" t="s">
        <v>19</v>
      </c>
      <c r="D4903" s="449"/>
      <c r="E4903" s="398"/>
      <c r="F4903" s="398"/>
      <c r="G4903" s="54" t="s">
        <v>318</v>
      </c>
      <c r="H4903" s="165"/>
      <c r="I4903" s="49"/>
      <c r="J4903" s="49"/>
      <c r="K4903" s="49"/>
      <c r="L4903" s="49"/>
      <c r="M4903" s="49"/>
      <c r="N4903" s="49"/>
      <c r="O4903" s="49"/>
    </row>
    <row r="4904" spans="1:15" ht="15" x14ac:dyDescent="0.2">
      <c r="A4904" s="16" t="s">
        <v>758</v>
      </c>
      <c r="B4904" s="180"/>
      <c r="C4904" s="450" t="s">
        <v>22</v>
      </c>
      <c r="D4904" s="452">
        <v>0</v>
      </c>
      <c r="E4904" s="454"/>
      <c r="F4904" s="454"/>
      <c r="G4904" s="54" t="s">
        <v>318</v>
      </c>
      <c r="H4904" s="165"/>
      <c r="I4904" s="49"/>
      <c r="J4904" s="49"/>
      <c r="K4904" s="49"/>
      <c r="L4904" s="49"/>
      <c r="M4904" s="49"/>
      <c r="N4904" s="49"/>
      <c r="O4904" s="49"/>
    </row>
    <row r="4905" spans="1:15" ht="15" x14ac:dyDescent="0.2">
      <c r="A4905" s="16" t="s">
        <v>761</v>
      </c>
      <c r="B4905" s="44" t="s">
        <v>317</v>
      </c>
      <c r="C4905" s="448" t="s">
        <v>354</v>
      </c>
      <c r="D4905" s="449">
        <v>632643.99999999965</v>
      </c>
      <c r="E4905" s="398">
        <v>45148955.520000048</v>
      </c>
      <c r="F4905" s="398">
        <v>71.365500218132269</v>
      </c>
      <c r="G4905" s="54" t="s">
        <v>317</v>
      </c>
      <c r="H4905" s="165"/>
      <c r="I4905" s="49"/>
      <c r="J4905" s="49"/>
      <c r="K4905" s="49"/>
      <c r="L4905" s="49"/>
      <c r="M4905" s="49"/>
      <c r="N4905" s="49"/>
      <c r="O4905" s="49"/>
    </row>
    <row r="4906" spans="1:15" ht="15" x14ac:dyDescent="0.2">
      <c r="A4906" s="16" t="s">
        <v>762</v>
      </c>
      <c r="C4906" s="448" t="s">
        <v>24</v>
      </c>
      <c r="D4906" s="449">
        <v>488029.00000000058</v>
      </c>
      <c r="E4906" s="398">
        <v>26446005.389999982</v>
      </c>
      <c r="F4906" s="398">
        <v>54.189413723364702</v>
      </c>
      <c r="G4906" s="54" t="s">
        <v>317</v>
      </c>
      <c r="H4906" s="165"/>
      <c r="I4906" s="49"/>
      <c r="J4906" s="49"/>
      <c r="K4906" s="49"/>
      <c r="L4906" s="49"/>
      <c r="M4906" s="49"/>
      <c r="N4906" s="49"/>
      <c r="O4906" s="49"/>
    </row>
    <row r="4907" spans="1:15" ht="15" x14ac:dyDescent="0.2">
      <c r="A4907" s="16" t="s">
        <v>764</v>
      </c>
      <c r="C4907" s="427" t="s">
        <v>351</v>
      </c>
      <c r="D4907" s="584">
        <v>98566.000000000015</v>
      </c>
      <c r="E4907" s="115">
        <v>13891051.029999984</v>
      </c>
      <c r="F4907" s="115">
        <v>140.93146754458922</v>
      </c>
      <c r="G4907" s="54" t="s">
        <v>317</v>
      </c>
      <c r="H4907" s="165"/>
      <c r="I4907" s="49"/>
      <c r="J4907" s="49"/>
      <c r="K4907" s="49"/>
      <c r="L4907" s="49"/>
      <c r="M4907" s="49"/>
      <c r="N4907" s="49"/>
      <c r="O4907" s="49"/>
    </row>
    <row r="4908" spans="1:15" ht="15" x14ac:dyDescent="0.2">
      <c r="A4908" s="16" t="s">
        <v>763</v>
      </c>
      <c r="C4908" s="448" t="s">
        <v>352</v>
      </c>
      <c r="D4908" s="449">
        <v>245817.0000000002</v>
      </c>
      <c r="E4908" s="398">
        <v>13187933.300000001</v>
      </c>
      <c r="F4908" s="398">
        <v>53.649394875049282</v>
      </c>
      <c r="G4908" s="54" t="s">
        <v>317</v>
      </c>
      <c r="H4908" s="165"/>
      <c r="I4908" s="49"/>
      <c r="J4908" s="49"/>
      <c r="K4908" s="49"/>
      <c r="L4908" s="49"/>
      <c r="M4908" s="49"/>
      <c r="N4908" s="49"/>
      <c r="O4908" s="49"/>
    </row>
    <row r="4909" spans="1:15" ht="15" x14ac:dyDescent="0.2">
      <c r="A4909" s="16" t="s">
        <v>765</v>
      </c>
      <c r="C4909" s="427" t="s">
        <v>25</v>
      </c>
      <c r="D4909" s="584">
        <v>29343.999999999985</v>
      </c>
      <c r="E4909" s="115">
        <v>5656539.9999999916</v>
      </c>
      <c r="F4909" s="115">
        <v>192.76649400218085</v>
      </c>
      <c r="G4909" s="54" t="s">
        <v>317</v>
      </c>
      <c r="H4909" s="165"/>
      <c r="I4909" s="49"/>
      <c r="J4909" s="49"/>
      <c r="K4909" s="49"/>
      <c r="L4909" s="49"/>
      <c r="M4909" s="49"/>
      <c r="N4909" s="49"/>
      <c r="O4909" s="49"/>
    </row>
    <row r="4910" spans="1:15" ht="15" x14ac:dyDescent="0.2">
      <c r="A4910" s="16" t="s">
        <v>767</v>
      </c>
      <c r="C4910" s="427" t="s">
        <v>20</v>
      </c>
      <c r="D4910" s="584">
        <v>89764.999999999971</v>
      </c>
      <c r="E4910" s="115">
        <v>4555840.6100000013</v>
      </c>
      <c r="F4910" s="115">
        <v>50.752972873614468</v>
      </c>
      <c r="G4910" s="54" t="s">
        <v>317</v>
      </c>
      <c r="H4910" s="165"/>
      <c r="I4910" s="49"/>
      <c r="J4910" s="49"/>
      <c r="K4910" s="49"/>
      <c r="L4910" s="49"/>
      <c r="M4910" s="49"/>
      <c r="N4910" s="49"/>
      <c r="O4910" s="49"/>
    </row>
    <row r="4911" spans="1:15" ht="15" x14ac:dyDescent="0.2">
      <c r="A4911" s="16" t="s">
        <v>766</v>
      </c>
      <c r="C4911" s="448" t="s">
        <v>21</v>
      </c>
      <c r="D4911" s="449">
        <v>20532.000000000007</v>
      </c>
      <c r="E4911" s="398">
        <v>3491099.4800000009</v>
      </c>
      <c r="F4911" s="398">
        <v>170.032119618157</v>
      </c>
      <c r="G4911" s="54" t="s">
        <v>317</v>
      </c>
      <c r="H4911" s="165"/>
      <c r="I4911" s="49"/>
      <c r="J4911" s="49"/>
      <c r="K4911" s="49"/>
      <c r="L4911" s="49"/>
      <c r="M4911" s="49"/>
      <c r="N4911" s="49"/>
      <c r="O4911" s="49"/>
    </row>
    <row r="4912" spans="1:15" ht="15" x14ac:dyDescent="0.2">
      <c r="A4912" s="16" t="s">
        <v>769</v>
      </c>
      <c r="C4912" s="448" t="s">
        <v>17</v>
      </c>
      <c r="D4912" s="449">
        <v>19264.999999999996</v>
      </c>
      <c r="E4912" s="398">
        <v>3730419.9099999946</v>
      </c>
      <c r="F4912" s="398">
        <v>193.63716117311162</v>
      </c>
      <c r="G4912" s="54" t="s">
        <v>317</v>
      </c>
      <c r="H4912" s="165"/>
      <c r="I4912" s="49"/>
      <c r="J4912" s="49"/>
      <c r="K4912" s="49"/>
      <c r="L4912" s="49"/>
      <c r="M4912" s="49"/>
      <c r="N4912" s="49"/>
      <c r="O4912" s="49"/>
    </row>
    <row r="4913" spans="1:15" ht="15" x14ac:dyDescent="0.2">
      <c r="A4913" s="16" t="s">
        <v>768</v>
      </c>
      <c r="C4913" s="427" t="s">
        <v>353</v>
      </c>
      <c r="D4913" s="584">
        <v>25319.999999999989</v>
      </c>
      <c r="E4913" s="115">
        <v>2994381.27</v>
      </c>
      <c r="F4913" s="115">
        <v>118.26150355450243</v>
      </c>
      <c r="G4913" s="54" t="s">
        <v>317</v>
      </c>
      <c r="H4913" s="165"/>
      <c r="I4913" s="49"/>
      <c r="J4913" s="49"/>
      <c r="K4913" s="49"/>
      <c r="L4913" s="49"/>
      <c r="M4913" s="49"/>
      <c r="N4913" s="49"/>
      <c r="O4913" s="49"/>
    </row>
    <row r="4914" spans="1:15" ht="15" x14ac:dyDescent="0.2">
      <c r="A4914" s="16" t="s">
        <v>770</v>
      </c>
      <c r="C4914" s="448" t="s">
        <v>18</v>
      </c>
      <c r="D4914" s="449">
        <v>10685.000000000009</v>
      </c>
      <c r="E4914" s="398">
        <v>877294.01000000059</v>
      </c>
      <c r="F4914" s="398">
        <v>82.105195133364518</v>
      </c>
      <c r="G4914" s="54" t="s">
        <v>317</v>
      </c>
      <c r="H4914" s="165"/>
      <c r="I4914" s="49"/>
      <c r="J4914" s="49"/>
      <c r="K4914" s="49"/>
      <c r="L4914" s="49"/>
      <c r="M4914" s="49"/>
      <c r="N4914" s="49"/>
      <c r="O4914" s="49"/>
    </row>
    <row r="4915" spans="1:15" ht="15" x14ac:dyDescent="0.2">
      <c r="A4915" s="16" t="s">
        <v>771</v>
      </c>
      <c r="C4915" s="448" t="s">
        <v>23</v>
      </c>
      <c r="D4915" s="449">
        <v>262.00000000000006</v>
      </c>
      <c r="E4915" s="398">
        <v>39432.67</v>
      </c>
      <c r="F4915" s="398">
        <v>150.50637404580149</v>
      </c>
      <c r="G4915" s="54" t="s">
        <v>317</v>
      </c>
      <c r="H4915" s="165"/>
      <c r="I4915" s="49"/>
      <c r="J4915" s="49"/>
      <c r="K4915" s="49"/>
      <c r="L4915" s="49"/>
      <c r="M4915" s="49"/>
      <c r="N4915" s="49"/>
      <c r="O4915" s="49"/>
    </row>
    <row r="4916" spans="1:15" ht="15" x14ac:dyDescent="0.2">
      <c r="A4916" s="16" t="s">
        <v>774</v>
      </c>
      <c r="C4916" s="448" t="s">
        <v>22</v>
      </c>
      <c r="D4916" s="453">
        <v>3</v>
      </c>
      <c r="E4916" s="455">
        <v>237.8</v>
      </c>
      <c r="F4916" s="455">
        <v>79.266666666666666</v>
      </c>
      <c r="G4916" s="54" t="s">
        <v>317</v>
      </c>
      <c r="H4916" s="165"/>
      <c r="I4916" s="49"/>
      <c r="J4916" s="49"/>
      <c r="K4916" s="49"/>
      <c r="L4916" s="49"/>
      <c r="M4916" s="49"/>
      <c r="N4916" s="49"/>
      <c r="O4916" s="49"/>
    </row>
    <row r="4917" spans="1:15" ht="15" x14ac:dyDescent="0.2">
      <c r="A4917" s="16" t="s">
        <v>772</v>
      </c>
      <c r="C4917" s="448" t="s">
        <v>16</v>
      </c>
      <c r="D4917" s="449"/>
      <c r="E4917" s="398"/>
      <c r="F4917" s="398"/>
      <c r="G4917" s="54" t="s">
        <v>317</v>
      </c>
      <c r="H4917" s="165"/>
      <c r="I4917" s="49"/>
      <c r="J4917" s="49"/>
      <c r="K4917" s="49"/>
      <c r="L4917" s="49"/>
      <c r="M4917" s="49"/>
      <c r="N4917" s="49"/>
      <c r="O4917" s="49"/>
    </row>
    <row r="4918" spans="1:15" ht="15" x14ac:dyDescent="0.2">
      <c r="A4918" s="16" t="s">
        <v>773</v>
      </c>
      <c r="B4918" s="180"/>
      <c r="C4918" s="450" t="s">
        <v>19</v>
      </c>
      <c r="D4918" s="452"/>
      <c r="E4918" s="454"/>
      <c r="F4918" s="454"/>
      <c r="G4918" s="54" t="s">
        <v>317</v>
      </c>
      <c r="H4918" s="165"/>
      <c r="I4918" s="49"/>
      <c r="J4918" s="49"/>
      <c r="K4918" s="49"/>
      <c r="L4918" s="49"/>
      <c r="M4918" s="49"/>
      <c r="N4918" s="49"/>
      <c r="O4918" s="49"/>
    </row>
    <row r="4919" spans="1:15" ht="15" x14ac:dyDescent="0.2">
      <c r="A4919" s="16" t="s">
        <v>776</v>
      </c>
      <c r="B4919" s="44" t="s">
        <v>333</v>
      </c>
      <c r="C4919" s="448" t="s">
        <v>351</v>
      </c>
      <c r="D4919" s="449">
        <v>240205.00000000006</v>
      </c>
      <c r="E4919" s="398">
        <v>28755622.920000076</v>
      </c>
      <c r="F4919" s="398">
        <v>119.71284078183247</v>
      </c>
      <c r="G4919" s="54" t="s">
        <v>333</v>
      </c>
      <c r="H4919" s="165"/>
      <c r="I4919" s="49"/>
      <c r="J4919" s="49"/>
      <c r="K4919" s="49"/>
      <c r="L4919" s="49"/>
      <c r="M4919" s="49"/>
      <c r="N4919" s="49"/>
      <c r="O4919" s="49"/>
    </row>
    <row r="4920" spans="1:15" ht="15" x14ac:dyDescent="0.2">
      <c r="A4920" s="16" t="s">
        <v>775</v>
      </c>
      <c r="C4920" s="448" t="s">
        <v>352</v>
      </c>
      <c r="D4920" s="449">
        <v>356479.99999999994</v>
      </c>
      <c r="E4920" s="398">
        <v>17427951.229999993</v>
      </c>
      <c r="F4920" s="398">
        <v>48.889001430655284</v>
      </c>
      <c r="G4920" s="54" t="s">
        <v>333</v>
      </c>
      <c r="H4920" s="165"/>
      <c r="I4920" s="49"/>
      <c r="J4920" s="49"/>
      <c r="K4920" s="49"/>
      <c r="L4920" s="49"/>
      <c r="M4920" s="49"/>
      <c r="N4920" s="49"/>
      <c r="O4920" s="49"/>
    </row>
    <row r="4921" spans="1:15" ht="15" x14ac:dyDescent="0.2">
      <c r="A4921" s="16" t="s">
        <v>777</v>
      </c>
      <c r="C4921" s="448" t="s">
        <v>18</v>
      </c>
      <c r="D4921" s="449">
        <v>63219.000000000058</v>
      </c>
      <c r="E4921" s="398">
        <v>4153033.5100000044</v>
      </c>
      <c r="F4921" s="398">
        <v>65.692806118413785</v>
      </c>
      <c r="G4921" s="54" t="s">
        <v>333</v>
      </c>
      <c r="H4921" s="165"/>
      <c r="I4921" s="49"/>
      <c r="J4921" s="49"/>
      <c r="K4921" s="49"/>
      <c r="L4921" s="49"/>
      <c r="M4921" s="49"/>
      <c r="N4921" s="49"/>
      <c r="O4921" s="49"/>
    </row>
    <row r="4922" spans="1:15" ht="15" x14ac:dyDescent="0.2">
      <c r="A4922" s="16" t="s">
        <v>778</v>
      </c>
      <c r="C4922" s="427" t="s">
        <v>353</v>
      </c>
      <c r="D4922" s="584">
        <v>32955.999999999971</v>
      </c>
      <c r="E4922" s="115">
        <v>2822483.810000001</v>
      </c>
      <c r="F4922" s="115">
        <v>85.644004430149394</v>
      </c>
      <c r="G4922" s="54" t="s">
        <v>333</v>
      </c>
      <c r="H4922" s="165"/>
      <c r="I4922" s="49"/>
      <c r="J4922" s="49"/>
      <c r="K4922" s="49"/>
      <c r="L4922" s="49"/>
      <c r="M4922" s="49"/>
      <c r="N4922" s="49"/>
      <c r="O4922" s="49"/>
    </row>
    <row r="4923" spans="1:15" ht="15" x14ac:dyDescent="0.2">
      <c r="A4923" s="16" t="s">
        <v>779</v>
      </c>
      <c r="C4923" s="427" t="s">
        <v>17</v>
      </c>
      <c r="D4923" s="584">
        <v>13603.000000000011</v>
      </c>
      <c r="E4923" s="115">
        <v>1894314.449999999</v>
      </c>
      <c r="F4923" s="115">
        <v>139.25710872601613</v>
      </c>
      <c r="G4923" s="54" t="s">
        <v>333</v>
      </c>
      <c r="H4923" s="165"/>
      <c r="I4923" s="49"/>
      <c r="J4923" s="49"/>
      <c r="K4923" s="49"/>
      <c r="L4923" s="49"/>
      <c r="M4923" s="49"/>
      <c r="N4923" s="49"/>
      <c r="O4923" s="49"/>
    </row>
    <row r="4924" spans="1:15" ht="15" x14ac:dyDescent="0.2">
      <c r="A4924" s="16" t="s">
        <v>780</v>
      </c>
      <c r="C4924" s="427" t="s">
        <v>25</v>
      </c>
      <c r="D4924" s="584">
        <v>12750.000000000005</v>
      </c>
      <c r="E4924" s="115">
        <v>1785605.6099999992</v>
      </c>
      <c r="F4924" s="115">
        <v>140.04749882352928</v>
      </c>
      <c r="G4924" s="54" t="s">
        <v>333</v>
      </c>
      <c r="H4924" s="165"/>
      <c r="I4924" s="49"/>
      <c r="J4924" s="49"/>
      <c r="K4924" s="49"/>
      <c r="L4924" s="49"/>
      <c r="M4924" s="49"/>
      <c r="N4924" s="49"/>
      <c r="O4924" s="49"/>
    </row>
    <row r="4925" spans="1:15" ht="15" x14ac:dyDescent="0.2">
      <c r="A4925" s="16" t="s">
        <v>782</v>
      </c>
      <c r="C4925" s="427" t="s">
        <v>354</v>
      </c>
      <c r="D4925" s="584">
        <v>10118.000000000002</v>
      </c>
      <c r="E4925" s="115">
        <v>570825.63000000024</v>
      </c>
      <c r="F4925" s="115">
        <v>56.416844237991711</v>
      </c>
      <c r="G4925" s="54" t="s">
        <v>333</v>
      </c>
      <c r="H4925" s="165"/>
      <c r="I4925" s="49"/>
      <c r="J4925" s="49"/>
      <c r="K4925" s="49"/>
      <c r="L4925" s="49"/>
      <c r="M4925" s="49"/>
      <c r="N4925" s="49"/>
      <c r="O4925" s="49"/>
    </row>
    <row r="4926" spans="1:15" ht="15" x14ac:dyDescent="0.2">
      <c r="A4926" s="16" t="s">
        <v>781</v>
      </c>
      <c r="C4926" s="448" t="s">
        <v>21</v>
      </c>
      <c r="D4926" s="449">
        <v>4035.0000000000045</v>
      </c>
      <c r="E4926" s="398">
        <v>609416.28</v>
      </c>
      <c r="F4926" s="398">
        <v>151.03253531598497</v>
      </c>
      <c r="G4926" s="54" t="s">
        <v>333</v>
      </c>
      <c r="H4926" s="165"/>
      <c r="I4926" s="49"/>
      <c r="J4926" s="49"/>
      <c r="K4926" s="49"/>
      <c r="L4926" s="49"/>
      <c r="M4926" s="49"/>
      <c r="N4926" s="49"/>
      <c r="O4926" s="49"/>
    </row>
    <row r="4927" spans="1:15" ht="15" x14ac:dyDescent="0.2">
      <c r="A4927" s="16" t="s">
        <v>783</v>
      </c>
      <c r="C4927" s="448" t="s">
        <v>24</v>
      </c>
      <c r="D4927" s="449">
        <v>2698.0000000000005</v>
      </c>
      <c r="E4927" s="398">
        <v>119896.33000000003</v>
      </c>
      <c r="F4927" s="398">
        <v>44.438965900667164</v>
      </c>
      <c r="G4927" s="54" t="s">
        <v>333</v>
      </c>
      <c r="H4927" s="165"/>
      <c r="I4927" s="49"/>
      <c r="J4927" s="49"/>
      <c r="K4927" s="49"/>
      <c r="L4927" s="49"/>
      <c r="M4927" s="49"/>
      <c r="N4927" s="49"/>
      <c r="O4927" s="49"/>
    </row>
    <row r="4928" spans="1:15" ht="15" x14ac:dyDescent="0.2">
      <c r="A4928" s="16" t="s">
        <v>784</v>
      </c>
      <c r="C4928" s="448" t="s">
        <v>16</v>
      </c>
      <c r="D4928" s="449">
        <v>149.99999999999989</v>
      </c>
      <c r="E4928" s="398">
        <v>13578.879999999997</v>
      </c>
      <c r="F4928" s="398">
        <v>90.525866666666715</v>
      </c>
      <c r="G4928" s="54" t="s">
        <v>333</v>
      </c>
      <c r="H4928" s="165"/>
      <c r="I4928" s="49"/>
      <c r="J4928" s="49"/>
      <c r="K4928" s="49"/>
      <c r="L4928" s="49"/>
      <c r="M4928" s="49"/>
      <c r="N4928" s="49"/>
      <c r="O4928" s="49"/>
    </row>
    <row r="4929" spans="1:15" ht="15" x14ac:dyDescent="0.2">
      <c r="A4929" s="16" t="s">
        <v>785</v>
      </c>
      <c r="C4929" s="448" t="s">
        <v>20</v>
      </c>
      <c r="D4929" s="449">
        <v>236</v>
      </c>
      <c r="E4929" s="398">
        <v>14510.96</v>
      </c>
      <c r="F4929" s="398">
        <v>61.487118644067792</v>
      </c>
      <c r="G4929" s="54" t="s">
        <v>333</v>
      </c>
      <c r="H4929" s="165"/>
      <c r="I4929" s="49"/>
      <c r="J4929" s="49"/>
      <c r="K4929" s="49"/>
      <c r="L4929" s="49"/>
      <c r="M4929" s="49"/>
      <c r="N4929" s="49"/>
      <c r="O4929" s="49"/>
    </row>
    <row r="4930" spans="1:15" ht="15" x14ac:dyDescent="0.2">
      <c r="A4930" s="16" t="s">
        <v>786</v>
      </c>
      <c r="C4930" s="448" t="s">
        <v>23</v>
      </c>
      <c r="D4930" s="449">
        <v>56</v>
      </c>
      <c r="E4930" s="398">
        <v>3141.91</v>
      </c>
      <c r="F4930" s="398">
        <v>56.105535714285715</v>
      </c>
      <c r="G4930" s="54" t="s">
        <v>333</v>
      </c>
      <c r="H4930" s="165"/>
      <c r="I4930" s="49"/>
      <c r="J4930" s="49"/>
      <c r="K4930" s="49"/>
      <c r="L4930" s="49"/>
      <c r="M4930" s="49"/>
      <c r="N4930" s="49"/>
      <c r="O4930" s="49"/>
    </row>
    <row r="4931" spans="1:15" ht="15" x14ac:dyDescent="0.2">
      <c r="A4931" s="16" t="s">
        <v>787</v>
      </c>
      <c r="C4931" s="448" t="s">
        <v>19</v>
      </c>
      <c r="D4931" s="449"/>
      <c r="E4931" s="398"/>
      <c r="F4931" s="398"/>
      <c r="G4931" s="54" t="s">
        <v>333</v>
      </c>
      <c r="H4931" s="165"/>
      <c r="I4931" s="49"/>
      <c r="J4931" s="49"/>
      <c r="K4931" s="49"/>
      <c r="L4931" s="49"/>
      <c r="M4931" s="49"/>
      <c r="N4931" s="49"/>
      <c r="O4931" s="49"/>
    </row>
    <row r="4932" spans="1:15" ht="15" x14ac:dyDescent="0.2">
      <c r="A4932" s="16" t="s">
        <v>788</v>
      </c>
      <c r="B4932" s="180"/>
      <c r="C4932" s="450" t="s">
        <v>22</v>
      </c>
      <c r="D4932" s="452"/>
      <c r="E4932" s="454"/>
      <c r="F4932" s="454"/>
      <c r="G4932" s="54" t="s">
        <v>333</v>
      </c>
      <c r="H4932" s="165"/>
      <c r="I4932" s="49"/>
      <c r="J4932" s="49"/>
      <c r="K4932" s="49"/>
      <c r="L4932" s="49"/>
      <c r="M4932" s="49"/>
      <c r="N4932" s="49"/>
      <c r="O4932" s="49"/>
    </row>
    <row r="4933" spans="1:15" ht="15" x14ac:dyDescent="0.2">
      <c r="A4933" s="16" t="s">
        <v>789</v>
      </c>
      <c r="B4933" s="44" t="s">
        <v>315</v>
      </c>
      <c r="C4933" s="448" t="s">
        <v>354</v>
      </c>
      <c r="D4933" s="449">
        <v>277337.00000000006</v>
      </c>
      <c r="E4933" s="398">
        <v>18019954.460000042</v>
      </c>
      <c r="F4933" s="398">
        <v>64.974938288075649</v>
      </c>
      <c r="G4933" s="54" t="s">
        <v>315</v>
      </c>
      <c r="H4933" s="165"/>
      <c r="I4933" s="49"/>
      <c r="J4933" s="49"/>
      <c r="K4933" s="49"/>
      <c r="L4933" s="49"/>
      <c r="M4933" s="49"/>
      <c r="N4933" s="49"/>
      <c r="O4933" s="49"/>
    </row>
    <row r="4934" spans="1:15" ht="15" x14ac:dyDescent="0.2">
      <c r="A4934" s="16" t="s">
        <v>792</v>
      </c>
      <c r="C4934" s="448" t="s">
        <v>351</v>
      </c>
      <c r="D4934" s="449">
        <v>104545.99999999975</v>
      </c>
      <c r="E4934" s="398">
        <v>10288664.05000001</v>
      </c>
      <c r="F4934" s="398">
        <v>98.412794846288094</v>
      </c>
      <c r="G4934" s="54" t="s">
        <v>315</v>
      </c>
      <c r="H4934" s="165"/>
      <c r="I4934" s="49"/>
      <c r="J4934" s="49"/>
      <c r="K4934" s="49"/>
      <c r="L4934" s="49"/>
      <c r="M4934" s="49"/>
      <c r="N4934" s="49"/>
      <c r="O4934" s="49"/>
    </row>
    <row r="4935" spans="1:15" ht="15" x14ac:dyDescent="0.2">
      <c r="A4935" s="16" t="s">
        <v>791</v>
      </c>
      <c r="C4935" s="448" t="s">
        <v>24</v>
      </c>
      <c r="D4935" s="449">
        <v>114408.99999999987</v>
      </c>
      <c r="E4935" s="398">
        <v>6312068.6499999976</v>
      </c>
      <c r="F4935" s="398">
        <v>55.171084879686077</v>
      </c>
      <c r="G4935" s="54" t="s">
        <v>315</v>
      </c>
      <c r="H4935" s="165"/>
      <c r="I4935" s="49"/>
      <c r="J4935" s="49"/>
      <c r="K4935" s="49"/>
      <c r="L4935" s="49"/>
      <c r="M4935" s="49"/>
      <c r="N4935" s="49"/>
      <c r="O4935" s="49"/>
    </row>
    <row r="4936" spans="1:15" ht="15" x14ac:dyDescent="0.2">
      <c r="A4936" s="16" t="s">
        <v>790</v>
      </c>
      <c r="C4936" s="427" t="s">
        <v>352</v>
      </c>
      <c r="D4936" s="584">
        <v>135314.00000000006</v>
      </c>
      <c r="E4936" s="115">
        <v>7103241.1800000109</v>
      </c>
      <c r="F4936" s="115">
        <v>52.494503007818906</v>
      </c>
      <c r="G4936" s="54" t="s">
        <v>315</v>
      </c>
      <c r="H4936" s="165"/>
      <c r="I4936" s="49"/>
      <c r="J4936" s="49"/>
      <c r="K4936" s="49"/>
      <c r="L4936" s="49"/>
      <c r="M4936" s="49"/>
      <c r="N4936" s="49"/>
      <c r="O4936" s="49"/>
    </row>
    <row r="4937" spans="1:15" ht="15" x14ac:dyDescent="0.2">
      <c r="A4937" s="16" t="s">
        <v>793</v>
      </c>
      <c r="C4937" s="427" t="s">
        <v>17</v>
      </c>
      <c r="D4937" s="584">
        <v>27462.999999999993</v>
      </c>
      <c r="E4937" s="115">
        <v>3256380.2999999956</v>
      </c>
      <c r="F4937" s="115">
        <v>118.57336416269149</v>
      </c>
      <c r="G4937" s="54" t="s">
        <v>315</v>
      </c>
      <c r="H4937" s="165"/>
      <c r="I4937" s="49"/>
      <c r="J4937" s="49"/>
      <c r="K4937" s="49"/>
      <c r="L4937" s="49"/>
      <c r="M4937" s="49"/>
      <c r="N4937" s="49"/>
      <c r="O4937" s="49"/>
    </row>
    <row r="4938" spans="1:15" ht="15" x14ac:dyDescent="0.2">
      <c r="A4938" s="16" t="s">
        <v>794</v>
      </c>
      <c r="C4938" s="427" t="s">
        <v>353</v>
      </c>
      <c r="D4938" s="584">
        <v>11943.999999999993</v>
      </c>
      <c r="E4938" s="115">
        <v>1272173.0100000021</v>
      </c>
      <c r="F4938" s="115">
        <v>106.51147103148048</v>
      </c>
      <c r="G4938" s="54" t="s">
        <v>315</v>
      </c>
      <c r="H4938" s="165"/>
      <c r="I4938" s="49"/>
      <c r="J4938" s="49"/>
      <c r="K4938" s="49"/>
      <c r="L4938" s="49"/>
      <c r="M4938" s="49"/>
      <c r="N4938" s="49"/>
      <c r="O4938" s="49"/>
    </row>
    <row r="4939" spans="1:15" ht="15" x14ac:dyDescent="0.2">
      <c r="A4939" s="16" t="s">
        <v>796</v>
      </c>
      <c r="C4939" s="427" t="s">
        <v>21</v>
      </c>
      <c r="D4939" s="584">
        <v>11155.999999999993</v>
      </c>
      <c r="E4939" s="115">
        <v>1418406.5199999989</v>
      </c>
      <c r="F4939" s="115">
        <v>127.14292936536391</v>
      </c>
      <c r="G4939" s="54" t="s">
        <v>315</v>
      </c>
      <c r="H4939" s="165"/>
      <c r="I4939" s="49"/>
      <c r="J4939" s="49"/>
      <c r="K4939" s="49"/>
      <c r="L4939" s="49"/>
      <c r="M4939" s="49"/>
      <c r="N4939" s="49"/>
      <c r="O4939" s="49"/>
    </row>
    <row r="4940" spans="1:15" ht="15" x14ac:dyDescent="0.2">
      <c r="A4940" s="16" t="s">
        <v>795</v>
      </c>
      <c r="C4940" s="448" t="s">
        <v>18</v>
      </c>
      <c r="D4940" s="449">
        <v>19380.000000000018</v>
      </c>
      <c r="E4940" s="398">
        <v>1713198.7600000012</v>
      </c>
      <c r="F4940" s="398">
        <v>88.400348813209476</v>
      </c>
      <c r="G4940" s="54" t="s">
        <v>315</v>
      </c>
      <c r="H4940" s="165"/>
      <c r="I4940" s="49"/>
      <c r="J4940" s="49"/>
      <c r="K4940" s="49"/>
      <c r="L4940" s="49"/>
      <c r="M4940" s="49"/>
      <c r="N4940" s="49"/>
      <c r="O4940" s="49"/>
    </row>
    <row r="4941" spans="1:15" ht="15" x14ac:dyDescent="0.2">
      <c r="A4941" s="16" t="s">
        <v>797</v>
      </c>
      <c r="C4941" s="448" t="s">
        <v>25</v>
      </c>
      <c r="D4941" s="449">
        <v>565.99999999999989</v>
      </c>
      <c r="E4941" s="398">
        <v>90860.929999999978</v>
      </c>
      <c r="F4941" s="398">
        <v>160.53167844522969</v>
      </c>
      <c r="G4941" s="54" t="s">
        <v>315</v>
      </c>
      <c r="H4941" s="165"/>
      <c r="I4941" s="49"/>
      <c r="J4941" s="49"/>
      <c r="K4941" s="49"/>
      <c r="L4941" s="49"/>
      <c r="M4941" s="49"/>
      <c r="N4941" s="49"/>
      <c r="O4941" s="49"/>
    </row>
    <row r="4942" spans="1:15" ht="15" x14ac:dyDescent="0.2">
      <c r="A4942" s="16" t="s">
        <v>798</v>
      </c>
      <c r="C4942" s="448" t="s">
        <v>20</v>
      </c>
      <c r="D4942" s="449">
        <v>973.99999999999989</v>
      </c>
      <c r="E4942" s="398">
        <v>63258.490000000042</v>
      </c>
      <c r="F4942" s="398">
        <v>64.947114989733109</v>
      </c>
      <c r="G4942" s="54" t="s">
        <v>315</v>
      </c>
      <c r="H4942" s="165"/>
      <c r="I4942" s="49"/>
      <c r="J4942" s="49"/>
      <c r="K4942" s="49"/>
      <c r="L4942" s="49"/>
      <c r="M4942" s="49"/>
      <c r="N4942" s="49"/>
      <c r="O4942" s="49"/>
    </row>
    <row r="4943" spans="1:15" ht="15" x14ac:dyDescent="0.2">
      <c r="A4943" s="16" t="s">
        <v>799</v>
      </c>
      <c r="C4943" s="448" t="s">
        <v>23</v>
      </c>
      <c r="D4943" s="449">
        <v>63.000000000000007</v>
      </c>
      <c r="E4943" s="398">
        <v>11974.209999999997</v>
      </c>
      <c r="F4943" s="398">
        <v>190.06682539682532</v>
      </c>
      <c r="G4943" s="54" t="s">
        <v>315</v>
      </c>
      <c r="H4943" s="165"/>
      <c r="I4943" s="49"/>
      <c r="J4943" s="49"/>
      <c r="K4943" s="49"/>
      <c r="L4943" s="49"/>
      <c r="M4943" s="49"/>
      <c r="N4943" s="49"/>
      <c r="O4943" s="49"/>
    </row>
    <row r="4944" spans="1:15" ht="15" x14ac:dyDescent="0.2">
      <c r="A4944" s="16" t="s">
        <v>800</v>
      </c>
      <c r="C4944" s="448" t="s">
        <v>16</v>
      </c>
      <c r="D4944" s="449"/>
      <c r="E4944" s="398"/>
      <c r="F4944" s="398"/>
      <c r="G4944" s="54" t="s">
        <v>315</v>
      </c>
      <c r="H4944" s="165"/>
      <c r="I4944" s="49"/>
      <c r="J4944" s="49"/>
      <c r="K4944" s="49"/>
      <c r="L4944" s="49"/>
      <c r="M4944" s="49"/>
      <c r="N4944" s="49"/>
      <c r="O4944" s="49"/>
    </row>
    <row r="4945" spans="1:15" ht="15" x14ac:dyDescent="0.2">
      <c r="A4945" s="16" t="s">
        <v>801</v>
      </c>
      <c r="C4945" s="448" t="s">
        <v>19</v>
      </c>
      <c r="D4945" s="449"/>
      <c r="E4945" s="398"/>
      <c r="F4945" s="398"/>
      <c r="G4945" s="54" t="s">
        <v>315</v>
      </c>
      <c r="H4945" s="165"/>
      <c r="I4945" s="49"/>
      <c r="J4945" s="49"/>
      <c r="K4945" s="49"/>
      <c r="L4945" s="49"/>
      <c r="M4945" s="49"/>
      <c r="N4945" s="49"/>
      <c r="O4945" s="49"/>
    </row>
    <row r="4946" spans="1:15" ht="15" x14ac:dyDescent="0.2">
      <c r="A4946" s="16" t="s">
        <v>802</v>
      </c>
      <c r="B4946" s="180"/>
      <c r="C4946" s="450" t="s">
        <v>22</v>
      </c>
      <c r="D4946" s="452"/>
      <c r="E4946" s="454"/>
      <c r="F4946" s="454"/>
      <c r="G4946" s="54" t="s">
        <v>315</v>
      </c>
      <c r="H4946" s="165"/>
      <c r="I4946" s="49"/>
      <c r="J4946" s="49"/>
      <c r="K4946" s="49"/>
      <c r="L4946" s="49"/>
      <c r="M4946" s="49"/>
      <c r="N4946" s="49"/>
      <c r="O4946" s="49"/>
    </row>
    <row r="4947" spans="1:15" ht="15" x14ac:dyDescent="0.2">
      <c r="A4947" s="16" t="s">
        <v>803</v>
      </c>
      <c r="B4947" s="44" t="s">
        <v>316</v>
      </c>
      <c r="C4947" s="448" t="s">
        <v>354</v>
      </c>
      <c r="D4947" s="449">
        <v>366788.99999999907</v>
      </c>
      <c r="E4947" s="398">
        <v>25178697.440000024</v>
      </c>
      <c r="F4947" s="398">
        <v>68.64627194381535</v>
      </c>
      <c r="G4947" s="54" t="s">
        <v>316</v>
      </c>
      <c r="H4947" s="165"/>
      <c r="I4947" s="49"/>
      <c r="J4947" s="49"/>
      <c r="K4947" s="49"/>
      <c r="L4947" s="49"/>
      <c r="M4947" s="49"/>
      <c r="N4947" s="49"/>
      <c r="O4947" s="49"/>
    </row>
    <row r="4948" spans="1:15" ht="15" x14ac:dyDescent="0.2">
      <c r="A4948" s="16" t="s">
        <v>804</v>
      </c>
      <c r="C4948" s="448" t="s">
        <v>24</v>
      </c>
      <c r="D4948" s="449">
        <v>218499.99999999956</v>
      </c>
      <c r="E4948" s="398">
        <v>12483819.059999989</v>
      </c>
      <c r="F4948" s="398">
        <v>57.134183340961165</v>
      </c>
      <c r="G4948" s="54" t="s">
        <v>316</v>
      </c>
      <c r="H4948" s="165"/>
      <c r="I4948" s="49"/>
      <c r="J4948" s="49"/>
      <c r="K4948" s="49"/>
      <c r="L4948" s="49"/>
      <c r="M4948" s="49"/>
      <c r="N4948" s="49"/>
      <c r="O4948" s="49"/>
    </row>
    <row r="4949" spans="1:15" ht="15" x14ac:dyDescent="0.2">
      <c r="A4949" s="16" t="s">
        <v>805</v>
      </c>
      <c r="C4949" s="448" t="s">
        <v>352</v>
      </c>
      <c r="D4949" s="449">
        <v>90996.999999999985</v>
      </c>
      <c r="E4949" s="398">
        <v>4132152.9799999986</v>
      </c>
      <c r="F4949" s="398">
        <v>45.409771530929582</v>
      </c>
      <c r="G4949" s="54" t="s">
        <v>316</v>
      </c>
      <c r="H4949" s="165"/>
      <c r="I4949" s="49"/>
      <c r="J4949" s="49"/>
      <c r="K4949" s="49"/>
      <c r="L4949" s="49"/>
      <c r="M4949" s="49"/>
      <c r="N4949" s="49"/>
      <c r="O4949" s="49"/>
    </row>
    <row r="4950" spans="1:15" ht="15" x14ac:dyDescent="0.2">
      <c r="A4950" s="16" t="s">
        <v>806</v>
      </c>
      <c r="C4950" s="427" t="s">
        <v>351</v>
      </c>
      <c r="D4950" s="584">
        <v>23827.999999999989</v>
      </c>
      <c r="E4950" s="115">
        <v>2319500.9199999971</v>
      </c>
      <c r="F4950" s="115">
        <v>97.343500083934785</v>
      </c>
      <c r="G4950" s="54" t="s">
        <v>316</v>
      </c>
      <c r="H4950" s="165"/>
      <c r="I4950" s="49"/>
      <c r="J4950" s="49"/>
      <c r="K4950" s="49"/>
      <c r="L4950" s="49"/>
      <c r="M4950" s="49"/>
      <c r="N4950" s="49"/>
      <c r="O4950" s="49"/>
    </row>
    <row r="4951" spans="1:15" ht="15" x14ac:dyDescent="0.2">
      <c r="A4951" s="16" t="s">
        <v>807</v>
      </c>
      <c r="C4951" s="427" t="s">
        <v>17</v>
      </c>
      <c r="D4951" s="584">
        <v>9492.9999999999891</v>
      </c>
      <c r="E4951" s="115">
        <v>1675888.3400000019</v>
      </c>
      <c r="F4951" s="115">
        <v>176.53938059622922</v>
      </c>
      <c r="G4951" s="54" t="s">
        <v>316</v>
      </c>
      <c r="H4951" s="165"/>
      <c r="I4951" s="49"/>
      <c r="J4951" s="49"/>
      <c r="K4951" s="49"/>
      <c r="L4951" s="49"/>
      <c r="M4951" s="49"/>
      <c r="N4951" s="49"/>
      <c r="O4951" s="49"/>
    </row>
    <row r="4952" spans="1:15" ht="15" x14ac:dyDescent="0.2">
      <c r="A4952" s="16" t="s">
        <v>810</v>
      </c>
      <c r="C4952" s="427" t="s">
        <v>20</v>
      </c>
      <c r="D4952" s="584">
        <v>9729.9999999999982</v>
      </c>
      <c r="E4952" s="115">
        <v>531888.27000000037</v>
      </c>
      <c r="F4952" s="115">
        <v>54.664775950668087</v>
      </c>
      <c r="G4952" s="54" t="s">
        <v>316</v>
      </c>
      <c r="H4952" s="165"/>
      <c r="I4952" s="49"/>
      <c r="J4952" s="49"/>
      <c r="K4952" s="49"/>
      <c r="L4952" s="49"/>
      <c r="M4952" s="49"/>
      <c r="N4952" s="49"/>
      <c r="O4952" s="49"/>
    </row>
    <row r="4953" spans="1:15" ht="15" x14ac:dyDescent="0.2">
      <c r="A4953" s="16" t="s">
        <v>809</v>
      </c>
      <c r="C4953" s="427" t="s">
        <v>353</v>
      </c>
      <c r="D4953" s="584">
        <v>6021.9999999999991</v>
      </c>
      <c r="E4953" s="115">
        <v>497797.65999999928</v>
      </c>
      <c r="F4953" s="115">
        <v>82.663178346064328</v>
      </c>
      <c r="G4953" s="54" t="s">
        <v>316</v>
      </c>
      <c r="H4953" s="165"/>
      <c r="I4953" s="49"/>
      <c r="J4953" s="49"/>
      <c r="K4953" s="49"/>
      <c r="L4953" s="49"/>
      <c r="M4953" s="49"/>
      <c r="N4953" s="49"/>
      <c r="O4953" s="49"/>
    </row>
    <row r="4954" spans="1:15" ht="15" x14ac:dyDescent="0.2">
      <c r="A4954" s="16" t="s">
        <v>808</v>
      </c>
      <c r="C4954" s="448" t="s">
        <v>21</v>
      </c>
      <c r="D4954" s="449">
        <v>2814.9999999999977</v>
      </c>
      <c r="E4954" s="398">
        <v>414733.99999999994</v>
      </c>
      <c r="F4954" s="398">
        <v>147.33001776198944</v>
      </c>
      <c r="G4954" s="54" t="s">
        <v>316</v>
      </c>
      <c r="H4954" s="165"/>
      <c r="I4954" s="49"/>
      <c r="J4954" s="49"/>
      <c r="K4954" s="49"/>
      <c r="L4954" s="49"/>
      <c r="M4954" s="49"/>
      <c r="N4954" s="49"/>
      <c r="O4954" s="49"/>
    </row>
    <row r="4955" spans="1:15" ht="15" x14ac:dyDescent="0.2">
      <c r="A4955" s="16" t="s">
        <v>811</v>
      </c>
      <c r="C4955" s="448" t="s">
        <v>18</v>
      </c>
      <c r="D4955" s="449">
        <v>2421.0000000000005</v>
      </c>
      <c r="E4955" s="398">
        <v>192784.4200000001</v>
      </c>
      <c r="F4955" s="398">
        <v>79.630078479966983</v>
      </c>
      <c r="G4955" s="54" t="s">
        <v>316</v>
      </c>
      <c r="H4955" s="165"/>
      <c r="I4955" s="49"/>
      <c r="J4955" s="49"/>
      <c r="K4955" s="49"/>
      <c r="L4955" s="49"/>
      <c r="M4955" s="49"/>
      <c r="N4955" s="49"/>
      <c r="O4955" s="49"/>
    </row>
    <row r="4956" spans="1:15" ht="15" x14ac:dyDescent="0.2">
      <c r="A4956" s="16" t="s">
        <v>812</v>
      </c>
      <c r="C4956" s="448" t="s">
        <v>25</v>
      </c>
      <c r="D4956" s="449">
        <v>646.99999999999955</v>
      </c>
      <c r="E4956" s="398">
        <v>125756.75000000007</v>
      </c>
      <c r="F4956" s="398">
        <v>194.36901081916562</v>
      </c>
      <c r="G4956" s="54" t="s">
        <v>316</v>
      </c>
      <c r="H4956" s="165"/>
      <c r="I4956" s="49"/>
      <c r="J4956" s="49"/>
      <c r="K4956" s="49"/>
      <c r="L4956" s="49"/>
      <c r="M4956" s="49"/>
      <c r="N4956" s="49"/>
      <c r="O4956" s="49"/>
    </row>
    <row r="4957" spans="1:15" ht="15" x14ac:dyDescent="0.2">
      <c r="A4957" s="16" t="s">
        <v>813</v>
      </c>
      <c r="C4957" s="448" t="s">
        <v>23</v>
      </c>
      <c r="D4957" s="449">
        <v>0</v>
      </c>
      <c r="E4957" s="398">
        <v>0</v>
      </c>
      <c r="F4957" s="398"/>
      <c r="G4957" s="54" t="s">
        <v>316</v>
      </c>
      <c r="H4957" s="165"/>
      <c r="I4957" s="49"/>
      <c r="J4957" s="49"/>
      <c r="K4957" s="49"/>
      <c r="L4957" s="49"/>
      <c r="M4957" s="49"/>
      <c r="N4957" s="49"/>
      <c r="O4957" s="49"/>
    </row>
    <row r="4958" spans="1:15" ht="15" x14ac:dyDescent="0.2">
      <c r="A4958" s="16" t="s">
        <v>814</v>
      </c>
      <c r="C4958" s="448" t="s">
        <v>16</v>
      </c>
      <c r="D4958" s="449"/>
      <c r="E4958" s="398"/>
      <c r="F4958" s="398"/>
      <c r="G4958" s="54" t="s">
        <v>316</v>
      </c>
      <c r="H4958" s="165"/>
      <c r="I4958" s="49"/>
      <c r="J4958" s="49"/>
      <c r="K4958" s="49"/>
      <c r="L4958" s="49"/>
      <c r="M4958" s="49"/>
      <c r="N4958" s="49"/>
      <c r="O4958" s="49"/>
    </row>
    <row r="4959" spans="1:15" ht="15" x14ac:dyDescent="0.2">
      <c r="A4959" s="16" t="s">
        <v>815</v>
      </c>
      <c r="C4959" s="448" t="s">
        <v>19</v>
      </c>
      <c r="D4959" s="449"/>
      <c r="E4959" s="398"/>
      <c r="F4959" s="398"/>
      <c r="G4959" s="54" t="s">
        <v>316</v>
      </c>
      <c r="H4959" s="165"/>
      <c r="I4959" s="49"/>
      <c r="J4959" s="49"/>
      <c r="K4959" s="49"/>
      <c r="L4959" s="49"/>
      <c r="M4959" s="49"/>
      <c r="N4959" s="49"/>
      <c r="O4959" s="49"/>
    </row>
    <row r="4960" spans="1:15" ht="15" x14ac:dyDescent="0.2">
      <c r="A4960" s="16" t="s">
        <v>816</v>
      </c>
      <c r="B4960" s="180"/>
      <c r="C4960" s="450" t="s">
        <v>22</v>
      </c>
      <c r="D4960" s="452"/>
      <c r="E4960" s="454"/>
      <c r="F4960" s="454"/>
      <c r="G4960" s="54" t="s">
        <v>316</v>
      </c>
      <c r="H4960" s="165"/>
      <c r="I4960" s="49"/>
      <c r="J4960" s="49"/>
      <c r="K4960" s="49"/>
      <c r="L4960" s="49"/>
      <c r="M4960" s="49"/>
      <c r="N4960" s="49"/>
      <c r="O4960" s="49"/>
    </row>
    <row r="4961" spans="1:15" ht="15" x14ac:dyDescent="0.2">
      <c r="A4961" s="16" t="s">
        <v>817</v>
      </c>
      <c r="B4961" s="44" t="s">
        <v>335</v>
      </c>
      <c r="C4961" s="448" t="s">
        <v>354</v>
      </c>
      <c r="D4961" s="449">
        <v>351646.00000000058</v>
      </c>
      <c r="E4961" s="398">
        <v>22417311.999999989</v>
      </c>
      <c r="F4961" s="398">
        <v>63.749657325833226</v>
      </c>
      <c r="G4961" s="54" t="s">
        <v>335</v>
      </c>
      <c r="H4961" s="165"/>
      <c r="I4961" s="49"/>
      <c r="J4961" s="49"/>
      <c r="K4961" s="49"/>
      <c r="L4961" s="49"/>
      <c r="M4961" s="49"/>
      <c r="N4961" s="49"/>
      <c r="O4961" s="49"/>
    </row>
    <row r="4962" spans="1:15" ht="15" x14ac:dyDescent="0.2">
      <c r="A4962" s="16" t="s">
        <v>818</v>
      </c>
      <c r="C4962" s="448" t="s">
        <v>24</v>
      </c>
      <c r="D4962" s="449">
        <v>202864.00000000006</v>
      </c>
      <c r="E4962" s="398">
        <v>9721905.6899999995</v>
      </c>
      <c r="F4962" s="398">
        <v>47.923267262796735</v>
      </c>
      <c r="G4962" s="54" t="s">
        <v>335</v>
      </c>
      <c r="H4962" s="165"/>
      <c r="I4962" s="49"/>
      <c r="J4962" s="49"/>
      <c r="K4962" s="49"/>
      <c r="L4962" s="49"/>
      <c r="M4962" s="49"/>
      <c r="N4962" s="49"/>
      <c r="O4962" s="49"/>
    </row>
    <row r="4963" spans="1:15" ht="15" x14ac:dyDescent="0.2">
      <c r="A4963" s="16" t="s">
        <v>820</v>
      </c>
      <c r="C4963" s="427" t="s">
        <v>20</v>
      </c>
      <c r="D4963" s="584">
        <v>59051.000000000007</v>
      </c>
      <c r="E4963" s="115">
        <v>3016847.4900000012</v>
      </c>
      <c r="F4963" s="115">
        <v>51.088846759580711</v>
      </c>
      <c r="G4963" s="54" t="s">
        <v>335</v>
      </c>
      <c r="H4963" s="165"/>
      <c r="I4963" s="49"/>
      <c r="J4963" s="49"/>
      <c r="K4963" s="49"/>
      <c r="L4963" s="49"/>
      <c r="M4963" s="49"/>
      <c r="N4963" s="49"/>
      <c r="O4963" s="49"/>
    </row>
    <row r="4964" spans="1:15" ht="15" x14ac:dyDescent="0.2">
      <c r="A4964" s="16" t="s">
        <v>819</v>
      </c>
      <c r="C4964" s="427" t="s">
        <v>352</v>
      </c>
      <c r="D4964" s="584">
        <v>60732.999999999978</v>
      </c>
      <c r="E4964" s="115">
        <v>2685699.6999999983</v>
      </c>
      <c r="F4964" s="115">
        <v>44.221423278942247</v>
      </c>
      <c r="G4964" s="54" t="s">
        <v>335</v>
      </c>
      <c r="H4964" s="165"/>
      <c r="I4964" s="49"/>
      <c r="J4964" s="49"/>
      <c r="K4964" s="49"/>
      <c r="L4964" s="49"/>
      <c r="M4964" s="49"/>
      <c r="N4964" s="49"/>
      <c r="O4964" s="49"/>
    </row>
    <row r="4965" spans="1:15" ht="15" x14ac:dyDescent="0.2">
      <c r="A4965" s="16" t="s">
        <v>821</v>
      </c>
      <c r="C4965" s="427" t="s">
        <v>351</v>
      </c>
      <c r="D4965" s="584">
        <v>21703.000000000007</v>
      </c>
      <c r="E4965" s="115">
        <v>1782552.74</v>
      </c>
      <c r="F4965" s="115">
        <v>82.133932636041067</v>
      </c>
      <c r="G4965" s="54" t="s">
        <v>335</v>
      </c>
      <c r="H4965" s="165"/>
      <c r="I4965" s="49"/>
      <c r="J4965" s="49"/>
      <c r="K4965" s="49"/>
      <c r="L4965" s="49"/>
      <c r="M4965" s="49"/>
      <c r="N4965" s="49"/>
      <c r="O4965" s="49"/>
    </row>
    <row r="4966" spans="1:15" ht="15" x14ac:dyDescent="0.2">
      <c r="A4966" s="16" t="s">
        <v>822</v>
      </c>
      <c r="C4966" s="427" t="s">
        <v>353</v>
      </c>
      <c r="D4966" s="584">
        <v>3811.0000000000005</v>
      </c>
      <c r="E4966" s="115">
        <v>375705.41999999963</v>
      </c>
      <c r="F4966" s="115">
        <v>98.584471267383776</v>
      </c>
      <c r="G4966" s="54" t="s">
        <v>335</v>
      </c>
      <c r="H4966" s="165"/>
      <c r="I4966" s="49"/>
      <c r="J4966" s="49"/>
      <c r="K4966" s="49"/>
      <c r="L4966" s="49"/>
      <c r="M4966" s="49"/>
      <c r="N4966" s="49"/>
      <c r="O4966" s="49"/>
    </row>
    <row r="4967" spans="1:15" ht="15" x14ac:dyDescent="0.2">
      <c r="A4967" s="16" t="s">
        <v>823</v>
      </c>
      <c r="C4967" s="427" t="s">
        <v>21</v>
      </c>
      <c r="D4967" s="584">
        <v>3476.9999999999995</v>
      </c>
      <c r="E4967" s="115">
        <v>470551.42999999993</v>
      </c>
      <c r="F4967" s="115">
        <v>135.33259419039402</v>
      </c>
      <c r="G4967" s="54" t="s">
        <v>335</v>
      </c>
      <c r="H4967" s="165"/>
      <c r="I4967" s="49"/>
      <c r="J4967" s="49"/>
      <c r="K4967" s="49"/>
      <c r="L4967" s="49"/>
      <c r="M4967" s="49"/>
      <c r="N4967" s="49"/>
      <c r="O4967" s="49"/>
    </row>
    <row r="4968" spans="1:15" ht="15" x14ac:dyDescent="0.2">
      <c r="A4968" s="16" t="s">
        <v>824</v>
      </c>
      <c r="C4968" s="448" t="s">
        <v>17</v>
      </c>
      <c r="D4968" s="449">
        <v>1151.0000000000005</v>
      </c>
      <c r="E4968" s="398">
        <v>215479.53000000038</v>
      </c>
      <c r="F4968" s="398">
        <v>187.2107124239794</v>
      </c>
      <c r="G4968" s="54" t="s">
        <v>335</v>
      </c>
      <c r="H4968" s="165"/>
      <c r="I4968" s="49"/>
      <c r="J4968" s="49"/>
      <c r="K4968" s="49"/>
      <c r="L4968" s="49"/>
      <c r="M4968" s="49"/>
      <c r="N4968" s="49"/>
      <c r="O4968" s="49"/>
    </row>
    <row r="4969" spans="1:15" ht="15" x14ac:dyDescent="0.2">
      <c r="A4969" s="16" t="s">
        <v>825</v>
      </c>
      <c r="C4969" s="448" t="s">
        <v>18</v>
      </c>
      <c r="D4969" s="449">
        <v>2782.0000000000009</v>
      </c>
      <c r="E4969" s="398">
        <v>144751.04000000004</v>
      </c>
      <c r="F4969" s="398">
        <v>52.031286843997123</v>
      </c>
      <c r="G4969" s="54" t="s">
        <v>335</v>
      </c>
      <c r="H4969" s="165"/>
      <c r="I4969" s="49"/>
      <c r="J4969" s="49"/>
      <c r="K4969" s="49"/>
      <c r="L4969" s="49"/>
      <c r="M4969" s="49"/>
      <c r="N4969" s="49"/>
      <c r="O4969" s="49"/>
    </row>
    <row r="4970" spans="1:15" ht="15" x14ac:dyDescent="0.2">
      <c r="A4970" s="16" t="s">
        <v>826</v>
      </c>
      <c r="C4970" s="448" t="s">
        <v>25</v>
      </c>
      <c r="D4970" s="449">
        <v>724.99999999999977</v>
      </c>
      <c r="E4970" s="398">
        <v>109737.97000000004</v>
      </c>
      <c r="F4970" s="398">
        <v>151.36271724137941</v>
      </c>
      <c r="G4970" s="54" t="s">
        <v>335</v>
      </c>
      <c r="H4970" s="165"/>
      <c r="I4970" s="49"/>
      <c r="J4970" s="49"/>
      <c r="K4970" s="49"/>
      <c r="L4970" s="49"/>
      <c r="M4970" s="49"/>
      <c r="N4970" s="49"/>
      <c r="O4970" s="49"/>
    </row>
    <row r="4971" spans="1:15" ht="15" x14ac:dyDescent="0.2">
      <c r="A4971" s="16" t="s">
        <v>827</v>
      </c>
      <c r="C4971" s="448" t="s">
        <v>23</v>
      </c>
      <c r="D4971" s="449">
        <v>8</v>
      </c>
      <c r="E4971" s="398">
        <v>249.90999999999997</v>
      </c>
      <c r="F4971" s="398">
        <v>31.238749999999996</v>
      </c>
      <c r="G4971" s="54" t="s">
        <v>335</v>
      </c>
      <c r="H4971" s="165"/>
      <c r="I4971" s="49"/>
      <c r="J4971" s="49"/>
      <c r="K4971" s="49"/>
      <c r="L4971" s="49"/>
      <c r="M4971" s="49"/>
      <c r="N4971" s="49"/>
      <c r="O4971" s="49"/>
    </row>
    <row r="4972" spans="1:15" ht="15" x14ac:dyDescent="0.2">
      <c r="A4972" s="16" t="s">
        <v>828</v>
      </c>
      <c r="C4972" s="448" t="s">
        <v>16</v>
      </c>
      <c r="D4972" s="583"/>
      <c r="E4972" s="398"/>
      <c r="F4972" s="398"/>
      <c r="G4972" s="54" t="s">
        <v>335</v>
      </c>
      <c r="H4972" s="165"/>
      <c r="I4972" s="49"/>
      <c r="J4972" s="49"/>
      <c r="K4972" s="49"/>
      <c r="L4972" s="49"/>
      <c r="M4972" s="49"/>
      <c r="N4972" s="49"/>
      <c r="O4972" s="49"/>
    </row>
    <row r="4973" spans="1:15" ht="15" x14ac:dyDescent="0.2">
      <c r="A4973" s="16" t="s">
        <v>829</v>
      </c>
      <c r="C4973" s="448" t="s">
        <v>19</v>
      </c>
      <c r="D4973" s="583"/>
      <c r="E4973" s="398"/>
      <c r="F4973" s="398"/>
      <c r="G4973" s="54" t="s">
        <v>335</v>
      </c>
      <c r="H4973" s="165"/>
      <c r="I4973" s="49"/>
      <c r="J4973" s="49"/>
      <c r="K4973" s="49"/>
      <c r="L4973" s="49"/>
      <c r="M4973" s="49"/>
      <c r="N4973" s="49"/>
      <c r="O4973" s="49"/>
    </row>
    <row r="4974" spans="1:15" ht="15" x14ac:dyDescent="0.2">
      <c r="A4974" s="16" t="s">
        <v>830</v>
      </c>
      <c r="B4974" s="180"/>
      <c r="C4974" s="450" t="s">
        <v>22</v>
      </c>
      <c r="D4974" s="452"/>
      <c r="E4974" s="454"/>
      <c r="F4974" s="454"/>
      <c r="G4974" s="54" t="s">
        <v>335</v>
      </c>
      <c r="H4974" s="165"/>
      <c r="I4974" s="49"/>
      <c r="J4974" s="49"/>
      <c r="K4974" s="49"/>
      <c r="L4974" s="49"/>
      <c r="M4974" s="49"/>
      <c r="N4974" s="49"/>
      <c r="O4974" s="49"/>
    </row>
    <row r="4975" spans="1:15" ht="15" x14ac:dyDescent="0.2">
      <c r="A4975" s="16" t="s">
        <v>831</v>
      </c>
      <c r="B4975" s="44" t="s">
        <v>330</v>
      </c>
      <c r="C4975" s="448" t="s">
        <v>354</v>
      </c>
      <c r="D4975" s="449">
        <v>245019.99999999991</v>
      </c>
      <c r="E4975" s="398">
        <v>17558468.149999991</v>
      </c>
      <c r="F4975" s="398">
        <v>71.661367031262742</v>
      </c>
      <c r="G4975" s="54" t="s">
        <v>330</v>
      </c>
      <c r="H4975" s="165"/>
      <c r="I4975" s="49"/>
      <c r="J4975" s="49"/>
      <c r="K4975" s="49"/>
      <c r="L4975" s="49"/>
      <c r="M4975" s="49"/>
      <c r="N4975" s="49"/>
      <c r="O4975" s="49"/>
    </row>
    <row r="4976" spans="1:15" ht="15" x14ac:dyDescent="0.2">
      <c r="A4976" s="16" t="s">
        <v>832</v>
      </c>
      <c r="C4976" s="448" t="s">
        <v>24</v>
      </c>
      <c r="D4976" s="449">
        <v>286169</v>
      </c>
      <c r="E4976" s="398">
        <v>15511413.500000013</v>
      </c>
      <c r="F4976" s="398">
        <v>54.203682089953887</v>
      </c>
      <c r="G4976" s="54" t="s">
        <v>330</v>
      </c>
      <c r="H4976" s="165"/>
      <c r="I4976" s="49"/>
      <c r="J4976" s="49"/>
      <c r="K4976" s="49"/>
      <c r="L4976" s="49"/>
      <c r="M4976" s="49"/>
      <c r="N4976" s="49"/>
      <c r="O4976" s="49"/>
    </row>
    <row r="4977" spans="1:15" ht="15" x14ac:dyDescent="0.2">
      <c r="A4977" s="16" t="s">
        <v>833</v>
      </c>
      <c r="C4977" s="448" t="s">
        <v>21</v>
      </c>
      <c r="D4977" s="449">
        <v>17515.999999999989</v>
      </c>
      <c r="E4977" s="398">
        <v>2440698.9200000046</v>
      </c>
      <c r="F4977" s="398">
        <v>139.34111212605652</v>
      </c>
      <c r="G4977" s="54" t="s">
        <v>330</v>
      </c>
      <c r="H4977" s="165"/>
      <c r="I4977" s="49"/>
      <c r="J4977" s="49"/>
      <c r="K4977" s="49"/>
      <c r="L4977" s="49"/>
      <c r="M4977" s="49"/>
      <c r="N4977" s="49"/>
      <c r="O4977" s="49"/>
    </row>
    <row r="4978" spans="1:15" ht="15" x14ac:dyDescent="0.2">
      <c r="A4978" s="16" t="s">
        <v>834</v>
      </c>
      <c r="C4978" s="427" t="s">
        <v>352</v>
      </c>
      <c r="D4978" s="584">
        <v>20186.999999999982</v>
      </c>
      <c r="E4978" s="115">
        <v>971125.97999999952</v>
      </c>
      <c r="F4978" s="115">
        <v>48.106503195125597</v>
      </c>
      <c r="G4978" s="54" t="s">
        <v>330</v>
      </c>
      <c r="H4978" s="165"/>
      <c r="I4978" s="49"/>
      <c r="J4978" s="49"/>
      <c r="K4978" s="49"/>
      <c r="L4978" s="49"/>
      <c r="M4978" s="49"/>
      <c r="N4978" s="49"/>
      <c r="O4978" s="49"/>
    </row>
    <row r="4979" spans="1:15" ht="15" x14ac:dyDescent="0.2">
      <c r="A4979" s="16" t="s">
        <v>835</v>
      </c>
      <c r="C4979" s="427" t="s">
        <v>20</v>
      </c>
      <c r="D4979" s="584">
        <v>14516.999999999978</v>
      </c>
      <c r="E4979" s="115">
        <v>802940.6</v>
      </c>
      <c r="F4979" s="115">
        <v>55.310367155748516</v>
      </c>
      <c r="G4979" s="54" t="s">
        <v>330</v>
      </c>
      <c r="H4979" s="165"/>
      <c r="I4979" s="49"/>
      <c r="J4979" s="49"/>
      <c r="K4979" s="49"/>
      <c r="L4979" s="49"/>
      <c r="M4979" s="49"/>
      <c r="N4979" s="49"/>
      <c r="O4979" s="49"/>
    </row>
    <row r="4980" spans="1:15" ht="15" x14ac:dyDescent="0.2">
      <c r="A4980" s="16" t="s">
        <v>837</v>
      </c>
      <c r="C4980" s="427" t="s">
        <v>17</v>
      </c>
      <c r="D4980" s="584">
        <v>1898</v>
      </c>
      <c r="E4980" s="115">
        <v>346289.51000000013</v>
      </c>
      <c r="F4980" s="115">
        <v>182.44968914647004</v>
      </c>
      <c r="G4980" s="54" t="s">
        <v>330</v>
      </c>
      <c r="H4980" s="165"/>
      <c r="I4980" s="49"/>
      <c r="J4980" s="49"/>
      <c r="K4980" s="49"/>
      <c r="L4980" s="49"/>
      <c r="M4980" s="49"/>
      <c r="N4980" s="49"/>
      <c r="O4980" s="49"/>
    </row>
    <row r="4981" spans="1:15" ht="15" x14ac:dyDescent="0.2">
      <c r="A4981" s="16" t="s">
        <v>836</v>
      </c>
      <c r="C4981" s="427" t="s">
        <v>353</v>
      </c>
      <c r="D4981" s="584">
        <v>1920.0000000000016</v>
      </c>
      <c r="E4981" s="115">
        <v>239381.80000000016</v>
      </c>
      <c r="F4981" s="115">
        <v>124.67802083333332</v>
      </c>
      <c r="G4981" s="54" t="s">
        <v>330</v>
      </c>
      <c r="H4981" s="165"/>
      <c r="I4981" s="49"/>
      <c r="J4981" s="49"/>
      <c r="K4981" s="49"/>
      <c r="L4981" s="49"/>
      <c r="M4981" s="49"/>
      <c r="N4981" s="49"/>
      <c r="O4981" s="49"/>
    </row>
    <row r="4982" spans="1:15" ht="15" x14ac:dyDescent="0.2">
      <c r="A4982" s="16" t="s">
        <v>838</v>
      </c>
      <c r="C4982" s="448" t="s">
        <v>18</v>
      </c>
      <c r="D4982" s="449">
        <v>2684.0000000000005</v>
      </c>
      <c r="E4982" s="398">
        <v>222632.19000000006</v>
      </c>
      <c r="F4982" s="398">
        <v>82.947909836065577</v>
      </c>
      <c r="G4982" s="54" t="s">
        <v>330</v>
      </c>
      <c r="H4982" s="165"/>
      <c r="I4982" s="49"/>
      <c r="J4982" s="49"/>
      <c r="K4982" s="49"/>
      <c r="L4982" s="49"/>
      <c r="M4982" s="49"/>
      <c r="N4982" s="49"/>
      <c r="O4982" s="49"/>
    </row>
    <row r="4983" spans="1:15" ht="15" x14ac:dyDescent="0.2">
      <c r="A4983" s="16" t="s">
        <v>839</v>
      </c>
      <c r="C4983" s="448" t="s">
        <v>25</v>
      </c>
      <c r="D4983" s="449">
        <v>168.00000000000009</v>
      </c>
      <c r="E4983" s="398">
        <v>25065.469999999994</v>
      </c>
      <c r="F4983" s="398">
        <v>149.19922619047608</v>
      </c>
      <c r="G4983" s="54" t="s">
        <v>330</v>
      </c>
      <c r="H4983" s="165"/>
      <c r="I4983" s="49"/>
      <c r="J4983" s="49"/>
      <c r="K4983" s="49"/>
      <c r="L4983" s="49"/>
      <c r="M4983" s="49"/>
      <c r="N4983" s="49"/>
      <c r="O4983" s="49"/>
    </row>
    <row r="4984" spans="1:15" ht="15" x14ac:dyDescent="0.2">
      <c r="A4984" s="16" t="s">
        <v>841</v>
      </c>
      <c r="C4984" s="448" t="s">
        <v>22</v>
      </c>
      <c r="D4984" s="449">
        <v>15</v>
      </c>
      <c r="E4984" s="398">
        <v>1716.57</v>
      </c>
      <c r="F4984" s="398">
        <v>114.438</v>
      </c>
      <c r="G4984" s="54" t="s">
        <v>330</v>
      </c>
      <c r="H4984" s="165"/>
      <c r="I4984" s="49"/>
      <c r="J4984" s="49"/>
      <c r="K4984" s="49"/>
      <c r="L4984" s="49"/>
      <c r="M4984" s="49"/>
      <c r="N4984" s="49"/>
      <c r="O4984" s="49"/>
    </row>
    <row r="4985" spans="1:15" ht="15" x14ac:dyDescent="0.2">
      <c r="A4985" s="16" t="s">
        <v>840</v>
      </c>
      <c r="C4985" s="448" t="s">
        <v>23</v>
      </c>
      <c r="D4985" s="449"/>
      <c r="E4985" s="398"/>
      <c r="F4985" s="398"/>
      <c r="G4985" s="54" t="s">
        <v>330</v>
      </c>
      <c r="H4985" s="165"/>
      <c r="I4985" s="49"/>
      <c r="J4985" s="49"/>
      <c r="K4985" s="49"/>
      <c r="L4985" s="49"/>
      <c r="M4985" s="49"/>
      <c r="N4985" s="49"/>
      <c r="O4985" s="49"/>
    </row>
    <row r="4986" spans="1:15" ht="15" x14ac:dyDescent="0.2">
      <c r="A4986" s="16" t="s">
        <v>842</v>
      </c>
      <c r="C4986" s="448" t="s">
        <v>351</v>
      </c>
      <c r="D4986" s="449"/>
      <c r="E4986" s="398"/>
      <c r="F4986" s="398"/>
      <c r="G4986" s="54" t="s">
        <v>330</v>
      </c>
      <c r="H4986" s="165"/>
      <c r="I4986" s="49"/>
      <c r="J4986" s="49"/>
      <c r="K4986" s="49"/>
      <c r="L4986" s="49"/>
      <c r="M4986" s="49"/>
      <c r="N4986" s="49"/>
      <c r="O4986" s="49"/>
    </row>
    <row r="4987" spans="1:15" ht="15" x14ac:dyDescent="0.2">
      <c r="A4987" s="16" t="s">
        <v>843</v>
      </c>
      <c r="C4987" s="448" t="s">
        <v>16</v>
      </c>
      <c r="D4987" s="583"/>
      <c r="E4987" s="455"/>
      <c r="F4987" s="455"/>
      <c r="G4987" s="54" t="s">
        <v>330</v>
      </c>
      <c r="H4987" s="165"/>
      <c r="I4987" s="49"/>
      <c r="J4987" s="49"/>
      <c r="K4987" s="49"/>
      <c r="L4987" s="49"/>
      <c r="M4987" s="49"/>
      <c r="N4987" s="49"/>
      <c r="O4987" s="49"/>
    </row>
    <row r="4988" spans="1:15" ht="15" x14ac:dyDescent="0.2">
      <c r="A4988" s="16" t="s">
        <v>844</v>
      </c>
      <c r="B4988" s="180"/>
      <c r="C4988" s="450" t="s">
        <v>19</v>
      </c>
      <c r="D4988" s="452"/>
      <c r="E4988" s="454"/>
      <c r="F4988" s="454"/>
      <c r="G4988" s="54" t="s">
        <v>330</v>
      </c>
      <c r="H4988" s="165"/>
      <c r="I4988" s="49"/>
      <c r="J4988" s="49"/>
      <c r="K4988" s="49"/>
      <c r="L4988" s="49"/>
      <c r="M4988" s="49"/>
      <c r="N4988" s="49"/>
      <c r="O4988" s="49"/>
    </row>
    <row r="4989" spans="1:15" ht="15" x14ac:dyDescent="0.2">
      <c r="A4989" s="16" t="s">
        <v>845</v>
      </c>
      <c r="B4989" s="44" t="s">
        <v>326</v>
      </c>
      <c r="C4989" s="448" t="s">
        <v>354</v>
      </c>
      <c r="D4989" s="449">
        <v>116629.00000000033</v>
      </c>
      <c r="E4989" s="398">
        <v>8051041.3800000036</v>
      </c>
      <c r="F4989" s="398">
        <v>69.031213334590717</v>
      </c>
      <c r="G4989" s="54" t="s">
        <v>326</v>
      </c>
      <c r="H4989" s="165"/>
      <c r="I4989" s="49"/>
      <c r="J4989" s="49"/>
      <c r="K4989" s="49"/>
      <c r="L4989" s="49"/>
      <c r="M4989" s="49"/>
      <c r="N4989" s="49"/>
      <c r="O4989" s="49"/>
    </row>
    <row r="4990" spans="1:15" ht="15" x14ac:dyDescent="0.2">
      <c r="A4990" s="16" t="s">
        <v>847</v>
      </c>
      <c r="C4990" s="448" t="s">
        <v>24</v>
      </c>
      <c r="D4990" s="449">
        <v>71259.999999999898</v>
      </c>
      <c r="E4990" s="398">
        <v>3744524.1500000027</v>
      </c>
      <c r="F4990" s="398">
        <v>52.547349845635814</v>
      </c>
      <c r="G4990" s="54" t="s">
        <v>326</v>
      </c>
      <c r="H4990" s="165"/>
      <c r="I4990" s="49"/>
      <c r="J4990" s="49"/>
      <c r="K4990" s="49"/>
      <c r="L4990" s="49"/>
      <c r="M4990" s="49"/>
      <c r="N4990" s="49"/>
      <c r="O4990" s="49"/>
    </row>
    <row r="4991" spans="1:15" ht="15" x14ac:dyDescent="0.2">
      <c r="A4991" s="16" t="s">
        <v>846</v>
      </c>
      <c r="C4991" s="448" t="s">
        <v>352</v>
      </c>
      <c r="D4991" s="449">
        <v>97180.000000000044</v>
      </c>
      <c r="E4991" s="398">
        <v>4827283.1199999982</v>
      </c>
      <c r="F4991" s="398">
        <v>49.673627495369374</v>
      </c>
      <c r="G4991" s="54" t="s">
        <v>326</v>
      </c>
      <c r="H4991" s="165"/>
      <c r="I4991" s="49"/>
      <c r="J4991" s="49"/>
      <c r="K4991" s="49"/>
      <c r="L4991" s="49"/>
      <c r="M4991" s="49"/>
      <c r="N4991" s="49"/>
      <c r="O4991" s="49"/>
    </row>
    <row r="4992" spans="1:15" ht="15" x14ac:dyDescent="0.2">
      <c r="A4992" s="16" t="s">
        <v>849</v>
      </c>
      <c r="C4992" s="427" t="s">
        <v>351</v>
      </c>
      <c r="D4992" s="584">
        <v>29504.000000000011</v>
      </c>
      <c r="E4992" s="115">
        <v>2460142.8700000006</v>
      </c>
      <c r="F4992" s="115">
        <v>83.383367340021678</v>
      </c>
      <c r="G4992" s="54" t="s">
        <v>326</v>
      </c>
      <c r="H4992" s="165"/>
      <c r="I4992" s="49"/>
      <c r="J4992" s="49"/>
      <c r="K4992" s="49"/>
      <c r="L4992" s="49"/>
      <c r="M4992" s="49"/>
      <c r="N4992" s="49"/>
      <c r="O4992" s="49"/>
    </row>
    <row r="4993" spans="1:15" ht="15" x14ac:dyDescent="0.2">
      <c r="A4993" s="16" t="s">
        <v>848</v>
      </c>
      <c r="C4993" s="427" t="s">
        <v>21</v>
      </c>
      <c r="D4993" s="584">
        <v>12953.000000000004</v>
      </c>
      <c r="E4993" s="115">
        <v>1266756.840000001</v>
      </c>
      <c r="F4993" s="115">
        <v>97.796405465915285</v>
      </c>
      <c r="G4993" s="54" t="s">
        <v>326</v>
      </c>
      <c r="H4993" s="165"/>
      <c r="I4993" s="49"/>
      <c r="J4993" s="49"/>
      <c r="K4993" s="49"/>
      <c r="L4993" s="49"/>
      <c r="M4993" s="49"/>
      <c r="N4993" s="49"/>
      <c r="O4993" s="49"/>
    </row>
    <row r="4994" spans="1:15" ht="15" x14ac:dyDescent="0.2">
      <c r="A4994" s="16" t="s">
        <v>850</v>
      </c>
      <c r="C4994" s="427" t="s">
        <v>20</v>
      </c>
      <c r="D4994" s="584">
        <v>18139.999999999993</v>
      </c>
      <c r="E4994" s="115">
        <v>982136.00000000081</v>
      </c>
      <c r="F4994" s="115">
        <v>54.14200661521506</v>
      </c>
      <c r="G4994" s="54" t="s">
        <v>326</v>
      </c>
      <c r="H4994" s="165"/>
      <c r="I4994" s="49"/>
      <c r="J4994" s="49"/>
      <c r="K4994" s="49"/>
      <c r="L4994" s="49"/>
      <c r="M4994" s="49"/>
      <c r="N4994" s="49"/>
      <c r="O4994" s="49"/>
    </row>
    <row r="4995" spans="1:15" ht="15" x14ac:dyDescent="0.2">
      <c r="A4995" s="16" t="s">
        <v>851</v>
      </c>
      <c r="C4995" s="427" t="s">
        <v>17</v>
      </c>
      <c r="D4995" s="584">
        <v>6597.9999999999982</v>
      </c>
      <c r="E4995" s="115">
        <v>831442.19999999984</v>
      </c>
      <c r="F4995" s="115">
        <v>126.01427705365263</v>
      </c>
      <c r="G4995" s="54" t="s">
        <v>326</v>
      </c>
      <c r="H4995" s="165"/>
      <c r="I4995" s="49"/>
      <c r="J4995" s="49"/>
      <c r="K4995" s="49"/>
      <c r="L4995" s="49"/>
      <c r="M4995" s="49"/>
      <c r="N4995" s="49"/>
      <c r="O4995" s="49"/>
    </row>
    <row r="4996" spans="1:15" ht="15" x14ac:dyDescent="0.2">
      <c r="A4996" s="16" t="s">
        <v>852</v>
      </c>
      <c r="C4996" s="448" t="s">
        <v>353</v>
      </c>
      <c r="D4996" s="449">
        <v>3661.9999999999991</v>
      </c>
      <c r="E4996" s="398">
        <v>336363.82</v>
      </c>
      <c r="F4996" s="398">
        <v>91.852490442381239</v>
      </c>
      <c r="G4996" s="54" t="s">
        <v>326</v>
      </c>
      <c r="H4996" s="165"/>
      <c r="I4996" s="49"/>
      <c r="J4996" s="49"/>
      <c r="K4996" s="49"/>
      <c r="L4996" s="49"/>
      <c r="M4996" s="49"/>
      <c r="N4996" s="49"/>
      <c r="O4996" s="49"/>
    </row>
    <row r="4997" spans="1:15" ht="15" x14ac:dyDescent="0.2">
      <c r="A4997" s="16" t="s">
        <v>853</v>
      </c>
      <c r="C4997" s="448" t="s">
        <v>18</v>
      </c>
      <c r="D4997" s="449">
        <v>1095.0000000000002</v>
      </c>
      <c r="E4997" s="398">
        <v>87335.529999999984</v>
      </c>
      <c r="F4997" s="398">
        <v>79.75847488584472</v>
      </c>
      <c r="G4997" s="54" t="s">
        <v>326</v>
      </c>
      <c r="H4997" s="165"/>
      <c r="I4997" s="49"/>
      <c r="J4997" s="49"/>
      <c r="K4997" s="49"/>
      <c r="L4997" s="49"/>
      <c r="M4997" s="49"/>
      <c r="N4997" s="49"/>
      <c r="O4997" s="49"/>
    </row>
    <row r="4998" spans="1:15" ht="15" x14ac:dyDescent="0.2">
      <c r="A4998" s="16" t="s">
        <v>854</v>
      </c>
      <c r="C4998" s="448" t="s">
        <v>25</v>
      </c>
      <c r="D4998" s="449">
        <v>104</v>
      </c>
      <c r="E4998" s="398">
        <v>20908.39</v>
      </c>
      <c r="F4998" s="398">
        <v>201.04221153846154</v>
      </c>
      <c r="G4998" s="54" t="s">
        <v>326</v>
      </c>
      <c r="H4998" s="165"/>
      <c r="I4998" s="49"/>
      <c r="J4998" s="49"/>
      <c r="K4998" s="49"/>
      <c r="L4998" s="49"/>
      <c r="M4998" s="49"/>
      <c r="N4998" s="49"/>
      <c r="O4998" s="49"/>
    </row>
    <row r="4999" spans="1:15" ht="15" x14ac:dyDescent="0.2">
      <c r="A4999" s="16" t="s">
        <v>855</v>
      </c>
      <c r="C4999" s="448" t="s">
        <v>23</v>
      </c>
      <c r="D4999" s="449"/>
      <c r="E4999" s="398"/>
      <c r="F4999" s="398"/>
      <c r="G4999" s="54" t="s">
        <v>326</v>
      </c>
      <c r="H4999" s="165"/>
      <c r="I4999" s="49"/>
      <c r="J4999" s="49"/>
      <c r="K4999" s="49"/>
      <c r="L4999" s="49"/>
      <c r="M4999" s="49"/>
      <c r="N4999" s="49"/>
      <c r="O4999" s="49"/>
    </row>
    <row r="5000" spans="1:15" ht="15" x14ac:dyDescent="0.2">
      <c r="A5000" s="16" t="s">
        <v>856</v>
      </c>
      <c r="C5000" s="448" t="s">
        <v>16</v>
      </c>
      <c r="D5000" s="449"/>
      <c r="E5000" s="398"/>
      <c r="F5000" s="398"/>
      <c r="G5000" s="54" t="s">
        <v>326</v>
      </c>
      <c r="H5000" s="165"/>
      <c r="I5000" s="49"/>
      <c r="J5000" s="49"/>
      <c r="K5000" s="49"/>
      <c r="L5000" s="49"/>
      <c r="M5000" s="49"/>
      <c r="N5000" s="49"/>
      <c r="O5000" s="49"/>
    </row>
    <row r="5001" spans="1:15" ht="15" x14ac:dyDescent="0.2">
      <c r="A5001" s="16" t="s">
        <v>857</v>
      </c>
      <c r="C5001" s="448" t="s">
        <v>19</v>
      </c>
      <c r="D5001" s="449"/>
      <c r="E5001" s="398"/>
      <c r="F5001" s="398"/>
      <c r="G5001" s="54" t="s">
        <v>326</v>
      </c>
      <c r="H5001" s="165"/>
      <c r="I5001" s="49"/>
      <c r="J5001" s="49"/>
      <c r="K5001" s="49"/>
      <c r="L5001" s="49"/>
      <c r="M5001" s="49"/>
      <c r="N5001" s="49"/>
      <c r="O5001" s="49"/>
    </row>
    <row r="5002" spans="1:15" ht="15" x14ac:dyDescent="0.2">
      <c r="A5002" s="16" t="s">
        <v>858</v>
      </c>
      <c r="B5002" s="180"/>
      <c r="C5002" s="450" t="s">
        <v>22</v>
      </c>
      <c r="D5002" s="452"/>
      <c r="E5002" s="454"/>
      <c r="F5002" s="454"/>
      <c r="G5002" s="54" t="s">
        <v>326</v>
      </c>
      <c r="H5002" s="165"/>
      <c r="I5002" s="49"/>
      <c r="J5002" s="49"/>
      <c r="K5002" s="49"/>
      <c r="L5002" s="49"/>
      <c r="M5002" s="49"/>
      <c r="N5002" s="49"/>
      <c r="O5002" s="49"/>
    </row>
    <row r="5003" spans="1:15" ht="15" x14ac:dyDescent="0.2">
      <c r="A5003" s="16" t="s">
        <v>859</v>
      </c>
      <c r="B5003" s="44" t="s">
        <v>331</v>
      </c>
      <c r="C5003" s="448" t="s">
        <v>354</v>
      </c>
      <c r="D5003" s="449">
        <v>150924.99999999977</v>
      </c>
      <c r="E5003" s="398">
        <v>11854210.059999989</v>
      </c>
      <c r="F5003" s="398">
        <v>78.543714162663619</v>
      </c>
      <c r="G5003" s="54" t="s">
        <v>331</v>
      </c>
      <c r="H5003" s="165"/>
      <c r="I5003" s="49"/>
      <c r="J5003" s="49"/>
      <c r="K5003" s="49"/>
      <c r="L5003" s="49"/>
      <c r="M5003" s="49"/>
      <c r="N5003" s="49"/>
      <c r="O5003" s="49"/>
    </row>
    <row r="5004" spans="1:15" ht="15" x14ac:dyDescent="0.2">
      <c r="A5004" s="16" t="s">
        <v>860</v>
      </c>
      <c r="C5004" s="448" t="s">
        <v>24</v>
      </c>
      <c r="D5004" s="449">
        <v>169563.99999999994</v>
      </c>
      <c r="E5004" s="398">
        <v>9526937.1000000015</v>
      </c>
      <c r="F5004" s="398">
        <v>56.184904224953435</v>
      </c>
      <c r="G5004" s="54" t="s">
        <v>331</v>
      </c>
      <c r="H5004" s="165"/>
      <c r="I5004" s="49"/>
      <c r="J5004" s="49"/>
      <c r="K5004" s="49"/>
      <c r="L5004" s="49"/>
      <c r="M5004" s="49"/>
      <c r="N5004" s="49"/>
      <c r="O5004" s="49"/>
    </row>
    <row r="5005" spans="1:15" ht="15" x14ac:dyDescent="0.2">
      <c r="A5005" s="16" t="s">
        <v>862</v>
      </c>
      <c r="C5005" s="448" t="s">
        <v>351</v>
      </c>
      <c r="D5005" s="449">
        <v>35260.999999999985</v>
      </c>
      <c r="E5005" s="398">
        <v>4210891.3800000036</v>
      </c>
      <c r="F5005" s="398">
        <v>119.42064547233502</v>
      </c>
      <c r="G5005" s="54" t="s">
        <v>331</v>
      </c>
      <c r="H5005" s="165"/>
      <c r="I5005" s="49"/>
      <c r="J5005" s="49"/>
      <c r="K5005" s="49"/>
      <c r="L5005" s="49"/>
      <c r="M5005" s="49"/>
      <c r="N5005" s="49"/>
      <c r="O5005" s="49"/>
    </row>
    <row r="5006" spans="1:15" ht="15" x14ac:dyDescent="0.2">
      <c r="A5006" s="16" t="s">
        <v>861</v>
      </c>
      <c r="C5006" s="427" t="s">
        <v>21</v>
      </c>
      <c r="D5006" s="584">
        <v>16919.000000000011</v>
      </c>
      <c r="E5006" s="115">
        <v>2039841.0300000017</v>
      </c>
      <c r="F5006" s="115">
        <v>120.56510609374078</v>
      </c>
      <c r="G5006" s="54" t="s">
        <v>331</v>
      </c>
      <c r="H5006" s="165"/>
      <c r="I5006" s="49"/>
      <c r="J5006" s="49"/>
      <c r="K5006" s="49"/>
      <c r="L5006" s="49"/>
      <c r="M5006" s="49"/>
      <c r="N5006" s="49"/>
      <c r="O5006" s="49"/>
    </row>
    <row r="5007" spans="1:15" ht="15" x14ac:dyDescent="0.2">
      <c r="A5007" s="16" t="s">
        <v>863</v>
      </c>
      <c r="C5007" s="427" t="s">
        <v>352</v>
      </c>
      <c r="D5007" s="584">
        <v>16386.999999999989</v>
      </c>
      <c r="E5007" s="115">
        <v>799841.70000000019</v>
      </c>
      <c r="F5007" s="115">
        <v>48.809525843656601</v>
      </c>
      <c r="G5007" s="54" t="s">
        <v>331</v>
      </c>
      <c r="H5007" s="165"/>
      <c r="I5007" s="49"/>
      <c r="J5007" s="49"/>
      <c r="K5007" s="49"/>
      <c r="L5007" s="49"/>
      <c r="M5007" s="49"/>
      <c r="N5007" s="49"/>
      <c r="O5007" s="49"/>
    </row>
    <row r="5008" spans="1:15" ht="15" x14ac:dyDescent="0.2">
      <c r="A5008" s="16" t="s">
        <v>864</v>
      </c>
      <c r="C5008" s="427" t="s">
        <v>20</v>
      </c>
      <c r="D5008" s="584">
        <v>10430.000000000002</v>
      </c>
      <c r="E5008" s="115">
        <v>540555.0900000002</v>
      </c>
      <c r="F5008" s="115">
        <v>51.826950143815928</v>
      </c>
      <c r="G5008" s="54" t="s">
        <v>331</v>
      </c>
      <c r="H5008" s="165"/>
      <c r="I5008" s="49"/>
      <c r="J5008" s="49"/>
      <c r="K5008" s="49"/>
      <c r="L5008" s="49"/>
      <c r="M5008" s="49"/>
      <c r="N5008" s="49"/>
      <c r="O5008" s="49"/>
    </row>
    <row r="5009" spans="1:15" ht="15" x14ac:dyDescent="0.2">
      <c r="A5009" s="16" t="s">
        <v>865</v>
      </c>
      <c r="C5009" s="427" t="s">
        <v>17</v>
      </c>
      <c r="D5009" s="584">
        <v>2849.9999999999973</v>
      </c>
      <c r="E5009" s="115">
        <v>583649.05000000005</v>
      </c>
      <c r="F5009" s="115">
        <v>204.7891403508774</v>
      </c>
      <c r="G5009" s="54" t="s">
        <v>331</v>
      </c>
      <c r="H5009" s="165"/>
      <c r="I5009" s="49"/>
      <c r="J5009" s="49"/>
      <c r="K5009" s="49"/>
      <c r="L5009" s="49"/>
      <c r="M5009" s="49"/>
      <c r="N5009" s="49"/>
      <c r="O5009" s="49"/>
    </row>
    <row r="5010" spans="1:15" ht="15" x14ac:dyDescent="0.2">
      <c r="A5010" s="16" t="s">
        <v>866</v>
      </c>
      <c r="C5010" s="448" t="s">
        <v>353</v>
      </c>
      <c r="D5010" s="449">
        <v>1768.9999999999995</v>
      </c>
      <c r="E5010" s="398">
        <v>216499.16</v>
      </c>
      <c r="F5010" s="398">
        <v>122.3850537026569</v>
      </c>
      <c r="G5010" s="54" t="s">
        <v>331</v>
      </c>
      <c r="H5010" s="165"/>
      <c r="I5010" s="49"/>
      <c r="J5010" s="49"/>
      <c r="K5010" s="49"/>
      <c r="L5010" s="49"/>
      <c r="M5010" s="49"/>
      <c r="N5010" s="49"/>
      <c r="O5010" s="49"/>
    </row>
    <row r="5011" spans="1:15" ht="15" x14ac:dyDescent="0.2">
      <c r="A5011" s="16" t="s">
        <v>867</v>
      </c>
      <c r="C5011" s="448" t="s">
        <v>18</v>
      </c>
      <c r="D5011" s="449">
        <v>1083.0000000000002</v>
      </c>
      <c r="E5011" s="398">
        <v>82069.579999999987</v>
      </c>
      <c r="F5011" s="398">
        <v>75.779852262234499</v>
      </c>
      <c r="G5011" s="54" t="s">
        <v>331</v>
      </c>
      <c r="H5011" s="165"/>
      <c r="I5011" s="49"/>
      <c r="J5011" s="49"/>
      <c r="K5011" s="49"/>
      <c r="L5011" s="49"/>
      <c r="M5011" s="49"/>
      <c r="N5011" s="49"/>
      <c r="O5011" s="49"/>
    </row>
    <row r="5012" spans="1:15" ht="15" x14ac:dyDescent="0.2">
      <c r="A5012" s="16" t="s">
        <v>868</v>
      </c>
      <c r="C5012" s="448" t="s">
        <v>25</v>
      </c>
      <c r="D5012" s="449">
        <v>38.000000000000007</v>
      </c>
      <c r="E5012" s="398">
        <v>6408.1699999999992</v>
      </c>
      <c r="F5012" s="398">
        <v>168.63605263157891</v>
      </c>
      <c r="G5012" s="54" t="s">
        <v>331</v>
      </c>
      <c r="H5012" s="165"/>
      <c r="I5012" s="49"/>
      <c r="J5012" s="49"/>
      <c r="K5012" s="49"/>
      <c r="L5012" s="49"/>
      <c r="M5012" s="49"/>
      <c r="N5012" s="49"/>
      <c r="O5012" s="49"/>
    </row>
    <row r="5013" spans="1:15" ht="15" x14ac:dyDescent="0.2">
      <c r="A5013" s="16" t="s">
        <v>869</v>
      </c>
      <c r="C5013" s="448" t="s">
        <v>23</v>
      </c>
      <c r="D5013" s="449"/>
      <c r="E5013" s="398"/>
      <c r="F5013" s="398"/>
      <c r="G5013" s="54" t="s">
        <v>331</v>
      </c>
      <c r="H5013" s="165"/>
      <c r="I5013" s="49"/>
      <c r="J5013" s="49"/>
      <c r="K5013" s="49"/>
      <c r="L5013" s="49"/>
      <c r="M5013" s="49"/>
      <c r="N5013" s="49"/>
      <c r="O5013" s="49"/>
    </row>
    <row r="5014" spans="1:15" ht="15" x14ac:dyDescent="0.2">
      <c r="A5014" s="16" t="s">
        <v>870</v>
      </c>
      <c r="C5014" s="448" t="s">
        <v>16</v>
      </c>
      <c r="D5014" s="449"/>
      <c r="E5014" s="398"/>
      <c r="F5014" s="398"/>
      <c r="G5014" s="54" t="s">
        <v>331</v>
      </c>
      <c r="H5014" s="165"/>
      <c r="I5014" s="49"/>
      <c r="J5014" s="49"/>
      <c r="K5014" s="49"/>
      <c r="L5014" s="49"/>
      <c r="M5014" s="49"/>
      <c r="N5014" s="49"/>
      <c r="O5014" s="49"/>
    </row>
    <row r="5015" spans="1:15" ht="15" x14ac:dyDescent="0.2">
      <c r="A5015" s="16" t="s">
        <v>871</v>
      </c>
      <c r="C5015" s="448" t="s">
        <v>19</v>
      </c>
      <c r="D5015" s="449"/>
      <c r="E5015" s="398"/>
      <c r="F5015" s="398"/>
      <c r="G5015" s="54" t="s">
        <v>331</v>
      </c>
      <c r="H5015" s="165"/>
      <c r="I5015" s="49"/>
      <c r="J5015" s="49"/>
      <c r="K5015" s="49"/>
      <c r="L5015" s="49"/>
      <c r="M5015" s="49"/>
      <c r="N5015" s="49"/>
      <c r="O5015" s="49"/>
    </row>
    <row r="5016" spans="1:15" ht="15" x14ac:dyDescent="0.2">
      <c r="A5016" s="16" t="s">
        <v>872</v>
      </c>
      <c r="B5016" s="180"/>
      <c r="C5016" s="450" t="s">
        <v>22</v>
      </c>
      <c r="D5016" s="452"/>
      <c r="E5016" s="454"/>
      <c r="F5016" s="454"/>
      <c r="G5016" s="54" t="s">
        <v>331</v>
      </c>
      <c r="H5016" s="165"/>
      <c r="I5016" s="49"/>
      <c r="J5016" s="49"/>
      <c r="K5016" s="49"/>
      <c r="L5016" s="49"/>
      <c r="M5016" s="49"/>
      <c r="N5016" s="49"/>
      <c r="O5016" s="49"/>
    </row>
    <row r="5017" spans="1:15" ht="15" x14ac:dyDescent="0.2">
      <c r="A5017" s="16" t="s">
        <v>873</v>
      </c>
      <c r="B5017" s="44" t="s">
        <v>337</v>
      </c>
      <c r="C5017" s="448" t="s">
        <v>352</v>
      </c>
      <c r="D5017" s="449">
        <v>213737.00000000035</v>
      </c>
      <c r="E5017" s="398">
        <v>14482142.980000021</v>
      </c>
      <c r="F5017" s="398">
        <v>67.756836579534649</v>
      </c>
      <c r="G5017" s="54" t="s">
        <v>337</v>
      </c>
      <c r="H5017" s="165"/>
      <c r="I5017" s="49"/>
      <c r="J5017" s="49"/>
      <c r="K5017" s="49"/>
      <c r="L5017" s="49"/>
      <c r="M5017" s="49"/>
      <c r="N5017" s="49"/>
      <c r="O5017" s="49"/>
    </row>
    <row r="5018" spans="1:15" ht="15" x14ac:dyDescent="0.2">
      <c r="A5018" s="16" t="s">
        <v>874</v>
      </c>
      <c r="C5018" s="448" t="s">
        <v>354</v>
      </c>
      <c r="D5018" s="449">
        <v>84202.000000000102</v>
      </c>
      <c r="E5018" s="398">
        <v>6707947.4599999953</v>
      </c>
      <c r="F5018" s="398">
        <v>79.664942162893837</v>
      </c>
      <c r="G5018" s="54" t="s">
        <v>337</v>
      </c>
      <c r="H5018" s="165"/>
      <c r="I5018" s="49"/>
      <c r="J5018" s="49"/>
      <c r="K5018" s="49"/>
      <c r="L5018" s="49"/>
      <c r="M5018" s="49"/>
      <c r="N5018" s="49"/>
      <c r="O5018" s="49"/>
    </row>
    <row r="5019" spans="1:15" ht="15" x14ac:dyDescent="0.2">
      <c r="A5019" s="16" t="s">
        <v>875</v>
      </c>
      <c r="C5019" s="448" t="s">
        <v>24</v>
      </c>
      <c r="D5019" s="449">
        <v>34583.999999999942</v>
      </c>
      <c r="E5019" s="398">
        <v>2335847.1900000018</v>
      </c>
      <c r="F5019" s="398">
        <v>67.541267349063318</v>
      </c>
      <c r="G5019" s="54" t="s">
        <v>337</v>
      </c>
      <c r="H5019" s="165"/>
      <c r="I5019" s="49"/>
      <c r="J5019" s="49"/>
      <c r="K5019" s="49"/>
      <c r="L5019" s="49"/>
      <c r="M5019" s="49"/>
      <c r="N5019" s="49"/>
      <c r="O5019" s="49"/>
    </row>
    <row r="5020" spans="1:15" ht="15" x14ac:dyDescent="0.2">
      <c r="A5020" s="16" t="s">
        <v>876</v>
      </c>
      <c r="C5020" s="427" t="s">
        <v>353</v>
      </c>
      <c r="D5020" s="584">
        <v>2245.0000000000009</v>
      </c>
      <c r="E5020" s="115">
        <v>291472.48000000004</v>
      </c>
      <c r="F5020" s="115">
        <v>129.83183964365253</v>
      </c>
      <c r="G5020" s="54" t="s">
        <v>337</v>
      </c>
      <c r="H5020" s="165"/>
      <c r="I5020" s="49"/>
      <c r="J5020" s="49"/>
      <c r="K5020" s="49"/>
      <c r="L5020" s="49"/>
      <c r="M5020" s="49"/>
      <c r="N5020" s="49"/>
      <c r="O5020" s="49"/>
    </row>
    <row r="5021" spans="1:15" ht="15" x14ac:dyDescent="0.2">
      <c r="A5021" s="16" t="s">
        <v>878</v>
      </c>
      <c r="C5021" s="427" t="s">
        <v>17</v>
      </c>
      <c r="D5021" s="584">
        <v>308.00000000000006</v>
      </c>
      <c r="E5021" s="115">
        <v>68175.180000000022</v>
      </c>
      <c r="F5021" s="115">
        <v>221.34798701298703</v>
      </c>
      <c r="G5021" s="54" t="s">
        <v>337</v>
      </c>
      <c r="H5021" s="165"/>
      <c r="I5021" s="49"/>
      <c r="J5021" s="49"/>
      <c r="K5021" s="49"/>
      <c r="L5021" s="49"/>
      <c r="M5021" s="49"/>
      <c r="N5021" s="49"/>
      <c r="O5021" s="49"/>
    </row>
    <row r="5022" spans="1:15" ht="15" x14ac:dyDescent="0.2">
      <c r="A5022" s="16" t="s">
        <v>879</v>
      </c>
      <c r="C5022" s="427" t="s">
        <v>18</v>
      </c>
      <c r="D5022" s="584">
        <v>404.99999999999989</v>
      </c>
      <c r="E5022" s="115">
        <v>54232.130000000034</v>
      </c>
      <c r="F5022" s="115">
        <v>133.9064938271606</v>
      </c>
      <c r="G5022" s="54" t="s">
        <v>337</v>
      </c>
      <c r="H5022" s="165"/>
      <c r="I5022" s="49"/>
      <c r="J5022" s="49"/>
      <c r="K5022" s="49"/>
      <c r="L5022" s="49"/>
      <c r="M5022" s="49"/>
      <c r="N5022" s="49"/>
      <c r="O5022" s="49"/>
    </row>
    <row r="5023" spans="1:15" ht="15" x14ac:dyDescent="0.2">
      <c r="A5023" s="16" t="s">
        <v>877</v>
      </c>
      <c r="C5023" s="427" t="s">
        <v>21</v>
      </c>
      <c r="D5023" s="584">
        <v>766.00000000000023</v>
      </c>
      <c r="E5023" s="115">
        <v>141951.87999999995</v>
      </c>
      <c r="F5023" s="115">
        <v>185.31577023498681</v>
      </c>
      <c r="G5023" s="54" t="s">
        <v>337</v>
      </c>
      <c r="H5023" s="165"/>
      <c r="I5023" s="49"/>
      <c r="J5023" s="49"/>
      <c r="K5023" s="49"/>
      <c r="L5023" s="49"/>
      <c r="M5023" s="49"/>
      <c r="N5023" s="49"/>
      <c r="O5023" s="49"/>
    </row>
    <row r="5024" spans="1:15" ht="15" x14ac:dyDescent="0.2">
      <c r="A5024" s="16" t="s">
        <v>880</v>
      </c>
      <c r="C5024" s="427" t="s">
        <v>20</v>
      </c>
      <c r="D5024" s="584">
        <v>301.00000000000023</v>
      </c>
      <c r="E5024" s="115">
        <v>14910.300000000001</v>
      </c>
      <c r="F5024" s="115">
        <v>49.535880398671061</v>
      </c>
      <c r="G5024" s="54" t="s">
        <v>337</v>
      </c>
      <c r="H5024" s="165"/>
      <c r="I5024" s="49"/>
      <c r="J5024" s="49"/>
      <c r="K5024" s="49"/>
      <c r="L5024" s="49"/>
      <c r="M5024" s="49"/>
      <c r="N5024" s="49"/>
      <c r="O5024" s="49"/>
    </row>
    <row r="5025" spans="1:15" ht="15" x14ac:dyDescent="0.2">
      <c r="A5025" s="16" t="s">
        <v>881</v>
      </c>
      <c r="C5025" s="448" t="s">
        <v>25</v>
      </c>
      <c r="D5025" s="449">
        <v>6</v>
      </c>
      <c r="E5025" s="398">
        <v>371.15999999999997</v>
      </c>
      <c r="F5025" s="398">
        <v>61.859999999999992</v>
      </c>
      <c r="G5025" s="54" t="s">
        <v>337</v>
      </c>
      <c r="H5025" s="165"/>
      <c r="I5025" s="49"/>
      <c r="J5025" s="49"/>
      <c r="K5025" s="49"/>
      <c r="L5025" s="49"/>
      <c r="M5025" s="49"/>
      <c r="N5025" s="49"/>
      <c r="O5025" s="49"/>
    </row>
    <row r="5026" spans="1:15" ht="15" x14ac:dyDescent="0.2">
      <c r="A5026" s="16" t="s">
        <v>882</v>
      </c>
      <c r="C5026" s="448" t="s">
        <v>351</v>
      </c>
      <c r="D5026" s="449"/>
      <c r="E5026" s="398"/>
      <c r="F5026" s="398"/>
      <c r="G5026" s="54" t="s">
        <v>337</v>
      </c>
      <c r="H5026" s="165"/>
      <c r="I5026" s="49"/>
      <c r="J5026" s="49"/>
      <c r="K5026" s="49"/>
      <c r="L5026" s="49"/>
      <c r="M5026" s="49"/>
      <c r="N5026" s="49"/>
      <c r="O5026" s="49"/>
    </row>
    <row r="5027" spans="1:15" ht="15" x14ac:dyDescent="0.2">
      <c r="A5027" s="16" t="s">
        <v>883</v>
      </c>
      <c r="C5027" s="448" t="s">
        <v>23</v>
      </c>
      <c r="D5027" s="449"/>
      <c r="E5027" s="398"/>
      <c r="F5027" s="398"/>
      <c r="G5027" s="54" t="s">
        <v>337</v>
      </c>
      <c r="H5027" s="165"/>
      <c r="I5027" s="49"/>
      <c r="J5027" s="49"/>
      <c r="K5027" s="49"/>
      <c r="L5027" s="49"/>
      <c r="M5027" s="49"/>
      <c r="N5027" s="49"/>
      <c r="O5027" s="49"/>
    </row>
    <row r="5028" spans="1:15" ht="15" x14ac:dyDescent="0.2">
      <c r="A5028" s="16" t="s">
        <v>884</v>
      </c>
      <c r="C5028" s="448" t="s">
        <v>16</v>
      </c>
      <c r="D5028" s="449"/>
      <c r="E5028" s="398"/>
      <c r="F5028" s="398"/>
      <c r="G5028" s="54" t="s">
        <v>337</v>
      </c>
      <c r="H5028" s="165"/>
      <c r="I5028" s="49"/>
      <c r="J5028" s="49"/>
      <c r="K5028" s="49"/>
      <c r="L5028" s="49"/>
      <c r="M5028" s="49"/>
      <c r="N5028" s="49"/>
      <c r="O5028" s="49"/>
    </row>
    <row r="5029" spans="1:15" ht="15" x14ac:dyDescent="0.2">
      <c r="A5029" s="16" t="s">
        <v>885</v>
      </c>
      <c r="C5029" s="448" t="s">
        <v>19</v>
      </c>
      <c r="D5029" s="449"/>
      <c r="E5029" s="398"/>
      <c r="F5029" s="398"/>
      <c r="G5029" s="54" t="s">
        <v>337</v>
      </c>
      <c r="H5029" s="165"/>
      <c r="I5029" s="49"/>
      <c r="J5029" s="49"/>
      <c r="K5029" s="49"/>
      <c r="L5029" s="49"/>
      <c r="M5029" s="49"/>
      <c r="N5029" s="49"/>
      <c r="O5029" s="49"/>
    </row>
    <row r="5030" spans="1:15" ht="15" x14ac:dyDescent="0.2">
      <c r="A5030" s="16" t="s">
        <v>886</v>
      </c>
      <c r="B5030" s="180"/>
      <c r="C5030" s="450" t="s">
        <v>22</v>
      </c>
      <c r="D5030" s="452"/>
      <c r="E5030" s="454"/>
      <c r="F5030" s="454"/>
      <c r="G5030" s="54" t="s">
        <v>337</v>
      </c>
      <c r="H5030" s="165"/>
      <c r="I5030" s="49"/>
      <c r="J5030" s="49"/>
      <c r="K5030" s="49"/>
      <c r="L5030" s="49"/>
      <c r="M5030" s="49"/>
      <c r="N5030" s="49"/>
      <c r="O5030" s="49"/>
    </row>
    <row r="5031" spans="1:15" ht="15" x14ac:dyDescent="0.2">
      <c r="A5031" s="16" t="s">
        <v>887</v>
      </c>
      <c r="B5031" s="44" t="s">
        <v>325</v>
      </c>
      <c r="C5031" s="448" t="s">
        <v>354</v>
      </c>
      <c r="D5031" s="449">
        <v>111620.99999999993</v>
      </c>
      <c r="E5031" s="398">
        <v>7414449.4600000028</v>
      </c>
      <c r="F5031" s="398">
        <v>66.425219806308917</v>
      </c>
      <c r="G5031" s="54" t="s">
        <v>325</v>
      </c>
      <c r="H5031" s="165"/>
      <c r="I5031" s="49"/>
      <c r="J5031" s="49"/>
      <c r="K5031" s="49"/>
      <c r="L5031" s="49"/>
      <c r="M5031" s="49"/>
      <c r="N5031" s="49"/>
      <c r="O5031" s="49"/>
    </row>
    <row r="5032" spans="1:15" ht="15" x14ac:dyDescent="0.2">
      <c r="A5032" s="16" t="s">
        <v>888</v>
      </c>
      <c r="C5032" s="448" t="s">
        <v>24</v>
      </c>
      <c r="D5032" s="449">
        <v>94176.000000000116</v>
      </c>
      <c r="E5032" s="398">
        <v>4675830.5700000059</v>
      </c>
      <c r="F5032" s="398">
        <v>49.649916857798168</v>
      </c>
      <c r="G5032" s="54" t="s">
        <v>325</v>
      </c>
      <c r="H5032" s="165"/>
      <c r="I5032" s="49"/>
      <c r="J5032" s="49"/>
      <c r="K5032" s="49"/>
      <c r="L5032" s="49"/>
      <c r="M5032" s="49"/>
      <c r="N5032" s="49"/>
      <c r="O5032" s="49"/>
    </row>
    <row r="5033" spans="1:15" ht="15" x14ac:dyDescent="0.2">
      <c r="A5033" s="16" t="s">
        <v>889</v>
      </c>
      <c r="C5033" s="448" t="s">
        <v>17</v>
      </c>
      <c r="D5033" s="449">
        <v>8739.0000000000109</v>
      </c>
      <c r="E5033" s="398">
        <v>1010969.5599999996</v>
      </c>
      <c r="F5033" s="398">
        <v>115.68481061906377</v>
      </c>
      <c r="G5033" s="54" t="s">
        <v>325</v>
      </c>
      <c r="H5033" s="165"/>
      <c r="I5033" s="49"/>
      <c r="J5033" s="49"/>
      <c r="K5033" s="49"/>
      <c r="L5033" s="49"/>
      <c r="M5033" s="49"/>
      <c r="N5033" s="49"/>
      <c r="O5033" s="49"/>
    </row>
    <row r="5034" spans="1:15" ht="15" x14ac:dyDescent="0.2">
      <c r="A5034" s="16" t="s">
        <v>890</v>
      </c>
      <c r="C5034" s="427" t="s">
        <v>352</v>
      </c>
      <c r="D5034" s="584">
        <v>18933.000000000004</v>
      </c>
      <c r="E5034" s="115">
        <v>901610.93000000017</v>
      </c>
      <c r="F5034" s="115">
        <v>47.621133998838005</v>
      </c>
      <c r="G5034" s="54" t="s">
        <v>325</v>
      </c>
      <c r="H5034" s="165"/>
      <c r="I5034" s="49"/>
      <c r="J5034" s="49"/>
      <c r="K5034" s="49"/>
      <c r="L5034" s="49"/>
      <c r="M5034" s="49"/>
      <c r="N5034" s="49"/>
      <c r="O5034" s="49"/>
    </row>
    <row r="5035" spans="1:15" ht="15" x14ac:dyDescent="0.2">
      <c r="A5035" s="16" t="s">
        <v>891</v>
      </c>
      <c r="C5035" s="427" t="s">
        <v>353</v>
      </c>
      <c r="D5035" s="584">
        <v>1562.9999999999995</v>
      </c>
      <c r="E5035" s="115">
        <v>163356.56000000006</v>
      </c>
      <c r="F5035" s="115">
        <v>104.51475367882284</v>
      </c>
      <c r="G5035" s="54" t="s">
        <v>325</v>
      </c>
      <c r="H5035" s="165"/>
      <c r="I5035" s="49"/>
      <c r="J5035" s="49"/>
      <c r="K5035" s="49"/>
      <c r="L5035" s="49"/>
      <c r="M5035" s="49"/>
      <c r="N5035" s="49"/>
      <c r="O5035" s="49"/>
    </row>
    <row r="5036" spans="1:15" ht="15" x14ac:dyDescent="0.2">
      <c r="A5036" s="16" t="s">
        <v>892</v>
      </c>
      <c r="C5036" s="427" t="s">
        <v>21</v>
      </c>
      <c r="D5036" s="584">
        <v>2052.0000000000005</v>
      </c>
      <c r="E5036" s="115">
        <v>228218.02000000014</v>
      </c>
      <c r="F5036" s="115">
        <v>111.21735867446398</v>
      </c>
      <c r="G5036" s="54" t="s">
        <v>325</v>
      </c>
      <c r="H5036" s="165"/>
      <c r="I5036" s="49"/>
      <c r="J5036" s="49"/>
      <c r="K5036" s="49"/>
      <c r="L5036" s="49"/>
      <c r="M5036" s="49"/>
      <c r="N5036" s="49"/>
      <c r="O5036" s="49"/>
    </row>
    <row r="5037" spans="1:15" ht="15" x14ac:dyDescent="0.2">
      <c r="A5037" s="16" t="s">
        <v>893</v>
      </c>
      <c r="C5037" s="427" t="s">
        <v>20</v>
      </c>
      <c r="D5037" s="584">
        <v>4206.9999999999982</v>
      </c>
      <c r="E5037" s="115">
        <v>186247.49000000002</v>
      </c>
      <c r="F5037" s="115">
        <v>44.27085571666273</v>
      </c>
      <c r="G5037" s="54" t="s">
        <v>325</v>
      </c>
      <c r="H5037" s="165"/>
      <c r="I5037" s="49"/>
      <c r="J5037" s="49"/>
      <c r="K5037" s="49"/>
      <c r="L5037" s="49"/>
      <c r="M5037" s="49"/>
      <c r="N5037" s="49"/>
      <c r="O5037" s="49"/>
    </row>
    <row r="5038" spans="1:15" ht="15" x14ac:dyDescent="0.2">
      <c r="A5038" s="16" t="s">
        <v>895</v>
      </c>
      <c r="C5038" s="448" t="s">
        <v>25</v>
      </c>
      <c r="D5038" s="449">
        <v>85.000000000000014</v>
      </c>
      <c r="E5038" s="398">
        <v>16168.140000000007</v>
      </c>
      <c r="F5038" s="398">
        <v>190.21341176470594</v>
      </c>
      <c r="G5038" s="54" t="s">
        <v>325</v>
      </c>
      <c r="H5038" s="165"/>
      <c r="I5038" s="49"/>
      <c r="J5038" s="49"/>
      <c r="K5038" s="49"/>
      <c r="L5038" s="49"/>
      <c r="M5038" s="49"/>
      <c r="N5038" s="49"/>
      <c r="O5038" s="49"/>
    </row>
    <row r="5039" spans="1:15" ht="15" x14ac:dyDescent="0.2">
      <c r="A5039" s="16" t="s">
        <v>894</v>
      </c>
      <c r="C5039" s="448" t="s">
        <v>18</v>
      </c>
      <c r="D5039" s="449">
        <v>1013</v>
      </c>
      <c r="E5039" s="398">
        <v>86135.879999999976</v>
      </c>
      <c r="F5039" s="398">
        <v>85.030483711747266</v>
      </c>
      <c r="G5039" s="54" t="s">
        <v>325</v>
      </c>
      <c r="H5039" s="165"/>
      <c r="I5039" s="49"/>
      <c r="J5039" s="49"/>
      <c r="K5039" s="49"/>
      <c r="L5039" s="49"/>
      <c r="M5039" s="49"/>
      <c r="N5039" s="49"/>
      <c r="O5039" s="49"/>
    </row>
    <row r="5040" spans="1:15" ht="15" x14ac:dyDescent="0.2">
      <c r="A5040" s="16" t="s">
        <v>900</v>
      </c>
      <c r="B5040" s="90"/>
      <c r="C5040" s="448" t="s">
        <v>22</v>
      </c>
      <c r="D5040" s="449">
        <v>37</v>
      </c>
      <c r="E5040" s="398">
        <v>3721.7900000000004</v>
      </c>
      <c r="F5040" s="398">
        <v>100.58891891891894</v>
      </c>
      <c r="G5040" s="54" t="s">
        <v>325</v>
      </c>
      <c r="H5040" s="165"/>
      <c r="I5040" s="49"/>
      <c r="J5040" s="49"/>
      <c r="K5040" s="49"/>
      <c r="L5040" s="49"/>
      <c r="M5040" s="49"/>
      <c r="N5040" s="49"/>
      <c r="O5040" s="49"/>
    </row>
    <row r="5041" spans="1:15" ht="15" x14ac:dyDescent="0.2">
      <c r="A5041" s="16" t="s">
        <v>896</v>
      </c>
      <c r="C5041" s="448" t="s">
        <v>351</v>
      </c>
      <c r="D5041" s="449"/>
      <c r="E5041" s="398"/>
      <c r="F5041" s="398"/>
      <c r="G5041" s="54" t="s">
        <v>325</v>
      </c>
      <c r="H5041" s="165"/>
      <c r="I5041" s="49"/>
      <c r="J5041" s="49"/>
      <c r="K5041" s="49"/>
      <c r="L5041" s="49"/>
      <c r="M5041" s="49"/>
      <c r="N5041" s="49"/>
      <c r="O5041" s="49"/>
    </row>
    <row r="5042" spans="1:15" ht="15" x14ac:dyDescent="0.2">
      <c r="A5042" s="16" t="s">
        <v>897</v>
      </c>
      <c r="C5042" s="448" t="s">
        <v>23</v>
      </c>
      <c r="D5042" s="449"/>
      <c r="E5042" s="398"/>
      <c r="F5042" s="398"/>
      <c r="G5042" s="54" t="s">
        <v>325</v>
      </c>
      <c r="H5042" s="165"/>
      <c r="I5042" s="49"/>
      <c r="J5042" s="49"/>
      <c r="K5042" s="49"/>
      <c r="L5042" s="49"/>
      <c r="M5042" s="49"/>
      <c r="N5042" s="49"/>
      <c r="O5042" s="49"/>
    </row>
    <row r="5043" spans="1:15" ht="15" x14ac:dyDescent="0.2">
      <c r="A5043" s="16" t="s">
        <v>898</v>
      </c>
      <c r="C5043" s="448" t="s">
        <v>16</v>
      </c>
      <c r="D5043" s="449"/>
      <c r="E5043" s="398"/>
      <c r="F5043" s="398"/>
      <c r="G5043" s="54" t="s">
        <v>325</v>
      </c>
      <c r="H5043" s="165"/>
      <c r="I5043" s="49"/>
      <c r="J5043" s="49"/>
      <c r="K5043" s="49"/>
      <c r="L5043" s="49"/>
      <c r="M5043" s="49"/>
      <c r="N5043" s="49"/>
      <c r="O5043" s="49"/>
    </row>
    <row r="5044" spans="1:15" ht="15" x14ac:dyDescent="0.2">
      <c r="A5044" s="16" t="s">
        <v>899</v>
      </c>
      <c r="B5044" s="180"/>
      <c r="C5044" s="450" t="s">
        <v>19</v>
      </c>
      <c r="D5044" s="452"/>
      <c r="E5044" s="454"/>
      <c r="F5044" s="454"/>
      <c r="G5044" s="54" t="s">
        <v>325</v>
      </c>
      <c r="H5044" s="165"/>
      <c r="I5044" s="49"/>
      <c r="J5044" s="49"/>
      <c r="K5044" s="49"/>
      <c r="L5044" s="49"/>
      <c r="M5044" s="49"/>
      <c r="N5044" s="49"/>
      <c r="O5044" s="49"/>
    </row>
    <row r="5045" spans="1:15" ht="15" x14ac:dyDescent="0.2">
      <c r="A5045" s="16" t="s">
        <v>901</v>
      </c>
      <c r="B5045" s="44" t="s">
        <v>324</v>
      </c>
      <c r="C5045" s="448" t="s">
        <v>354</v>
      </c>
      <c r="D5045" s="449">
        <v>69246.000000000218</v>
      </c>
      <c r="E5045" s="398">
        <v>4788841.2799999947</v>
      </c>
      <c r="F5045" s="398">
        <v>69.156937296016807</v>
      </c>
      <c r="G5045" s="54" t="s">
        <v>324</v>
      </c>
      <c r="H5045" s="165"/>
      <c r="I5045" s="49"/>
      <c r="J5045" s="49"/>
      <c r="K5045" s="49"/>
      <c r="L5045" s="49"/>
      <c r="M5045" s="49"/>
      <c r="N5045" s="49"/>
      <c r="O5045" s="49"/>
    </row>
    <row r="5046" spans="1:15" ht="15" x14ac:dyDescent="0.2">
      <c r="A5046" s="16" t="s">
        <v>902</v>
      </c>
      <c r="C5046" s="448" t="s">
        <v>24</v>
      </c>
      <c r="D5046" s="449">
        <v>47143.000000000065</v>
      </c>
      <c r="E5046" s="398">
        <v>2722648.299999997</v>
      </c>
      <c r="F5046" s="398">
        <v>57.752970748573347</v>
      </c>
      <c r="G5046" s="54" t="s">
        <v>324</v>
      </c>
      <c r="H5046" s="165"/>
      <c r="I5046" s="49"/>
      <c r="J5046" s="49"/>
      <c r="K5046" s="49"/>
      <c r="L5046" s="49"/>
      <c r="M5046" s="49"/>
      <c r="N5046" s="49"/>
      <c r="O5046" s="49"/>
    </row>
    <row r="5047" spans="1:15" ht="15" x14ac:dyDescent="0.2">
      <c r="A5047" s="16" t="s">
        <v>903</v>
      </c>
      <c r="C5047" s="448" t="s">
        <v>17</v>
      </c>
      <c r="D5047" s="449">
        <v>7321.9999999999973</v>
      </c>
      <c r="E5047" s="398">
        <v>1009946.7299999988</v>
      </c>
      <c r="F5047" s="398">
        <v>137.93317809341698</v>
      </c>
      <c r="G5047" s="54" t="s">
        <v>324</v>
      </c>
      <c r="H5047" s="165"/>
      <c r="I5047" s="49"/>
      <c r="J5047" s="49"/>
      <c r="K5047" s="49"/>
      <c r="L5047" s="49"/>
      <c r="M5047" s="49"/>
      <c r="N5047" s="49"/>
      <c r="O5047" s="49"/>
    </row>
    <row r="5048" spans="1:15" ht="15" x14ac:dyDescent="0.2">
      <c r="A5048" s="16" t="s">
        <v>905</v>
      </c>
      <c r="C5048" s="427" t="s">
        <v>22</v>
      </c>
      <c r="D5048" s="584">
        <v>7942.9999999999982</v>
      </c>
      <c r="E5048" s="115">
        <v>716982.49999999988</v>
      </c>
      <c r="F5048" s="115">
        <v>90.265957446808514</v>
      </c>
      <c r="G5048" s="54" t="s">
        <v>324</v>
      </c>
      <c r="H5048" s="165"/>
      <c r="I5048" s="49"/>
      <c r="J5048" s="49"/>
      <c r="K5048" s="49"/>
      <c r="L5048" s="49"/>
      <c r="M5048" s="49"/>
      <c r="N5048" s="49"/>
      <c r="O5048" s="49"/>
    </row>
    <row r="5049" spans="1:15" ht="15" x14ac:dyDescent="0.2">
      <c r="A5049" s="16" t="s">
        <v>904</v>
      </c>
      <c r="C5049" s="427" t="s">
        <v>352</v>
      </c>
      <c r="D5049" s="584">
        <v>10596.999999999996</v>
      </c>
      <c r="E5049" s="115">
        <v>536673.57999999984</v>
      </c>
      <c r="F5049" s="115">
        <v>50.643916202698883</v>
      </c>
      <c r="G5049" s="54" t="s">
        <v>324</v>
      </c>
      <c r="H5049" s="165"/>
      <c r="I5049" s="49"/>
      <c r="J5049" s="49"/>
      <c r="K5049" s="49"/>
      <c r="L5049" s="49"/>
      <c r="M5049" s="49"/>
      <c r="N5049" s="49"/>
      <c r="O5049" s="49"/>
    </row>
    <row r="5050" spans="1:15" ht="15" x14ac:dyDescent="0.2">
      <c r="A5050" s="16" t="s">
        <v>906</v>
      </c>
      <c r="C5050" s="427" t="s">
        <v>20</v>
      </c>
      <c r="D5050" s="584">
        <v>2603.9999999999995</v>
      </c>
      <c r="E5050" s="115">
        <v>152759.77000000011</v>
      </c>
      <c r="F5050" s="115">
        <v>58.663506144393295</v>
      </c>
      <c r="G5050" s="54" t="s">
        <v>324</v>
      </c>
      <c r="H5050" s="165"/>
      <c r="I5050" s="49"/>
      <c r="J5050" s="49"/>
      <c r="K5050" s="49"/>
      <c r="L5050" s="49"/>
      <c r="M5050" s="49"/>
      <c r="N5050" s="49"/>
      <c r="O5050" s="49"/>
    </row>
    <row r="5051" spans="1:15" ht="15" x14ac:dyDescent="0.2">
      <c r="A5051" s="16" t="s">
        <v>908</v>
      </c>
      <c r="C5051" s="448" t="s">
        <v>353</v>
      </c>
      <c r="D5051" s="449">
        <v>741.00000000000034</v>
      </c>
      <c r="E5051" s="398">
        <v>58730.370000000024</v>
      </c>
      <c r="F5051" s="398">
        <v>79.258259109311737</v>
      </c>
      <c r="G5051" s="54" t="s">
        <v>324</v>
      </c>
      <c r="H5051" s="165"/>
      <c r="I5051" s="49"/>
      <c r="J5051" s="49"/>
      <c r="K5051" s="49"/>
      <c r="L5051" s="49"/>
      <c r="M5051" s="49"/>
      <c r="N5051" s="49"/>
      <c r="O5051" s="49"/>
    </row>
    <row r="5052" spans="1:15" ht="15" x14ac:dyDescent="0.2">
      <c r="A5052" s="16" t="s">
        <v>907</v>
      </c>
      <c r="C5052" s="448" t="s">
        <v>21</v>
      </c>
      <c r="D5052" s="449">
        <v>733.00000000000011</v>
      </c>
      <c r="E5052" s="398">
        <v>94071.079999999958</v>
      </c>
      <c r="F5052" s="398">
        <v>128.33708049113227</v>
      </c>
      <c r="G5052" s="54" t="s">
        <v>324</v>
      </c>
      <c r="H5052" s="165"/>
      <c r="I5052" s="49"/>
      <c r="J5052" s="49"/>
      <c r="K5052" s="49"/>
      <c r="L5052" s="49"/>
      <c r="M5052" s="49"/>
      <c r="N5052" s="49"/>
      <c r="O5052" s="49"/>
    </row>
    <row r="5053" spans="1:15" ht="15" x14ac:dyDescent="0.2">
      <c r="A5053" s="16" t="s">
        <v>909</v>
      </c>
      <c r="C5053" s="448" t="s">
        <v>18</v>
      </c>
      <c r="D5053" s="449">
        <v>1101</v>
      </c>
      <c r="E5053" s="398">
        <v>87567.840000000011</v>
      </c>
      <c r="F5053" s="398">
        <v>79.534822888283387</v>
      </c>
      <c r="G5053" s="54" t="s">
        <v>324</v>
      </c>
      <c r="H5053" s="165"/>
      <c r="I5053" s="49"/>
      <c r="J5053" s="49"/>
      <c r="K5053" s="49"/>
      <c r="L5053" s="49"/>
      <c r="M5053" s="49"/>
      <c r="N5053" s="49"/>
      <c r="O5053" s="49"/>
    </row>
    <row r="5054" spans="1:15" ht="15" x14ac:dyDescent="0.2">
      <c r="A5054" s="16" t="s">
        <v>910</v>
      </c>
      <c r="C5054" s="448" t="s">
        <v>25</v>
      </c>
      <c r="D5054" s="449">
        <v>18</v>
      </c>
      <c r="E5054" s="398">
        <v>2750.8100000000004</v>
      </c>
      <c r="F5054" s="398">
        <v>152.82277777777779</v>
      </c>
      <c r="G5054" s="54" t="s">
        <v>324</v>
      </c>
      <c r="H5054" s="165"/>
      <c r="I5054" s="49"/>
      <c r="J5054" s="49"/>
      <c r="K5054" s="49"/>
      <c r="L5054" s="49"/>
      <c r="M5054" s="49"/>
      <c r="N5054" s="49"/>
      <c r="O5054" s="49"/>
    </row>
    <row r="5055" spans="1:15" ht="15" x14ac:dyDescent="0.2">
      <c r="A5055" s="16" t="s">
        <v>911</v>
      </c>
      <c r="C5055" s="448" t="s">
        <v>351</v>
      </c>
      <c r="D5055" s="449"/>
      <c r="E5055" s="398"/>
      <c r="F5055" s="398"/>
      <c r="G5055" s="54" t="s">
        <v>324</v>
      </c>
      <c r="H5055" s="165"/>
      <c r="I5055" s="49"/>
      <c r="J5055" s="49"/>
      <c r="K5055" s="49"/>
      <c r="L5055" s="49"/>
      <c r="M5055" s="49"/>
      <c r="N5055" s="49"/>
      <c r="O5055" s="49"/>
    </row>
    <row r="5056" spans="1:15" ht="15" x14ac:dyDescent="0.2">
      <c r="A5056" s="16" t="s">
        <v>912</v>
      </c>
      <c r="C5056" s="448" t="s">
        <v>23</v>
      </c>
      <c r="D5056" s="449"/>
      <c r="E5056" s="398"/>
      <c r="F5056" s="398"/>
      <c r="G5056" s="54" t="s">
        <v>324</v>
      </c>
      <c r="H5056" s="165"/>
      <c r="I5056" s="49"/>
      <c r="J5056" s="49"/>
      <c r="K5056" s="49"/>
      <c r="L5056" s="49"/>
      <c r="M5056" s="49"/>
      <c r="N5056" s="49"/>
      <c r="O5056" s="49"/>
    </row>
    <row r="5057" spans="1:15" ht="15" x14ac:dyDescent="0.2">
      <c r="A5057" s="16" t="s">
        <v>913</v>
      </c>
      <c r="C5057" s="448" t="s">
        <v>16</v>
      </c>
      <c r="D5057" s="449"/>
      <c r="E5057" s="398"/>
      <c r="F5057" s="398"/>
      <c r="G5057" s="54" t="s">
        <v>324</v>
      </c>
      <c r="H5057" s="165"/>
      <c r="I5057" s="49"/>
      <c r="J5057" s="49"/>
      <c r="K5057" s="49"/>
      <c r="L5057" s="49"/>
      <c r="M5057" s="49"/>
      <c r="N5057" s="49"/>
      <c r="O5057" s="49"/>
    </row>
    <row r="5058" spans="1:15" ht="15" x14ac:dyDescent="0.2">
      <c r="A5058" s="16" t="s">
        <v>914</v>
      </c>
      <c r="B5058" s="180"/>
      <c r="C5058" s="450" t="s">
        <v>19</v>
      </c>
      <c r="D5058" s="452"/>
      <c r="E5058" s="454"/>
      <c r="F5058" s="454"/>
      <c r="G5058" s="54" t="s">
        <v>324</v>
      </c>
      <c r="H5058" s="165"/>
      <c r="I5058" s="49"/>
      <c r="J5058" s="49"/>
      <c r="K5058" s="49"/>
      <c r="L5058" s="49"/>
      <c r="M5058" s="49"/>
      <c r="N5058" s="49"/>
      <c r="O5058" s="49"/>
    </row>
    <row r="5059" spans="1:15" ht="15" x14ac:dyDescent="0.2">
      <c r="A5059" s="16" t="s">
        <v>915</v>
      </c>
      <c r="B5059" s="44" t="s">
        <v>329</v>
      </c>
      <c r="C5059" s="448" t="s">
        <v>354</v>
      </c>
      <c r="D5059" s="449">
        <v>45644.000000000095</v>
      </c>
      <c r="E5059" s="398">
        <v>3214304.0799999991</v>
      </c>
      <c r="F5059" s="398">
        <v>70.421174305494532</v>
      </c>
      <c r="G5059" s="54" t="s">
        <v>329</v>
      </c>
      <c r="H5059" s="165"/>
      <c r="I5059" s="49"/>
      <c r="J5059" s="49"/>
      <c r="K5059" s="49"/>
      <c r="L5059" s="49"/>
      <c r="M5059" s="49"/>
      <c r="N5059" s="49"/>
      <c r="O5059" s="49"/>
    </row>
    <row r="5060" spans="1:15" ht="15" x14ac:dyDescent="0.2">
      <c r="A5060" s="16" t="s">
        <v>916</v>
      </c>
      <c r="C5060" s="448" t="s">
        <v>24</v>
      </c>
      <c r="D5060" s="449">
        <v>38148</v>
      </c>
      <c r="E5060" s="398">
        <v>2178314.5700000031</v>
      </c>
      <c r="F5060" s="398">
        <v>57.101671647268617</v>
      </c>
      <c r="G5060" s="54" t="s">
        <v>329</v>
      </c>
      <c r="H5060" s="165"/>
      <c r="I5060" s="49"/>
      <c r="J5060" s="49"/>
      <c r="K5060" s="49"/>
      <c r="L5060" s="49"/>
      <c r="M5060" s="49"/>
      <c r="N5060" s="49"/>
      <c r="O5060" s="49"/>
    </row>
    <row r="5061" spans="1:15" ht="15" x14ac:dyDescent="0.2">
      <c r="A5061" s="16" t="s">
        <v>919</v>
      </c>
      <c r="C5061" s="448" t="s">
        <v>22</v>
      </c>
      <c r="D5061" s="449">
        <v>18730.999999999993</v>
      </c>
      <c r="E5061" s="398">
        <v>1500821.57</v>
      </c>
      <c r="F5061" s="398">
        <v>80.125010410549393</v>
      </c>
      <c r="G5061" s="54" t="s">
        <v>329</v>
      </c>
      <c r="H5061" s="165"/>
      <c r="I5061" s="49"/>
      <c r="J5061" s="49"/>
      <c r="K5061" s="49"/>
      <c r="L5061" s="49"/>
      <c r="M5061" s="49"/>
      <c r="N5061" s="49"/>
      <c r="O5061" s="49"/>
    </row>
    <row r="5062" spans="1:15" ht="15" x14ac:dyDescent="0.2">
      <c r="A5062" s="16" t="s">
        <v>917</v>
      </c>
      <c r="C5062" s="427" t="s">
        <v>17</v>
      </c>
      <c r="D5062" s="584">
        <v>4567.9999999999991</v>
      </c>
      <c r="E5062" s="115">
        <v>1002433.4599999997</v>
      </c>
      <c r="F5062" s="115">
        <v>219.44690455341504</v>
      </c>
      <c r="G5062" s="54" t="s">
        <v>329</v>
      </c>
      <c r="H5062" s="165"/>
      <c r="I5062" s="49"/>
      <c r="J5062" s="49"/>
      <c r="K5062" s="49"/>
      <c r="L5062" s="49"/>
      <c r="M5062" s="49"/>
      <c r="N5062" s="49"/>
      <c r="O5062" s="49"/>
    </row>
    <row r="5063" spans="1:15" ht="15" x14ac:dyDescent="0.2">
      <c r="A5063" s="16" t="s">
        <v>920</v>
      </c>
      <c r="C5063" s="427" t="s">
        <v>352</v>
      </c>
      <c r="D5063" s="584">
        <v>6911.0000000000009</v>
      </c>
      <c r="E5063" s="115">
        <v>370005.72</v>
      </c>
      <c r="F5063" s="115">
        <v>53.538665894950071</v>
      </c>
      <c r="G5063" s="54" t="s">
        <v>329</v>
      </c>
      <c r="H5063" s="165"/>
      <c r="I5063" s="49"/>
      <c r="J5063" s="49"/>
      <c r="K5063" s="49"/>
      <c r="L5063" s="49"/>
      <c r="M5063" s="49"/>
      <c r="N5063" s="49"/>
      <c r="O5063" s="49"/>
    </row>
    <row r="5064" spans="1:15" ht="15" x14ac:dyDescent="0.2">
      <c r="A5064" s="16" t="s">
        <v>921</v>
      </c>
      <c r="C5064" s="427" t="s">
        <v>20</v>
      </c>
      <c r="D5064" s="584">
        <v>3909.9999999999973</v>
      </c>
      <c r="E5064" s="115">
        <v>207341.34999999992</v>
      </c>
      <c r="F5064" s="115">
        <v>53.028478260869583</v>
      </c>
      <c r="G5064" s="54" t="s">
        <v>329</v>
      </c>
      <c r="H5064" s="165"/>
      <c r="I5064" s="49"/>
      <c r="J5064" s="49"/>
      <c r="K5064" s="49"/>
      <c r="L5064" s="49"/>
      <c r="M5064" s="49"/>
      <c r="N5064" s="49"/>
      <c r="O5064" s="49"/>
    </row>
    <row r="5065" spans="1:15" ht="15" x14ac:dyDescent="0.2">
      <c r="A5065" s="16" t="s">
        <v>918</v>
      </c>
      <c r="C5065" s="427" t="s">
        <v>21</v>
      </c>
      <c r="D5065" s="584">
        <v>4818.0000000000045</v>
      </c>
      <c r="E5065" s="115">
        <v>438968.48000000004</v>
      </c>
      <c r="F5065" s="115">
        <v>91.110103777500953</v>
      </c>
      <c r="G5065" s="54" t="s">
        <v>329</v>
      </c>
      <c r="H5065" s="165"/>
      <c r="I5065" s="49"/>
      <c r="J5065" s="49"/>
      <c r="K5065" s="49"/>
      <c r="L5065" s="49"/>
      <c r="M5065" s="49"/>
      <c r="N5065" s="49"/>
      <c r="O5065" s="49"/>
    </row>
    <row r="5066" spans="1:15" ht="15" x14ac:dyDescent="0.2">
      <c r="A5066" s="16" t="s">
        <v>923</v>
      </c>
      <c r="C5066" s="448" t="s">
        <v>18</v>
      </c>
      <c r="D5066" s="449">
        <v>1255.9999999999998</v>
      </c>
      <c r="E5066" s="398">
        <v>86304.840000000011</v>
      </c>
      <c r="F5066" s="398">
        <v>68.714044585987281</v>
      </c>
      <c r="G5066" s="54" t="s">
        <v>329</v>
      </c>
      <c r="H5066" s="165"/>
      <c r="I5066" s="49"/>
      <c r="J5066" s="49"/>
      <c r="K5066" s="49"/>
      <c r="L5066" s="49"/>
      <c r="M5066" s="49"/>
      <c r="N5066" s="49"/>
      <c r="O5066" s="49"/>
    </row>
    <row r="5067" spans="1:15" ht="15" x14ac:dyDescent="0.2">
      <c r="A5067" s="16" t="s">
        <v>922</v>
      </c>
      <c r="C5067" s="448" t="s">
        <v>353</v>
      </c>
      <c r="D5067" s="449">
        <v>386.99999999999989</v>
      </c>
      <c r="E5067" s="398">
        <v>45898.939999999988</v>
      </c>
      <c r="F5067" s="398">
        <v>118.60191214470285</v>
      </c>
      <c r="G5067" s="54" t="s">
        <v>329</v>
      </c>
      <c r="H5067" s="165"/>
      <c r="I5067" s="49"/>
      <c r="J5067" s="49"/>
      <c r="K5067" s="49"/>
      <c r="L5067" s="49"/>
      <c r="M5067" s="49"/>
      <c r="N5067" s="49"/>
      <c r="O5067" s="49"/>
    </row>
    <row r="5068" spans="1:15" ht="15" x14ac:dyDescent="0.2">
      <c r="A5068" s="16" t="s">
        <v>924</v>
      </c>
      <c r="C5068" s="448" t="s">
        <v>25</v>
      </c>
      <c r="D5068" s="449">
        <v>84</v>
      </c>
      <c r="E5068" s="398">
        <v>14712.599999999999</v>
      </c>
      <c r="F5068" s="398">
        <v>175.14999999999998</v>
      </c>
      <c r="G5068" s="54" t="s">
        <v>329</v>
      </c>
      <c r="H5068" s="165"/>
      <c r="I5068" s="49"/>
      <c r="J5068" s="49"/>
      <c r="K5068" s="49"/>
      <c r="L5068" s="49"/>
      <c r="M5068" s="49"/>
      <c r="N5068" s="49"/>
      <c r="O5068" s="49"/>
    </row>
    <row r="5069" spans="1:15" ht="15" x14ac:dyDescent="0.2">
      <c r="A5069" s="16" t="s">
        <v>925</v>
      </c>
      <c r="C5069" s="448" t="s">
        <v>23</v>
      </c>
      <c r="D5069" s="449">
        <v>7</v>
      </c>
      <c r="E5069" s="398">
        <v>1190.5700000000002</v>
      </c>
      <c r="F5069" s="398">
        <v>170.0814285714286</v>
      </c>
      <c r="G5069" s="54" t="s">
        <v>329</v>
      </c>
      <c r="H5069" s="165"/>
      <c r="I5069" s="49"/>
      <c r="J5069" s="49"/>
      <c r="K5069" s="49"/>
      <c r="L5069" s="49"/>
      <c r="M5069" s="49"/>
      <c r="N5069" s="49"/>
      <c r="O5069" s="49"/>
    </row>
    <row r="5070" spans="1:15" ht="15" x14ac:dyDescent="0.2">
      <c r="A5070" s="16" t="s">
        <v>926</v>
      </c>
      <c r="C5070" s="448" t="s">
        <v>351</v>
      </c>
      <c r="D5070" s="449"/>
      <c r="E5070" s="398"/>
      <c r="F5070" s="398"/>
      <c r="G5070" s="54" t="s">
        <v>329</v>
      </c>
      <c r="H5070" s="165"/>
      <c r="I5070" s="49"/>
      <c r="J5070" s="49"/>
      <c r="K5070" s="49"/>
      <c r="L5070" s="49"/>
      <c r="M5070" s="49"/>
      <c r="N5070" s="49"/>
      <c r="O5070" s="49"/>
    </row>
    <row r="5071" spans="1:15" ht="15" x14ac:dyDescent="0.2">
      <c r="A5071" s="16" t="s">
        <v>927</v>
      </c>
      <c r="C5071" s="448" t="s">
        <v>16</v>
      </c>
      <c r="D5071" s="449"/>
      <c r="E5071" s="398"/>
      <c r="F5071" s="398"/>
      <c r="G5071" s="54" t="s">
        <v>329</v>
      </c>
      <c r="H5071" s="165"/>
      <c r="I5071" s="49"/>
      <c r="J5071" s="49"/>
      <c r="K5071" s="49"/>
      <c r="L5071" s="49"/>
      <c r="M5071" s="49"/>
      <c r="N5071" s="49"/>
      <c r="O5071" s="49"/>
    </row>
    <row r="5072" spans="1:15" ht="15.75" thickBot="1" x14ac:dyDescent="0.25">
      <c r="A5072" s="16" t="s">
        <v>928</v>
      </c>
      <c r="C5072" s="456" t="s">
        <v>19</v>
      </c>
      <c r="D5072" s="449"/>
      <c r="E5072" s="398"/>
      <c r="F5072" s="398"/>
      <c r="G5072" s="54" t="s">
        <v>329</v>
      </c>
      <c r="H5072" s="165"/>
      <c r="I5072" s="49"/>
      <c r="J5072" s="49"/>
      <c r="K5072" s="49"/>
      <c r="L5072" s="49"/>
      <c r="M5072" s="49"/>
      <c r="N5072" s="49"/>
      <c r="O5072" s="49"/>
    </row>
    <row r="5073" spans="2:17" ht="17.25" thickTop="1" thickBot="1" x14ac:dyDescent="0.3">
      <c r="B5073" s="101" t="s">
        <v>0</v>
      </c>
      <c r="C5073" s="166"/>
      <c r="D5073" s="181">
        <v>166961847.99999991</v>
      </c>
      <c r="E5073" s="118">
        <v>11553994685.749996</v>
      </c>
      <c r="F5073" s="542">
        <v>69.201406334158463</v>
      </c>
      <c r="G5073" s="333"/>
      <c r="H5073" s="165"/>
      <c r="I5073" s="49"/>
      <c r="J5073" s="49"/>
      <c r="K5073" s="49"/>
      <c r="L5073" s="49"/>
      <c r="M5073" s="49"/>
      <c r="N5073" s="49"/>
      <c r="O5073" s="49"/>
    </row>
    <row r="5074" spans="2:17" ht="18" x14ac:dyDescent="0.25">
      <c r="B5074" s="38"/>
      <c r="C5074" s="49"/>
      <c r="D5074" s="362">
        <v>166961847.99999994</v>
      </c>
      <c r="E5074" s="362">
        <v>11553994685.750017</v>
      </c>
      <c r="F5074" s="362">
        <v>0</v>
      </c>
      <c r="G5074" s="526"/>
      <c r="H5074" s="165"/>
      <c r="I5074" s="49"/>
      <c r="J5074" s="49"/>
      <c r="K5074" s="49"/>
      <c r="L5074" s="49"/>
      <c r="M5074" s="49"/>
      <c r="N5074" s="49"/>
      <c r="O5074" s="49"/>
    </row>
    <row r="5075" spans="2:17" ht="15" x14ac:dyDescent="0.2">
      <c r="B5075" s="38"/>
      <c r="C5075" s="49"/>
      <c r="D5075" s="11">
        <v>0</v>
      </c>
      <c r="E5075" s="11">
        <v>2.09808349609375E-5</v>
      </c>
      <c r="F5075" s="597"/>
      <c r="G5075" s="49"/>
      <c r="H5075" s="49"/>
      <c r="I5075" s="49"/>
      <c r="J5075" s="49"/>
      <c r="K5075" s="49"/>
      <c r="L5075" s="49"/>
      <c r="M5075" s="49"/>
      <c r="N5075" s="49"/>
      <c r="O5075" s="49"/>
    </row>
    <row r="5076" spans="2:17" ht="20.25" x14ac:dyDescent="0.3">
      <c r="B5076" s="330" t="s">
        <v>533</v>
      </c>
      <c r="C5076" s="49"/>
      <c r="D5076" s="49"/>
      <c r="E5076" s="49"/>
      <c r="F5076" s="49"/>
      <c r="G5076" s="49"/>
      <c r="H5076" s="49"/>
      <c r="I5076" s="49"/>
      <c r="J5076" s="49"/>
      <c r="K5076" s="49"/>
      <c r="L5076" s="49"/>
      <c r="M5076" s="49"/>
      <c r="N5076" s="49"/>
      <c r="O5076" s="49"/>
    </row>
    <row r="5077" spans="2:17" ht="18" x14ac:dyDescent="0.25">
      <c r="B5077" s="32"/>
      <c r="C5077" s="49"/>
      <c r="D5077" s="49"/>
      <c r="E5077" s="49"/>
      <c r="F5077" s="49"/>
      <c r="G5077" s="49"/>
      <c r="H5077" s="49"/>
      <c r="I5077" s="49"/>
      <c r="J5077" s="49"/>
      <c r="K5077" s="49"/>
      <c r="L5077" s="49"/>
      <c r="M5077" s="49"/>
      <c r="N5077" s="49"/>
      <c r="O5077" s="49"/>
    </row>
    <row r="5078" spans="2:17" ht="18" x14ac:dyDescent="0.25">
      <c r="B5078" s="332" t="s">
        <v>534</v>
      </c>
      <c r="C5078" s="49"/>
      <c r="D5078" s="49"/>
      <c r="E5078" s="49"/>
      <c r="F5078" s="49"/>
      <c r="G5078" s="49"/>
      <c r="H5078" s="49"/>
      <c r="I5078" s="49"/>
      <c r="J5078" s="49"/>
      <c r="K5078" s="49"/>
      <c r="L5078" s="49"/>
      <c r="M5078" s="49"/>
      <c r="N5078" s="49"/>
      <c r="O5078" s="49"/>
    </row>
    <row r="5079" spans="2:17" ht="20.25" x14ac:dyDescent="0.3">
      <c r="B5079" s="34"/>
      <c r="C5079" s="49"/>
      <c r="D5079" s="49"/>
      <c r="E5079" s="49"/>
      <c r="F5079" s="49"/>
      <c r="G5079" s="49"/>
      <c r="H5079" s="49"/>
      <c r="I5079" s="49"/>
      <c r="J5079" s="49"/>
      <c r="K5079" s="49"/>
      <c r="L5079" s="49"/>
      <c r="M5079" s="49"/>
      <c r="N5079" s="49"/>
      <c r="O5079" s="49"/>
    </row>
    <row r="5080" spans="2:17" ht="15" x14ac:dyDescent="0.2">
      <c r="B5080" s="38"/>
      <c r="C5080" s="11">
        <v>3</v>
      </c>
      <c r="D5080" s="11">
        <v>4</v>
      </c>
      <c r="E5080" s="11">
        <v>5</v>
      </c>
      <c r="F5080" s="11">
        <v>6</v>
      </c>
      <c r="G5080" s="11">
        <v>7</v>
      </c>
      <c r="H5080" s="11">
        <v>8</v>
      </c>
      <c r="I5080" s="11">
        <v>9</v>
      </c>
      <c r="J5080" s="11">
        <v>10</v>
      </c>
      <c r="K5080" s="11">
        <v>11</v>
      </c>
      <c r="L5080" s="11">
        <v>12</v>
      </c>
      <c r="M5080" s="11">
        <v>13</v>
      </c>
      <c r="N5080" s="11">
        <v>14</v>
      </c>
      <c r="O5080" s="11"/>
    </row>
    <row r="5081" spans="2:17" ht="16.5" thickBot="1" x14ac:dyDescent="0.25">
      <c r="B5081" s="183" t="s">
        <v>402</v>
      </c>
      <c r="C5081" s="83" t="s">
        <v>339</v>
      </c>
      <c r="D5081" s="83" t="s">
        <v>340</v>
      </c>
      <c r="E5081" s="83" t="s">
        <v>341</v>
      </c>
      <c r="F5081" s="83" t="s">
        <v>342</v>
      </c>
      <c r="G5081" s="83" t="s">
        <v>343</v>
      </c>
      <c r="H5081" s="83" t="s">
        <v>344</v>
      </c>
      <c r="I5081" s="83" t="s">
        <v>345</v>
      </c>
      <c r="J5081" s="83" t="s">
        <v>346</v>
      </c>
      <c r="K5081" s="83" t="s">
        <v>347</v>
      </c>
      <c r="L5081" s="83" t="s">
        <v>348</v>
      </c>
      <c r="M5081" s="83" t="s">
        <v>349</v>
      </c>
      <c r="N5081" s="83" t="s">
        <v>350</v>
      </c>
      <c r="O5081" s="82" t="s">
        <v>0</v>
      </c>
      <c r="P5081" s="82" t="s">
        <v>1</v>
      </c>
      <c r="Q5081" s="96" t="s">
        <v>479</v>
      </c>
    </row>
    <row r="5082" spans="2:17" ht="15" x14ac:dyDescent="0.25">
      <c r="B5082" s="379" t="s">
        <v>30</v>
      </c>
      <c r="C5082" s="409">
        <v>7294520.0000000289</v>
      </c>
      <c r="D5082" s="409">
        <v>7256977.9999999842</v>
      </c>
      <c r="E5082" s="409">
        <v>6820754.9999999441</v>
      </c>
      <c r="F5082" s="409">
        <v>4602407</v>
      </c>
      <c r="G5082" s="409">
        <v>4299543.9999999925</v>
      </c>
      <c r="H5082" s="409">
        <v>4873341.999999987</v>
      </c>
      <c r="I5082" s="409">
        <v>5137093.0000000102</v>
      </c>
      <c r="J5082" s="409">
        <v>5353322.9999999814</v>
      </c>
      <c r="K5082" s="409">
        <v>5613000.0000000009</v>
      </c>
      <c r="L5082" s="409">
        <v>5811061.9999999981</v>
      </c>
      <c r="M5082" s="409">
        <v>6021322.0000000112</v>
      </c>
      <c r="N5082" s="409">
        <v>6557919.99999996</v>
      </c>
      <c r="O5082" s="409">
        <v>69641265.999999896</v>
      </c>
      <c r="P5082" s="402">
        <v>5803438.8333333246</v>
      </c>
      <c r="Q5082" s="395">
        <v>0.41710885950423787</v>
      </c>
    </row>
    <row r="5083" spans="2:17" ht="15" x14ac:dyDescent="0.25">
      <c r="B5083" s="379" t="s">
        <v>27</v>
      </c>
      <c r="C5083" s="409">
        <v>4526526</v>
      </c>
      <c r="D5083" s="409">
        <v>4547492</v>
      </c>
      <c r="E5083" s="409">
        <v>4229136.9999999916</v>
      </c>
      <c r="F5083" s="409">
        <v>2931202.9999999921</v>
      </c>
      <c r="G5083" s="409">
        <v>2594614.0000000121</v>
      </c>
      <c r="H5083" s="409">
        <v>2683847.9999999865</v>
      </c>
      <c r="I5083" s="409">
        <v>2856138.9999999995</v>
      </c>
      <c r="J5083" s="409">
        <v>3024787.9999999972</v>
      </c>
      <c r="K5083" s="409">
        <v>3148519.9999999963</v>
      </c>
      <c r="L5083" s="409">
        <v>3283423.0000000093</v>
      </c>
      <c r="M5083" s="409">
        <v>3448122.9999999888</v>
      </c>
      <c r="N5083" s="409">
        <v>3638888.9999999981</v>
      </c>
      <c r="O5083" s="409">
        <v>40912701.99999997</v>
      </c>
      <c r="P5083" s="402">
        <v>3409391.8333333307</v>
      </c>
      <c r="Q5083" s="395">
        <v>0.24504222066348946</v>
      </c>
    </row>
    <row r="5084" spans="2:17" ht="15" x14ac:dyDescent="0.25">
      <c r="B5084" s="379" t="s">
        <v>31</v>
      </c>
      <c r="C5084" s="409">
        <v>3959732.0000000084</v>
      </c>
      <c r="D5084" s="409">
        <v>3835346.0000000075</v>
      </c>
      <c r="E5084" s="409">
        <v>3564922.0000000182</v>
      </c>
      <c r="F5084" s="409">
        <v>2420916.9999999995</v>
      </c>
      <c r="G5084" s="409">
        <v>1655894.0000000019</v>
      </c>
      <c r="H5084" s="409">
        <v>2764916.0000000065</v>
      </c>
      <c r="I5084" s="409">
        <v>2900448.0000000182</v>
      </c>
      <c r="J5084" s="409">
        <v>2984168.0000000149</v>
      </c>
      <c r="K5084" s="409">
        <v>3110714.0000000224</v>
      </c>
      <c r="L5084" s="409">
        <v>3176236.9999999935</v>
      </c>
      <c r="M5084" s="409">
        <v>3291593.0000000102</v>
      </c>
      <c r="N5084" s="409">
        <v>3471444.9999999856</v>
      </c>
      <c r="O5084" s="409">
        <v>37136332.000000082</v>
      </c>
      <c r="P5084" s="402">
        <v>3094694.33333334</v>
      </c>
      <c r="Q5084" s="395">
        <v>0.22242405941745502</v>
      </c>
    </row>
    <row r="5085" spans="2:17" ht="15.75" x14ac:dyDescent="0.25">
      <c r="B5085" s="38" t="s">
        <v>32</v>
      </c>
      <c r="C5085" s="49">
        <v>1303522.0000000005</v>
      </c>
      <c r="D5085" s="49">
        <v>1265980.9999999988</v>
      </c>
      <c r="E5085" s="49">
        <v>1146494.0000000016</v>
      </c>
      <c r="F5085" s="49">
        <v>721968.00000000023</v>
      </c>
      <c r="G5085" s="49">
        <v>619524.00000000012</v>
      </c>
      <c r="H5085" s="49">
        <v>783119.99999999977</v>
      </c>
      <c r="I5085" s="49">
        <v>836395.99999999953</v>
      </c>
      <c r="J5085" s="49">
        <v>868901.99999999895</v>
      </c>
      <c r="K5085" s="49">
        <v>888437.00000000023</v>
      </c>
      <c r="L5085" s="49">
        <v>939803.00000000151</v>
      </c>
      <c r="M5085" s="49">
        <v>983615.99999999825</v>
      </c>
      <c r="N5085" s="49">
        <v>992423.99999999837</v>
      </c>
      <c r="O5085" s="49">
        <v>11350186.999999998</v>
      </c>
      <c r="P5085" s="124">
        <v>945848.91666666651</v>
      </c>
      <c r="Q5085" s="105">
        <v>6.7980722158753309E-2</v>
      </c>
    </row>
    <row r="5086" spans="2:17" ht="15" x14ac:dyDescent="0.25">
      <c r="B5086" s="44" t="s">
        <v>34</v>
      </c>
      <c r="C5086" s="49">
        <v>612943</v>
      </c>
      <c r="D5086" s="49">
        <v>611141.00000000105</v>
      </c>
      <c r="E5086" s="49">
        <v>582852.00000000012</v>
      </c>
      <c r="F5086" s="49">
        <v>403839.99999999948</v>
      </c>
      <c r="G5086" s="49">
        <v>340905.00000000041</v>
      </c>
      <c r="H5086" s="49">
        <v>367201.9999999993</v>
      </c>
      <c r="I5086" s="49">
        <v>395605.00000000012</v>
      </c>
      <c r="J5086" s="49">
        <v>429019.00000000012</v>
      </c>
      <c r="K5086" s="49">
        <v>445269.99999999953</v>
      </c>
      <c r="L5086" s="49">
        <v>462043.00000000099</v>
      </c>
      <c r="M5086" s="49">
        <v>499788.00000000111</v>
      </c>
      <c r="N5086" s="49">
        <v>532091.99999999895</v>
      </c>
      <c r="O5086" s="49">
        <v>5682700.0000000009</v>
      </c>
      <c r="P5086" s="124">
        <v>473558.33333333343</v>
      </c>
      <c r="Q5086" s="105">
        <v>3.4035919391596593E-2</v>
      </c>
    </row>
    <row r="5087" spans="2:17" ht="15.75" x14ac:dyDescent="0.25">
      <c r="B5087" s="38" t="s">
        <v>356</v>
      </c>
      <c r="C5087" s="49">
        <v>212937.99999999974</v>
      </c>
      <c r="D5087" s="49">
        <v>212385.99999999974</v>
      </c>
      <c r="E5087" s="49">
        <v>256602.99999999985</v>
      </c>
      <c r="F5087" s="49">
        <v>235620.99999999997</v>
      </c>
      <c r="G5087" s="49">
        <v>193836.00000000012</v>
      </c>
      <c r="H5087" s="49">
        <v>176586.99999999997</v>
      </c>
      <c r="I5087" s="49">
        <v>154344.99999999983</v>
      </c>
      <c r="J5087" s="49">
        <v>145087.00000000003</v>
      </c>
      <c r="K5087" s="49">
        <v>146473.99999999994</v>
      </c>
      <c r="L5087" s="49">
        <v>149060.00000000009</v>
      </c>
      <c r="M5087" s="49">
        <v>155361.00000000003</v>
      </c>
      <c r="N5087" s="49">
        <v>163865.99999999997</v>
      </c>
      <c r="O5087" s="49">
        <v>2202163.9999999991</v>
      </c>
      <c r="P5087" s="124">
        <v>183513.6666666666</v>
      </c>
      <c r="Q5087" s="105">
        <v>1.3189624015182198E-2</v>
      </c>
    </row>
    <row r="5088" spans="2:17" ht="15.75" x14ac:dyDescent="0.25">
      <c r="B5088" s="381" t="s">
        <v>296</v>
      </c>
      <c r="C5088" s="409">
        <v>3325.9999999999986</v>
      </c>
      <c r="D5088" s="409">
        <v>2780.9999999999982</v>
      </c>
      <c r="E5088" s="409">
        <v>2959</v>
      </c>
      <c r="F5088" s="409">
        <v>1450.9999999999989</v>
      </c>
      <c r="G5088" s="409">
        <v>1633.9999999999975</v>
      </c>
      <c r="H5088" s="409">
        <v>3399.0000000000014</v>
      </c>
      <c r="I5088" s="409">
        <v>3294</v>
      </c>
      <c r="J5088" s="409">
        <v>2784.9999999999991</v>
      </c>
      <c r="K5088" s="409">
        <v>3378.9999999999968</v>
      </c>
      <c r="L5088" s="409">
        <v>3885.0000000000009</v>
      </c>
      <c r="M5088" s="409">
        <v>3830.0000000000036</v>
      </c>
      <c r="N5088" s="409">
        <v>3327.0000000000036</v>
      </c>
      <c r="O5088" s="409">
        <v>36050</v>
      </c>
      <c r="P5088" s="402">
        <v>3004.1666666666665</v>
      </c>
      <c r="Q5088" s="395">
        <v>2.1591759094568725E-4</v>
      </c>
    </row>
    <row r="5089" spans="2:17" ht="15.75" x14ac:dyDescent="0.25">
      <c r="B5089" s="381" t="s">
        <v>56</v>
      </c>
      <c r="C5089" s="409">
        <v>35.000000000000007</v>
      </c>
      <c r="D5089" s="409">
        <v>20</v>
      </c>
      <c r="E5089" s="409">
        <v>59</v>
      </c>
      <c r="F5089" s="409">
        <v>95</v>
      </c>
      <c r="G5089" s="409">
        <v>81</v>
      </c>
      <c r="H5089" s="409">
        <v>58.000000000000007</v>
      </c>
      <c r="I5089" s="409">
        <v>32</v>
      </c>
      <c r="J5089" s="409">
        <v>13.000000000000004</v>
      </c>
      <c r="K5089" s="409">
        <v>18</v>
      </c>
      <c r="L5089" s="409">
        <v>12.000000000000004</v>
      </c>
      <c r="M5089" s="409">
        <v>10</v>
      </c>
      <c r="N5089" s="409">
        <v>14.000000000000002</v>
      </c>
      <c r="O5089" s="409">
        <v>447</v>
      </c>
      <c r="P5089" s="402">
        <v>37.25</v>
      </c>
      <c r="Q5089" s="395">
        <v>2.6772583398813373E-6</v>
      </c>
    </row>
    <row r="5090" spans="2:17" ht="15.75" x14ac:dyDescent="0.25">
      <c r="B5090" s="148" t="s">
        <v>0</v>
      </c>
      <c r="C5090" s="149">
        <v>17913542.000000037</v>
      </c>
      <c r="D5090" s="149">
        <v>17732124.999999993</v>
      </c>
      <c r="E5090" s="149">
        <v>16603780.999999957</v>
      </c>
      <c r="F5090" s="149">
        <v>11317501.999999993</v>
      </c>
      <c r="G5090" s="149">
        <v>9706032.0000000075</v>
      </c>
      <c r="H5090" s="149">
        <v>11652471.999999981</v>
      </c>
      <c r="I5090" s="149">
        <v>12283352.000000028</v>
      </c>
      <c r="J5090" s="149">
        <v>12808084.999999991</v>
      </c>
      <c r="K5090" s="149">
        <v>13355812.000000019</v>
      </c>
      <c r="L5090" s="149">
        <v>13825525.000000004</v>
      </c>
      <c r="M5090" s="149">
        <v>14403643.000000011</v>
      </c>
      <c r="N5090" s="149">
        <v>15359976.99999994</v>
      </c>
      <c r="O5090" s="149">
        <v>166961847.99999994</v>
      </c>
      <c r="P5090" s="149">
        <v>13913487.333333327</v>
      </c>
      <c r="Q5090" s="184">
        <v>0.99999999999999989</v>
      </c>
    </row>
    <row r="5091" spans="2:17" ht="15" x14ac:dyDescent="0.2">
      <c r="B5091" s="38"/>
      <c r="C5091" s="49"/>
      <c r="D5091" s="49"/>
      <c r="E5091" s="49"/>
      <c r="F5091" s="49"/>
      <c r="G5091" s="49"/>
      <c r="H5091" s="49"/>
      <c r="I5091" s="49"/>
      <c r="J5091" s="49"/>
      <c r="K5091" s="49"/>
      <c r="L5091" s="49"/>
      <c r="M5091" s="49"/>
      <c r="N5091" s="49"/>
      <c r="P5091" s="49"/>
    </row>
    <row r="5092" spans="2:17" ht="15" x14ac:dyDescent="0.2">
      <c r="B5092" s="38"/>
      <c r="C5092" s="49"/>
      <c r="D5092" s="49"/>
      <c r="E5092" s="49"/>
      <c r="F5092" s="49"/>
      <c r="G5092" s="49"/>
      <c r="H5092" s="49"/>
      <c r="I5092" s="49"/>
      <c r="J5092" s="49"/>
      <c r="K5092" s="49"/>
      <c r="L5092" s="49"/>
      <c r="M5092" s="49"/>
      <c r="N5092" s="49"/>
      <c r="P5092" s="49"/>
    </row>
    <row r="5093" spans="2:17" ht="15" x14ac:dyDescent="0.2">
      <c r="B5093" s="38"/>
      <c r="C5093" s="49"/>
      <c r="D5093" s="49"/>
      <c r="E5093" s="49"/>
      <c r="F5093" s="49"/>
      <c r="G5093" s="49"/>
      <c r="H5093" s="49"/>
      <c r="I5093" s="49"/>
      <c r="J5093" s="49"/>
      <c r="K5093" s="49"/>
      <c r="L5093" s="49"/>
      <c r="M5093" s="49"/>
      <c r="N5093" s="49"/>
      <c r="P5093" s="49"/>
    </row>
    <row r="5094" spans="2:17" ht="15" x14ac:dyDescent="0.2">
      <c r="B5094" s="38"/>
      <c r="C5094" s="49"/>
      <c r="D5094" s="49"/>
      <c r="E5094" s="49"/>
      <c r="F5094" s="49"/>
      <c r="G5094" s="49"/>
      <c r="H5094" s="49"/>
      <c r="I5094" s="49"/>
      <c r="J5094" s="49"/>
      <c r="K5094" s="49"/>
      <c r="L5094" s="49"/>
      <c r="M5094" s="49"/>
      <c r="N5094" s="49"/>
      <c r="P5094" s="49"/>
    </row>
    <row r="5095" spans="2:17" ht="15" x14ac:dyDescent="0.2">
      <c r="B5095" s="38"/>
      <c r="C5095" s="49"/>
      <c r="D5095" s="49"/>
      <c r="E5095" s="49"/>
      <c r="F5095" s="49"/>
      <c r="G5095" s="49"/>
      <c r="H5095" s="49"/>
      <c r="I5095" s="49"/>
      <c r="J5095" s="49"/>
      <c r="K5095" s="49"/>
      <c r="L5095" s="49"/>
      <c r="M5095" s="49"/>
      <c r="N5095" s="49"/>
      <c r="P5095" s="49"/>
    </row>
    <row r="5096" spans="2:17" ht="15" x14ac:dyDescent="0.2">
      <c r="B5096" s="38"/>
      <c r="C5096" s="49"/>
      <c r="D5096" s="49"/>
      <c r="E5096" s="49"/>
      <c r="F5096" s="49"/>
      <c r="G5096" s="49"/>
      <c r="H5096" s="49"/>
      <c r="I5096" s="49"/>
      <c r="J5096" s="49"/>
      <c r="K5096" s="49"/>
      <c r="L5096" s="49"/>
      <c r="M5096" s="49"/>
      <c r="N5096" s="49"/>
      <c r="P5096" s="49"/>
    </row>
    <row r="5097" spans="2:17" ht="15" x14ac:dyDescent="0.2">
      <c r="B5097" s="38"/>
      <c r="C5097" s="49"/>
      <c r="D5097" s="49"/>
      <c r="E5097" s="49"/>
      <c r="F5097" s="49"/>
      <c r="G5097" s="49"/>
      <c r="H5097" s="49"/>
      <c r="I5097" s="49"/>
      <c r="J5097" s="49"/>
      <c r="K5097" s="49"/>
      <c r="L5097" s="49"/>
      <c r="M5097" s="49"/>
      <c r="N5097" s="49"/>
      <c r="P5097" s="49"/>
    </row>
    <row r="5098" spans="2:17" ht="15" x14ac:dyDescent="0.2">
      <c r="B5098" s="38"/>
      <c r="C5098" s="49"/>
      <c r="D5098" s="49"/>
      <c r="E5098" s="49"/>
      <c r="F5098" s="49"/>
      <c r="G5098" s="49"/>
      <c r="H5098" s="49"/>
      <c r="I5098" s="49"/>
      <c r="J5098" s="49"/>
      <c r="K5098" s="49"/>
      <c r="L5098" s="49"/>
      <c r="M5098" s="49"/>
      <c r="N5098" s="49"/>
      <c r="P5098" s="49"/>
    </row>
    <row r="5099" spans="2:17" ht="15" x14ac:dyDescent="0.2">
      <c r="B5099" s="38"/>
      <c r="C5099" s="49"/>
      <c r="D5099" s="49"/>
      <c r="E5099" s="49"/>
      <c r="F5099" s="49"/>
      <c r="G5099" s="49"/>
      <c r="H5099" s="49"/>
      <c r="I5099" s="49"/>
      <c r="J5099" s="49"/>
      <c r="K5099" s="49"/>
      <c r="L5099" s="49"/>
      <c r="M5099" s="49"/>
      <c r="N5099" s="49"/>
      <c r="P5099" s="49"/>
    </row>
    <row r="5100" spans="2:17" ht="15" x14ac:dyDescent="0.2">
      <c r="B5100" s="38"/>
      <c r="C5100" s="49"/>
      <c r="D5100" s="49"/>
      <c r="E5100" s="49"/>
      <c r="F5100" s="49"/>
      <c r="G5100" s="49"/>
      <c r="H5100" s="49"/>
      <c r="I5100" s="49"/>
      <c r="J5100" s="49"/>
      <c r="K5100" s="49"/>
      <c r="L5100" s="49"/>
      <c r="M5100" s="49"/>
      <c r="N5100" s="49"/>
      <c r="P5100" s="49"/>
    </row>
    <row r="5101" spans="2:17" ht="15" x14ac:dyDescent="0.2">
      <c r="B5101" s="38"/>
      <c r="C5101" s="49"/>
      <c r="D5101" s="49"/>
      <c r="E5101" s="49"/>
      <c r="F5101" s="49"/>
      <c r="G5101" s="49"/>
      <c r="H5101" s="49"/>
      <c r="I5101" s="49"/>
      <c r="J5101" s="49"/>
      <c r="K5101" s="49"/>
      <c r="L5101" s="49"/>
      <c r="M5101" s="49"/>
      <c r="N5101" s="49"/>
      <c r="P5101" s="49"/>
    </row>
    <row r="5102" spans="2:17" ht="15" x14ac:dyDescent="0.2">
      <c r="B5102" s="38"/>
      <c r="C5102" s="49"/>
      <c r="D5102" s="49"/>
      <c r="E5102" s="49"/>
      <c r="F5102" s="49"/>
      <c r="G5102" s="49"/>
      <c r="H5102" s="49"/>
      <c r="I5102" s="49"/>
      <c r="J5102" s="49"/>
      <c r="K5102" s="49"/>
      <c r="L5102" s="49"/>
      <c r="M5102" s="49"/>
      <c r="N5102" s="49"/>
      <c r="P5102" s="49"/>
    </row>
    <row r="5103" spans="2:17" ht="15" x14ac:dyDescent="0.2">
      <c r="B5103" s="38"/>
      <c r="C5103" s="49"/>
      <c r="D5103" s="49"/>
      <c r="E5103" s="49"/>
      <c r="F5103" s="49"/>
      <c r="G5103" s="49"/>
      <c r="H5103" s="49"/>
      <c r="I5103" s="49"/>
      <c r="J5103" s="49"/>
      <c r="K5103" s="49"/>
      <c r="L5103" s="49"/>
      <c r="M5103" s="49"/>
      <c r="N5103" s="49"/>
      <c r="P5103" s="49"/>
    </row>
    <row r="5104" spans="2:17" ht="15" x14ac:dyDescent="0.2">
      <c r="B5104" s="38"/>
      <c r="C5104" s="49"/>
      <c r="D5104" s="49"/>
      <c r="E5104" s="49"/>
      <c r="F5104" s="49"/>
      <c r="G5104" s="49"/>
      <c r="H5104" s="49"/>
      <c r="I5104" s="49"/>
      <c r="J5104" s="49"/>
      <c r="K5104" s="49"/>
      <c r="L5104" s="49"/>
      <c r="M5104" s="49"/>
      <c r="N5104" s="49"/>
      <c r="P5104" s="49"/>
    </row>
    <row r="5105" spans="2:17" ht="15" x14ac:dyDescent="0.2">
      <c r="B5105" s="38"/>
      <c r="C5105" s="49"/>
      <c r="D5105" s="49"/>
      <c r="E5105" s="49"/>
      <c r="F5105" s="49"/>
      <c r="G5105" s="49"/>
      <c r="H5105" s="49"/>
      <c r="I5105" s="49"/>
      <c r="J5105" s="49"/>
      <c r="K5105" s="49"/>
      <c r="L5105" s="49"/>
      <c r="M5105" s="49"/>
      <c r="N5105" s="49"/>
      <c r="P5105" s="49"/>
    </row>
    <row r="5106" spans="2:17" ht="15" x14ac:dyDescent="0.2">
      <c r="B5106" s="38"/>
      <c r="C5106" s="49"/>
      <c r="D5106" s="49"/>
      <c r="E5106" s="49"/>
      <c r="F5106" s="49"/>
      <c r="G5106" s="49"/>
      <c r="H5106" s="49"/>
      <c r="I5106" s="49"/>
      <c r="J5106" s="49"/>
      <c r="K5106" s="49"/>
      <c r="L5106" s="49"/>
      <c r="M5106" s="49"/>
      <c r="N5106" s="49"/>
      <c r="P5106" s="49"/>
    </row>
    <row r="5107" spans="2:17" ht="15" x14ac:dyDescent="0.2">
      <c r="B5107" s="38"/>
      <c r="C5107" s="49"/>
      <c r="D5107" s="49"/>
      <c r="E5107" s="49"/>
      <c r="F5107" s="49"/>
      <c r="G5107" s="49"/>
      <c r="H5107" s="49"/>
      <c r="I5107" s="49"/>
      <c r="J5107" s="49"/>
      <c r="K5107" s="49"/>
      <c r="L5107" s="49"/>
      <c r="M5107" s="49"/>
      <c r="N5107" s="49"/>
      <c r="P5107" s="49"/>
    </row>
    <row r="5108" spans="2:17" ht="15" x14ac:dyDescent="0.2">
      <c r="B5108" s="38"/>
      <c r="C5108" s="49"/>
      <c r="D5108" s="49"/>
      <c r="E5108" s="49"/>
      <c r="F5108" s="49"/>
      <c r="G5108" s="49"/>
      <c r="H5108" s="49"/>
      <c r="I5108" s="49"/>
      <c r="J5108" s="49"/>
      <c r="K5108" s="49"/>
      <c r="L5108" s="49"/>
      <c r="M5108" s="49"/>
      <c r="N5108" s="49"/>
      <c r="P5108" s="49"/>
    </row>
    <row r="5109" spans="2:17" ht="15" x14ac:dyDescent="0.2">
      <c r="B5109" s="38"/>
      <c r="C5109" s="49"/>
      <c r="D5109" s="49"/>
      <c r="E5109" s="49"/>
      <c r="F5109" s="49"/>
      <c r="G5109" s="49"/>
      <c r="H5109" s="49"/>
      <c r="I5109" s="49"/>
      <c r="J5109" s="49"/>
      <c r="K5109" s="49"/>
      <c r="L5109" s="49"/>
      <c r="M5109" s="49"/>
      <c r="N5109" s="49"/>
      <c r="P5109" s="49"/>
    </row>
    <row r="5110" spans="2:17" ht="15" x14ac:dyDescent="0.2">
      <c r="B5110" s="38"/>
      <c r="C5110" s="49"/>
      <c r="D5110" s="49"/>
      <c r="E5110" s="49"/>
      <c r="F5110" s="49"/>
      <c r="G5110" s="49"/>
      <c r="H5110" s="49"/>
      <c r="I5110" s="49"/>
      <c r="J5110" s="49"/>
      <c r="K5110" s="49"/>
      <c r="L5110" s="49"/>
      <c r="M5110" s="49"/>
      <c r="N5110" s="49"/>
      <c r="P5110" s="49"/>
    </row>
    <row r="5111" spans="2:17" ht="18" x14ac:dyDescent="0.25">
      <c r="B5111" s="332" t="s">
        <v>535</v>
      </c>
      <c r="C5111" s="49"/>
      <c r="D5111" s="49"/>
      <c r="E5111" s="49"/>
      <c r="F5111" s="49"/>
      <c r="G5111" s="49"/>
      <c r="H5111" s="49"/>
      <c r="I5111" s="49"/>
      <c r="J5111" s="49"/>
      <c r="K5111" s="49"/>
      <c r="L5111" s="49"/>
      <c r="M5111" s="49"/>
      <c r="N5111" s="49"/>
      <c r="P5111" s="49"/>
    </row>
    <row r="5112" spans="2:17" ht="20.25" x14ac:dyDescent="0.3">
      <c r="B5112" s="34"/>
      <c r="C5112" s="49"/>
      <c r="D5112" s="49"/>
      <c r="E5112" s="49"/>
      <c r="F5112" s="49"/>
      <c r="G5112" s="49"/>
      <c r="H5112" s="49"/>
      <c r="I5112" s="49"/>
      <c r="J5112" s="49"/>
      <c r="K5112" s="49"/>
      <c r="L5112" s="49"/>
      <c r="M5112" s="49"/>
      <c r="N5112" s="49"/>
      <c r="P5112" s="49"/>
    </row>
    <row r="5113" spans="2:17" ht="15" x14ac:dyDescent="0.2">
      <c r="B5113" s="38" t="s">
        <v>418</v>
      </c>
      <c r="C5113" s="11">
        <v>3</v>
      </c>
      <c r="D5113" s="11">
        <v>4</v>
      </c>
      <c r="E5113" s="11">
        <v>5</v>
      </c>
      <c r="F5113" s="11">
        <v>6</v>
      </c>
      <c r="G5113" s="11">
        <v>7</v>
      </c>
      <c r="H5113" s="11">
        <v>8</v>
      </c>
      <c r="I5113" s="11">
        <v>9</v>
      </c>
      <c r="J5113" s="11">
        <v>10</v>
      </c>
      <c r="K5113" s="11">
        <v>11</v>
      </c>
      <c r="L5113" s="11">
        <v>12</v>
      </c>
      <c r="M5113" s="11">
        <v>13</v>
      </c>
      <c r="N5113" s="11">
        <v>14</v>
      </c>
      <c r="O5113" s="9"/>
      <c r="P5113" s="11"/>
    </row>
    <row r="5114" spans="2:17" ht="16.5" thickBot="1" x14ac:dyDescent="0.25">
      <c r="B5114" s="183" t="s">
        <v>402</v>
      </c>
      <c r="C5114" s="83" t="s">
        <v>339</v>
      </c>
      <c r="D5114" s="83" t="s">
        <v>340</v>
      </c>
      <c r="E5114" s="83" t="s">
        <v>341</v>
      </c>
      <c r="F5114" s="83" t="s">
        <v>342</v>
      </c>
      <c r="G5114" s="83" t="s">
        <v>343</v>
      </c>
      <c r="H5114" s="83" t="s">
        <v>344</v>
      </c>
      <c r="I5114" s="83" t="s">
        <v>345</v>
      </c>
      <c r="J5114" s="83" t="s">
        <v>346</v>
      </c>
      <c r="K5114" s="83" t="s">
        <v>347</v>
      </c>
      <c r="L5114" s="83" t="s">
        <v>348</v>
      </c>
      <c r="M5114" s="83" t="s">
        <v>349</v>
      </c>
      <c r="N5114" s="83" t="s">
        <v>350</v>
      </c>
      <c r="O5114" s="83" t="s">
        <v>0</v>
      </c>
      <c r="P5114" s="82" t="s">
        <v>1</v>
      </c>
      <c r="Q5114" s="96" t="s">
        <v>479</v>
      </c>
    </row>
    <row r="5115" spans="2:17" ht="15" x14ac:dyDescent="0.25">
      <c r="B5115" s="379" t="s">
        <v>30</v>
      </c>
      <c r="C5115" s="410">
        <v>485708537.68999898</v>
      </c>
      <c r="D5115" s="410">
        <v>447315947.71999943</v>
      </c>
      <c r="E5115" s="410">
        <v>408331425.88999993</v>
      </c>
      <c r="F5115" s="410">
        <v>287875900.55999887</v>
      </c>
      <c r="G5115" s="410">
        <v>295563688.43000031</v>
      </c>
      <c r="H5115" s="410">
        <v>360805281.01999843</v>
      </c>
      <c r="I5115" s="410">
        <v>345832145.15000033</v>
      </c>
      <c r="J5115" s="410">
        <v>338459570.37999922</v>
      </c>
      <c r="K5115" s="410">
        <v>357339502.14999926</v>
      </c>
      <c r="L5115" s="410">
        <v>367002119.77999902</v>
      </c>
      <c r="M5115" s="410">
        <v>394225386.79000133</v>
      </c>
      <c r="N5115" s="410">
        <v>441786424.59999645</v>
      </c>
      <c r="O5115" s="410">
        <v>4530245930.1599913</v>
      </c>
      <c r="P5115" s="403">
        <v>377520494.17999929</v>
      </c>
      <c r="Q5115" s="395">
        <v>0.39209347531960764</v>
      </c>
    </row>
    <row r="5116" spans="2:17" ht="15" x14ac:dyDescent="0.25">
      <c r="B5116" s="379" t="s">
        <v>27</v>
      </c>
      <c r="C5116" s="410">
        <v>294898510.38000143</v>
      </c>
      <c r="D5116" s="410">
        <v>291340030.53999996</v>
      </c>
      <c r="E5116" s="410">
        <v>277695150.04000068</v>
      </c>
      <c r="F5116" s="410">
        <v>214219063.7599991</v>
      </c>
      <c r="G5116" s="410">
        <v>191791296.90000114</v>
      </c>
      <c r="H5116" s="410">
        <v>191854224.22999927</v>
      </c>
      <c r="I5116" s="410">
        <v>197369029.10999984</v>
      </c>
      <c r="J5116" s="410">
        <v>203129547.46000069</v>
      </c>
      <c r="K5116" s="410">
        <v>211247492.70999858</v>
      </c>
      <c r="L5116" s="410">
        <v>216516414.44999999</v>
      </c>
      <c r="M5116" s="410">
        <v>224247917.47000027</v>
      </c>
      <c r="N5116" s="410">
        <v>237646836.67000017</v>
      </c>
      <c r="O5116" s="410">
        <v>2751955513.7200012</v>
      </c>
      <c r="P5116" s="403">
        <v>229329626.14333344</v>
      </c>
      <c r="Q5116" s="395">
        <v>0.23818216890077851</v>
      </c>
    </row>
    <row r="5117" spans="2:17" ht="15" x14ac:dyDescent="0.25">
      <c r="B5117" s="379" t="s">
        <v>31</v>
      </c>
      <c r="C5117" s="410">
        <v>256557857.67999896</v>
      </c>
      <c r="D5117" s="410">
        <v>242039194.12999976</v>
      </c>
      <c r="E5117" s="410">
        <v>222141357.47000039</v>
      </c>
      <c r="F5117" s="410">
        <v>143232353.72000015</v>
      </c>
      <c r="G5117" s="410">
        <v>120263381.0799998</v>
      </c>
      <c r="H5117" s="410">
        <v>189586982.47999975</v>
      </c>
      <c r="I5117" s="410">
        <v>191274314.90999985</v>
      </c>
      <c r="J5117" s="410">
        <v>194825333.55999976</v>
      </c>
      <c r="K5117" s="410">
        <v>197312483.54999945</v>
      </c>
      <c r="L5117" s="410">
        <v>199177708.29999939</v>
      </c>
      <c r="M5117" s="410">
        <v>215943726.80999988</v>
      </c>
      <c r="N5117" s="410">
        <v>244374502.22999889</v>
      </c>
      <c r="O5117" s="410">
        <v>2416729195.9199963</v>
      </c>
      <c r="P5117" s="403">
        <v>201394099.6599997</v>
      </c>
      <c r="Q5117" s="395">
        <v>0.20916828003224258</v>
      </c>
    </row>
    <row r="5118" spans="2:17" ht="15.75" x14ac:dyDescent="0.25">
      <c r="B5118" s="38" t="s">
        <v>32</v>
      </c>
      <c r="C5118" s="141">
        <v>112804493.09999998</v>
      </c>
      <c r="D5118" s="141">
        <v>102086344.72000045</v>
      </c>
      <c r="E5118" s="141">
        <v>86661785.060000017</v>
      </c>
      <c r="F5118" s="141">
        <v>132840135.35000008</v>
      </c>
      <c r="G5118" s="141">
        <v>60818546.290000021</v>
      </c>
      <c r="H5118" s="141">
        <v>99192909.370000109</v>
      </c>
      <c r="I5118" s="141">
        <v>117084315.07999976</v>
      </c>
      <c r="J5118" s="141">
        <v>94205278.140000165</v>
      </c>
      <c r="K5118" s="141">
        <v>93688047.550000086</v>
      </c>
      <c r="L5118" s="141">
        <v>93430496.960000068</v>
      </c>
      <c r="M5118" s="141">
        <v>91590897.62999998</v>
      </c>
      <c r="N5118" s="141">
        <v>99595086.490000218</v>
      </c>
      <c r="O5118" s="141">
        <v>1183998335.740001</v>
      </c>
      <c r="P5118" s="127">
        <v>98666527.978333414</v>
      </c>
      <c r="Q5118" s="105">
        <v>0.10247523630941896</v>
      </c>
    </row>
    <row r="5119" spans="2:17" ht="15" x14ac:dyDescent="0.25">
      <c r="B5119" s="44" t="s">
        <v>34</v>
      </c>
      <c r="C5119" s="141">
        <v>27155598.329999954</v>
      </c>
      <c r="D5119" s="141">
        <v>27153788.20000001</v>
      </c>
      <c r="E5119" s="141">
        <v>26551403.920000024</v>
      </c>
      <c r="F5119" s="141">
        <v>20142929.189999986</v>
      </c>
      <c r="G5119" s="141">
        <v>16843549.919999968</v>
      </c>
      <c r="H5119" s="141">
        <v>18406561.190000072</v>
      </c>
      <c r="I5119" s="141">
        <v>19817120.490000039</v>
      </c>
      <c r="J5119" s="141">
        <v>20795185.89999998</v>
      </c>
      <c r="K5119" s="141">
        <v>21468543.94000002</v>
      </c>
      <c r="L5119" s="141">
        <v>22474377.120000023</v>
      </c>
      <c r="M5119" s="141">
        <v>23901199.910000008</v>
      </c>
      <c r="N5119" s="141">
        <v>25516224.650000043</v>
      </c>
      <c r="O5119" s="141">
        <v>270226482.76000011</v>
      </c>
      <c r="P5119" s="127">
        <v>22518873.563333344</v>
      </c>
      <c r="Q5119" s="105">
        <v>2.3388143244801853E-2</v>
      </c>
    </row>
    <row r="5120" spans="2:17" ht="15.75" x14ac:dyDescent="0.25">
      <c r="B5120" s="38" t="s">
        <v>356</v>
      </c>
      <c r="C5120" s="141">
        <v>32611734.079999983</v>
      </c>
      <c r="D5120" s="141">
        <v>32524298.339999992</v>
      </c>
      <c r="E5120" s="141">
        <v>32111023.690000046</v>
      </c>
      <c r="F5120" s="141">
        <v>24824117.390000015</v>
      </c>
      <c r="G5120" s="141">
        <v>36887069.920000039</v>
      </c>
      <c r="H5120" s="141">
        <v>52151387.709999956</v>
      </c>
      <c r="I5120" s="141">
        <v>37345708.860000014</v>
      </c>
      <c r="J5120" s="141">
        <v>29954052.049999986</v>
      </c>
      <c r="K5120" s="141">
        <v>29945261.129999947</v>
      </c>
      <c r="L5120" s="141">
        <v>28795252.43999999</v>
      </c>
      <c r="M5120" s="141">
        <v>26477376.500000011</v>
      </c>
      <c r="N5120" s="141">
        <v>27211499.289999999</v>
      </c>
      <c r="O5120" s="141">
        <v>390838781.39999998</v>
      </c>
      <c r="P5120" s="127">
        <v>32569898.449999999</v>
      </c>
      <c r="Q5120" s="105">
        <v>3.3827156064217108E-2</v>
      </c>
    </row>
    <row r="5121" spans="2:17" ht="15.75" x14ac:dyDescent="0.25">
      <c r="B5121" s="381" t="s">
        <v>296</v>
      </c>
      <c r="C5121" s="410">
        <v>1187355.04</v>
      </c>
      <c r="D5121" s="410">
        <v>966742.09999999963</v>
      </c>
      <c r="E5121" s="410">
        <v>1111213.58</v>
      </c>
      <c r="F5121" s="410">
        <v>157240.77000000005</v>
      </c>
      <c r="G5121" s="410">
        <v>511278.10999999981</v>
      </c>
      <c r="H5121" s="410">
        <v>962295.45</v>
      </c>
      <c r="I5121" s="410">
        <v>803069.95</v>
      </c>
      <c r="J5121" s="410">
        <v>660386.33000000007</v>
      </c>
      <c r="K5121" s="410">
        <v>789225.61000000022</v>
      </c>
      <c r="L5121" s="410">
        <v>936343.46999999974</v>
      </c>
      <c r="M5121" s="410">
        <v>897798.05999999947</v>
      </c>
      <c r="N5121" s="410">
        <v>1005307.1800000005</v>
      </c>
      <c r="O5121" s="410">
        <v>9988255.6499999985</v>
      </c>
      <c r="P5121" s="403">
        <v>832354.63749999984</v>
      </c>
      <c r="Q5121" s="395">
        <v>8.6448504795652364E-4</v>
      </c>
    </row>
    <row r="5122" spans="2:17" ht="15.75" x14ac:dyDescent="0.25">
      <c r="B5122" s="381" t="s">
        <v>56</v>
      </c>
      <c r="C5122" s="410">
        <v>1269.4700000000003</v>
      </c>
      <c r="D5122" s="410">
        <v>655.92999999999984</v>
      </c>
      <c r="E5122" s="410">
        <v>1485.3800000000003</v>
      </c>
      <c r="F5122" s="410">
        <v>2821.14</v>
      </c>
      <c r="G5122" s="410">
        <v>2535.3900000000003</v>
      </c>
      <c r="H5122" s="410">
        <v>1311.6799999999998</v>
      </c>
      <c r="I5122" s="410">
        <v>623.31999999999994</v>
      </c>
      <c r="J5122" s="410">
        <v>164.63</v>
      </c>
      <c r="K5122" s="410">
        <v>640.5</v>
      </c>
      <c r="L5122" s="410">
        <v>153.13</v>
      </c>
      <c r="M5122" s="410">
        <v>32.730000000000004</v>
      </c>
      <c r="N5122" s="410">
        <v>497.09999999999985</v>
      </c>
      <c r="O5122" s="410">
        <v>12190.4</v>
      </c>
      <c r="P5122" s="403">
        <v>1015.8666666666667</v>
      </c>
      <c r="Q5122" s="395">
        <v>1.0550809768880123E-6</v>
      </c>
    </row>
    <row r="5123" spans="2:17" ht="15.75" x14ac:dyDescent="0.25">
      <c r="B5123" s="148" t="s">
        <v>0</v>
      </c>
      <c r="C5123" s="150">
        <v>1210925355.7699993</v>
      </c>
      <c r="D5123" s="150">
        <v>1143427001.6799996</v>
      </c>
      <c r="E5123" s="150">
        <v>1054604845.0300012</v>
      </c>
      <c r="F5123" s="150">
        <v>823294561.87999809</v>
      </c>
      <c r="G5123" s="150">
        <v>722681346.04000127</v>
      </c>
      <c r="H5123" s="150">
        <v>912960953.12999761</v>
      </c>
      <c r="I5123" s="150">
        <v>909526326.87</v>
      </c>
      <c r="J5123" s="150">
        <v>882029518.44999969</v>
      </c>
      <c r="K5123" s="150">
        <v>911791197.13999748</v>
      </c>
      <c r="L5123" s="150">
        <v>928332865.64999843</v>
      </c>
      <c r="M5123" s="150">
        <v>977284335.90000153</v>
      </c>
      <c r="N5123" s="150">
        <v>1077136378.2099957</v>
      </c>
      <c r="O5123" s="150">
        <v>11553994685.749989</v>
      </c>
      <c r="P5123" s="150">
        <v>962832890.47916603</v>
      </c>
      <c r="Q5123" s="150">
        <v>1.0000000000000002</v>
      </c>
    </row>
    <row r="5124" spans="2:17" ht="15" x14ac:dyDescent="0.2">
      <c r="B5124" s="38"/>
      <c r="C5124" s="49"/>
      <c r="D5124" s="49"/>
      <c r="E5124" s="49"/>
      <c r="F5124" s="49"/>
      <c r="G5124" s="49"/>
      <c r="H5124" s="49"/>
      <c r="I5124" s="49"/>
      <c r="J5124" s="49"/>
      <c r="K5124" s="49"/>
      <c r="L5124" s="49"/>
      <c r="M5124" s="49"/>
      <c r="N5124" s="49"/>
      <c r="O5124" s="49"/>
    </row>
    <row r="5125" spans="2:17" ht="15" x14ac:dyDescent="0.2">
      <c r="B5125" s="38"/>
      <c r="C5125" s="49"/>
      <c r="D5125" s="49"/>
      <c r="E5125" s="49"/>
      <c r="F5125" s="49"/>
      <c r="G5125" s="49"/>
      <c r="H5125" s="49"/>
      <c r="I5125" s="49"/>
      <c r="J5125" s="49"/>
      <c r="K5125" s="49"/>
      <c r="L5125" s="49"/>
      <c r="M5125" s="49"/>
      <c r="N5125" s="49"/>
      <c r="O5125" s="49"/>
    </row>
    <row r="5126" spans="2:17" ht="15" x14ac:dyDescent="0.2">
      <c r="B5126" s="38"/>
      <c r="C5126" s="49"/>
      <c r="D5126" s="49"/>
      <c r="E5126" s="49"/>
      <c r="F5126" s="49"/>
      <c r="G5126" s="49"/>
      <c r="H5126" s="49"/>
      <c r="I5126" s="49"/>
      <c r="J5126" s="49"/>
      <c r="K5126" s="49"/>
      <c r="L5126" s="49"/>
      <c r="M5126" s="49"/>
      <c r="N5126" s="49"/>
      <c r="O5126" s="49"/>
    </row>
    <row r="5127" spans="2:17" ht="15" x14ac:dyDescent="0.2">
      <c r="B5127" s="38"/>
      <c r="C5127" s="49"/>
      <c r="D5127" s="49"/>
      <c r="E5127" s="49"/>
      <c r="F5127" s="49"/>
      <c r="G5127" s="49"/>
      <c r="H5127" s="49"/>
      <c r="I5127" s="49"/>
      <c r="J5127" s="49"/>
      <c r="K5127" s="49"/>
      <c r="L5127" s="49"/>
      <c r="M5127" s="49"/>
      <c r="N5127" s="49"/>
      <c r="O5127" s="49"/>
    </row>
    <row r="5128" spans="2:17" ht="15" x14ac:dyDescent="0.2">
      <c r="B5128" s="38"/>
      <c r="C5128" s="49"/>
      <c r="D5128" s="49"/>
      <c r="E5128" s="49"/>
      <c r="F5128" s="49"/>
      <c r="G5128" s="49"/>
      <c r="H5128" s="49"/>
      <c r="I5128" s="49"/>
      <c r="J5128" s="49"/>
      <c r="K5128" s="49"/>
      <c r="L5128" s="49"/>
      <c r="M5128" s="49"/>
      <c r="N5128" s="49"/>
      <c r="O5128" s="49"/>
    </row>
    <row r="5129" spans="2:17" ht="15" x14ac:dyDescent="0.2">
      <c r="B5129" s="38"/>
      <c r="C5129" s="49"/>
      <c r="D5129" s="49"/>
      <c r="E5129" s="49"/>
      <c r="F5129" s="49"/>
      <c r="G5129" s="49"/>
      <c r="H5129" s="49"/>
      <c r="I5129" s="49"/>
      <c r="J5129" s="49"/>
      <c r="K5129" s="49"/>
      <c r="L5129" s="49"/>
      <c r="M5129" s="49"/>
      <c r="N5129" s="49"/>
      <c r="O5129" s="49"/>
    </row>
    <row r="5130" spans="2:17" ht="15" x14ac:dyDescent="0.2">
      <c r="B5130" s="38"/>
      <c r="C5130" s="49"/>
      <c r="D5130" s="49"/>
      <c r="E5130" s="49"/>
      <c r="F5130" s="49"/>
      <c r="G5130" s="49"/>
      <c r="H5130" s="49"/>
      <c r="I5130" s="49"/>
      <c r="J5130" s="49"/>
      <c r="K5130" s="49"/>
      <c r="L5130" s="49"/>
      <c r="M5130" s="49"/>
      <c r="N5130" s="49"/>
      <c r="O5130" s="49"/>
    </row>
    <row r="5131" spans="2:17" ht="15" x14ac:dyDescent="0.2">
      <c r="B5131" s="38"/>
      <c r="C5131" s="49"/>
      <c r="D5131" s="49"/>
      <c r="E5131" s="49"/>
      <c r="F5131" s="49"/>
      <c r="G5131" s="49"/>
      <c r="H5131" s="49"/>
      <c r="I5131" s="49"/>
      <c r="J5131" s="49"/>
      <c r="K5131" s="49"/>
      <c r="L5131" s="49"/>
      <c r="M5131" s="49"/>
      <c r="N5131" s="49"/>
      <c r="O5131" s="49"/>
    </row>
    <row r="5132" spans="2:17" ht="15" x14ac:dyDescent="0.2">
      <c r="B5132" s="38"/>
      <c r="C5132" s="49"/>
      <c r="D5132" s="49"/>
      <c r="E5132" s="49"/>
      <c r="F5132" s="49"/>
      <c r="G5132" s="49"/>
      <c r="H5132" s="49"/>
      <c r="I5132" s="49"/>
      <c r="J5132" s="49"/>
      <c r="K5132" s="49"/>
      <c r="L5132" s="49"/>
      <c r="M5132" s="49"/>
      <c r="N5132" s="49"/>
      <c r="O5132" s="49"/>
    </row>
    <row r="5133" spans="2:17" ht="15" x14ac:dyDescent="0.2">
      <c r="B5133" s="38"/>
      <c r="C5133" s="49"/>
      <c r="D5133" s="49"/>
      <c r="E5133" s="49"/>
      <c r="F5133" s="49"/>
      <c r="G5133" s="49"/>
      <c r="H5133" s="49"/>
      <c r="I5133" s="49"/>
      <c r="J5133" s="49"/>
      <c r="K5133" s="49"/>
      <c r="L5133" s="49"/>
      <c r="M5133" s="49"/>
      <c r="N5133" s="49"/>
      <c r="O5133" s="49"/>
    </row>
    <row r="5134" spans="2:17" ht="15" x14ac:dyDescent="0.2">
      <c r="B5134" s="38"/>
      <c r="C5134" s="49"/>
      <c r="D5134" s="49"/>
      <c r="E5134" s="49"/>
      <c r="F5134" s="49"/>
      <c r="G5134" s="49"/>
      <c r="H5134" s="49"/>
      <c r="I5134" s="49"/>
      <c r="J5134" s="49"/>
      <c r="K5134" s="49"/>
      <c r="L5134" s="49"/>
      <c r="M5134" s="49"/>
      <c r="N5134" s="49"/>
      <c r="O5134" s="49"/>
    </row>
    <row r="5135" spans="2:17" ht="15" x14ac:dyDescent="0.2">
      <c r="B5135" s="38"/>
      <c r="C5135" s="49"/>
      <c r="D5135" s="49"/>
      <c r="E5135" s="49"/>
      <c r="F5135" s="49"/>
      <c r="G5135" s="49"/>
      <c r="H5135" s="49"/>
      <c r="I5135" s="49"/>
      <c r="J5135" s="49"/>
      <c r="K5135" s="49"/>
      <c r="L5135" s="49"/>
      <c r="M5135" s="49"/>
      <c r="N5135" s="49"/>
      <c r="O5135" s="49"/>
    </row>
    <row r="5136" spans="2:17" ht="15" x14ac:dyDescent="0.2">
      <c r="B5136" s="38"/>
      <c r="C5136" s="49"/>
      <c r="D5136" s="49"/>
      <c r="E5136" s="49"/>
      <c r="F5136" s="49"/>
      <c r="G5136" s="49"/>
      <c r="H5136" s="49"/>
      <c r="I5136" s="49"/>
      <c r="J5136" s="49"/>
      <c r="K5136" s="49"/>
      <c r="L5136" s="49"/>
      <c r="M5136" s="49"/>
      <c r="N5136" s="49"/>
      <c r="O5136" s="49"/>
    </row>
    <row r="5137" spans="2:16" ht="15" x14ac:dyDescent="0.2">
      <c r="B5137" s="38"/>
      <c r="C5137" s="49"/>
      <c r="D5137" s="49"/>
      <c r="E5137" s="49"/>
      <c r="F5137" s="49"/>
      <c r="G5137" s="49"/>
      <c r="H5137" s="49"/>
      <c r="I5137" s="49"/>
      <c r="J5137" s="49"/>
      <c r="K5137" s="49"/>
      <c r="L5137" s="49"/>
      <c r="M5137" s="49"/>
      <c r="N5137" s="49"/>
      <c r="O5137" s="49"/>
    </row>
    <row r="5138" spans="2:16" ht="15" x14ac:dyDescent="0.2">
      <c r="B5138" s="38"/>
      <c r="C5138" s="49"/>
      <c r="D5138" s="49"/>
      <c r="E5138" s="49"/>
      <c r="F5138" s="49"/>
      <c r="G5138" s="49"/>
      <c r="H5138" s="49"/>
      <c r="I5138" s="49"/>
      <c r="J5138" s="49"/>
      <c r="K5138" s="49"/>
      <c r="L5138" s="49"/>
      <c r="M5138" s="49"/>
      <c r="N5138" s="49"/>
      <c r="O5138" s="49"/>
    </row>
    <row r="5139" spans="2:16" ht="15" x14ac:dyDescent="0.2">
      <c r="B5139" s="38"/>
      <c r="C5139" s="49"/>
      <c r="D5139" s="49"/>
      <c r="E5139" s="49"/>
      <c r="F5139" s="49"/>
      <c r="G5139" s="49"/>
      <c r="H5139" s="49"/>
      <c r="I5139" s="49"/>
      <c r="J5139" s="49"/>
      <c r="K5139" s="49"/>
      <c r="L5139" s="49"/>
      <c r="M5139" s="49"/>
      <c r="N5139" s="49"/>
      <c r="O5139" s="49"/>
    </row>
    <row r="5140" spans="2:16" ht="15" x14ac:dyDescent="0.2">
      <c r="B5140" s="38"/>
      <c r="C5140" s="49"/>
      <c r="D5140" s="49"/>
      <c r="E5140" s="49"/>
      <c r="F5140" s="49"/>
      <c r="G5140" s="49"/>
      <c r="H5140" s="49"/>
      <c r="I5140" s="49"/>
      <c r="J5140" s="49"/>
      <c r="K5140" s="49"/>
      <c r="L5140" s="49"/>
      <c r="M5140" s="49"/>
      <c r="N5140" s="49"/>
      <c r="O5140" s="49"/>
    </row>
    <row r="5141" spans="2:16" ht="15" x14ac:dyDescent="0.2">
      <c r="B5141" s="38"/>
      <c r="C5141" s="49"/>
      <c r="D5141" s="49"/>
      <c r="E5141" s="49"/>
      <c r="F5141" s="49"/>
      <c r="G5141" s="49"/>
      <c r="H5141" s="49"/>
      <c r="I5141" s="49"/>
      <c r="J5141" s="49"/>
      <c r="K5141" s="49"/>
      <c r="L5141" s="49"/>
      <c r="M5141" s="49"/>
      <c r="N5141" s="49"/>
      <c r="O5141" s="49"/>
    </row>
    <row r="5142" spans="2:16" ht="15" x14ac:dyDescent="0.2">
      <c r="B5142" s="38"/>
      <c r="C5142" s="49"/>
      <c r="D5142" s="49"/>
      <c r="E5142" s="49"/>
      <c r="F5142" s="49"/>
      <c r="G5142" s="49"/>
      <c r="H5142" s="49"/>
      <c r="I5142" s="49"/>
      <c r="J5142" s="49"/>
      <c r="K5142" s="49"/>
      <c r="L5142" s="49"/>
      <c r="M5142" s="49"/>
      <c r="N5142" s="49"/>
      <c r="O5142" s="49"/>
    </row>
    <row r="5143" spans="2:16" ht="18" x14ac:dyDescent="0.25">
      <c r="B5143" s="332" t="s">
        <v>536</v>
      </c>
      <c r="C5143" s="49"/>
      <c r="D5143" s="49"/>
      <c r="E5143" s="49"/>
      <c r="F5143" s="49"/>
      <c r="G5143" s="49"/>
      <c r="H5143" s="49"/>
      <c r="I5143" s="49"/>
      <c r="J5143" s="49"/>
      <c r="K5143" s="49"/>
      <c r="L5143" s="49"/>
      <c r="M5143" s="49"/>
      <c r="N5143" s="49"/>
      <c r="O5143" s="49"/>
    </row>
    <row r="5144" spans="2:16" ht="20.25" x14ac:dyDescent="0.3">
      <c r="B5144" s="34"/>
      <c r="C5144" s="49"/>
      <c r="D5144" s="49"/>
      <c r="E5144" s="49"/>
      <c r="F5144" s="49"/>
      <c r="G5144" s="49"/>
      <c r="H5144" s="49"/>
      <c r="I5144" s="49"/>
      <c r="J5144" s="49"/>
      <c r="K5144" s="49"/>
      <c r="L5144" s="49"/>
      <c r="M5144" s="49"/>
      <c r="N5144" s="49"/>
      <c r="O5144" s="49"/>
    </row>
    <row r="5145" spans="2:16" ht="15" x14ac:dyDescent="0.2">
      <c r="B5145" s="38" t="s">
        <v>418</v>
      </c>
      <c r="C5145" s="11">
        <v>2</v>
      </c>
      <c r="D5145" s="11">
        <v>3</v>
      </c>
      <c r="E5145" s="11">
        <v>4</v>
      </c>
      <c r="F5145" s="11">
        <v>5</v>
      </c>
      <c r="G5145" s="11">
        <v>6</v>
      </c>
      <c r="H5145" s="11">
        <v>7</v>
      </c>
      <c r="I5145" s="11">
        <v>8</v>
      </c>
      <c r="J5145" s="11">
        <v>9</v>
      </c>
      <c r="K5145" s="11">
        <v>10</v>
      </c>
      <c r="L5145" s="11">
        <v>11</v>
      </c>
      <c r="M5145" s="11">
        <v>12</v>
      </c>
      <c r="N5145" s="11">
        <v>13</v>
      </c>
      <c r="O5145" s="11"/>
      <c r="P5145" s="9"/>
    </row>
    <row r="5146" spans="2:16" ht="16.5" thickBot="1" x14ac:dyDescent="0.25">
      <c r="B5146" s="183" t="s">
        <v>402</v>
      </c>
      <c r="C5146" s="83" t="s">
        <v>339</v>
      </c>
      <c r="D5146" s="83" t="s">
        <v>340</v>
      </c>
      <c r="E5146" s="83" t="s">
        <v>341</v>
      </c>
      <c r="F5146" s="83" t="s">
        <v>342</v>
      </c>
      <c r="G5146" s="83" t="s">
        <v>343</v>
      </c>
      <c r="H5146" s="83" t="s">
        <v>344</v>
      </c>
      <c r="I5146" s="83" t="s">
        <v>345</v>
      </c>
      <c r="J5146" s="83" t="s">
        <v>346</v>
      </c>
      <c r="K5146" s="83" t="s">
        <v>347</v>
      </c>
      <c r="L5146" s="83" t="s">
        <v>348</v>
      </c>
      <c r="M5146" s="83" t="s">
        <v>349</v>
      </c>
      <c r="N5146" s="83" t="s">
        <v>350</v>
      </c>
      <c r="O5146" s="82" t="s">
        <v>1</v>
      </c>
    </row>
    <row r="5147" spans="2:16" ht="15" x14ac:dyDescent="0.2">
      <c r="B5147" s="379" t="s">
        <v>30</v>
      </c>
      <c r="C5147" s="498">
        <v>66.585400778940496</v>
      </c>
      <c r="D5147" s="498">
        <v>61.639424526297368</v>
      </c>
      <c r="E5147" s="498">
        <v>59.866015696210063</v>
      </c>
      <c r="F5147" s="498">
        <v>62.548988075152607</v>
      </c>
      <c r="G5147" s="498">
        <v>68.743031454033456</v>
      </c>
      <c r="H5147" s="498">
        <v>74.036519706599577</v>
      </c>
      <c r="I5147" s="498">
        <v>67.32059262894397</v>
      </c>
      <c r="J5147" s="498">
        <v>63.224201188682322</v>
      </c>
      <c r="K5147" s="498">
        <v>63.662836655977053</v>
      </c>
      <c r="L5147" s="498">
        <v>63.155774242298421</v>
      </c>
      <c r="M5147" s="498">
        <v>65.471567006381761</v>
      </c>
      <c r="N5147" s="498">
        <v>67.366851776172808</v>
      </c>
      <c r="O5147" s="498">
        <v>65.301766977974154</v>
      </c>
    </row>
    <row r="5148" spans="2:16" ht="15" x14ac:dyDescent="0.2">
      <c r="B5148" s="379" t="s">
        <v>27</v>
      </c>
      <c r="C5148" s="498">
        <v>65.148970839889444</v>
      </c>
      <c r="D5148" s="498">
        <v>64.06608973473729</v>
      </c>
      <c r="E5148" s="498">
        <v>65.662368005576838</v>
      </c>
      <c r="F5148" s="498">
        <v>73.082302303866257</v>
      </c>
      <c r="G5148" s="498">
        <v>73.919009494283245</v>
      </c>
      <c r="H5148" s="498">
        <v>71.484757791797534</v>
      </c>
      <c r="I5148" s="498">
        <v>69.103439682032231</v>
      </c>
      <c r="J5148" s="498">
        <v>67.154970021039787</v>
      </c>
      <c r="K5148" s="498">
        <v>67.094219731810128</v>
      </c>
      <c r="L5148" s="498">
        <v>65.942284758923648</v>
      </c>
      <c r="M5148" s="498">
        <v>65.034779058055932</v>
      </c>
      <c r="N5148" s="498">
        <v>65.307525640380973</v>
      </c>
      <c r="O5148" s="498">
        <v>67.750059755199445</v>
      </c>
    </row>
    <row r="5149" spans="2:16" ht="15" x14ac:dyDescent="0.2">
      <c r="B5149" s="379" t="s">
        <v>31</v>
      </c>
      <c r="C5149" s="498">
        <v>64.791722692343427</v>
      </c>
      <c r="D5149" s="498">
        <v>63.107525143754771</v>
      </c>
      <c r="E5149" s="498">
        <v>62.313104598080756</v>
      </c>
      <c r="F5149" s="498">
        <v>59.164504078413337</v>
      </c>
      <c r="G5149" s="498">
        <v>72.627463521215532</v>
      </c>
      <c r="H5149" s="498">
        <v>68.568803710492219</v>
      </c>
      <c r="I5149" s="498">
        <v>65.946472720765428</v>
      </c>
      <c r="J5149" s="498">
        <v>65.286315502343967</v>
      </c>
      <c r="K5149" s="498">
        <v>63.429966094600154</v>
      </c>
      <c r="L5149" s="498">
        <v>62.708704766048562</v>
      </c>
      <c r="M5149" s="498">
        <v>65.604625726813495</v>
      </c>
      <c r="N5149" s="498">
        <v>70.395613996476939</v>
      </c>
      <c r="O5149" s="498">
        <v>65.328735212612386</v>
      </c>
    </row>
    <row r="5150" spans="2:16" ht="15" x14ac:dyDescent="0.2">
      <c r="B5150" s="38" t="s">
        <v>32</v>
      </c>
      <c r="C5150" s="304">
        <v>86.53823495115536</v>
      </c>
      <c r="D5150" s="304">
        <v>80.638133368510694</v>
      </c>
      <c r="E5150" s="304">
        <v>75.588520358588795</v>
      </c>
      <c r="F5150" s="304">
        <v>183.99726213627201</v>
      </c>
      <c r="G5150" s="304">
        <v>98.169798571161095</v>
      </c>
      <c r="H5150" s="304">
        <v>126.66374166155907</v>
      </c>
      <c r="I5150" s="304">
        <v>139.98669897990882</v>
      </c>
      <c r="J5150" s="304">
        <v>108.41876084990054</v>
      </c>
      <c r="K5150" s="304">
        <v>105.45266299129827</v>
      </c>
      <c r="L5150" s="304">
        <v>99.414980543794726</v>
      </c>
      <c r="M5150" s="304">
        <v>93.1165186719209</v>
      </c>
      <c r="N5150" s="304">
        <v>100.35537884009292</v>
      </c>
      <c r="O5150" s="304">
        <v>108.19505766034693</v>
      </c>
    </row>
    <row r="5151" spans="2:16" ht="15" x14ac:dyDescent="0.2">
      <c r="B5151" s="44" t="s">
        <v>34</v>
      </c>
      <c r="C5151" s="304">
        <v>44.303627466175406</v>
      </c>
      <c r="D5151" s="304">
        <v>44.43129850558212</v>
      </c>
      <c r="E5151" s="304">
        <v>45.554281224050051</v>
      </c>
      <c r="F5151" s="304">
        <v>49.87848947603014</v>
      </c>
      <c r="G5151" s="304">
        <v>49.408339332071833</v>
      </c>
      <c r="H5151" s="304">
        <v>50.126527606059085</v>
      </c>
      <c r="I5151" s="304">
        <v>50.093200262888573</v>
      </c>
      <c r="J5151" s="304">
        <v>48.471480051000015</v>
      </c>
      <c r="K5151" s="304">
        <v>48.21466512453128</v>
      </c>
      <c r="L5151" s="304">
        <v>48.641310700519163</v>
      </c>
      <c r="M5151" s="304">
        <v>47.822676634893106</v>
      </c>
      <c r="N5151" s="304">
        <v>47.95453539989343</v>
      </c>
      <c r="O5151" s="304">
        <v>47.908369315307844</v>
      </c>
    </row>
    <row r="5152" spans="2:16" ht="15" x14ac:dyDescent="0.2">
      <c r="B5152" s="38" t="s">
        <v>356</v>
      </c>
      <c r="C5152" s="304">
        <v>153.15131202509662</v>
      </c>
      <c r="D5152" s="304">
        <v>153.13767545883454</v>
      </c>
      <c r="E5152" s="304">
        <v>125.13892546073141</v>
      </c>
      <c r="F5152" s="304">
        <v>105.35613289986894</v>
      </c>
      <c r="G5152" s="304">
        <v>190.30040818011111</v>
      </c>
      <c r="H5152" s="304">
        <v>295.3297111905178</v>
      </c>
      <c r="I5152" s="304">
        <v>241.96254404094759</v>
      </c>
      <c r="J5152" s="304">
        <v>206.45579583284498</v>
      </c>
      <c r="K5152" s="304">
        <v>204.4407958408998</v>
      </c>
      <c r="L5152" s="304">
        <v>193.17893760901632</v>
      </c>
      <c r="M5152" s="304">
        <v>170.42485887706701</v>
      </c>
      <c r="N5152" s="304">
        <v>166.05945888713953</v>
      </c>
      <c r="O5152" s="304">
        <v>183.74471302525629</v>
      </c>
    </row>
    <row r="5153" spans="2:15" ht="15" x14ac:dyDescent="0.2">
      <c r="B5153" s="381" t="s">
        <v>296</v>
      </c>
      <c r="C5153" s="498">
        <v>356.99189416716791</v>
      </c>
      <c r="D5153" s="498">
        <v>347.62391226177641</v>
      </c>
      <c r="E5153" s="498">
        <v>375.53686380533969</v>
      </c>
      <c r="F5153" s="498">
        <v>108.36717436250873</v>
      </c>
      <c r="G5153" s="498">
        <v>312.89970012239939</v>
      </c>
      <c r="H5153" s="498">
        <v>283.11134157105016</v>
      </c>
      <c r="I5153" s="498">
        <v>243.79779902853673</v>
      </c>
      <c r="J5153" s="498">
        <v>237.12256014362669</v>
      </c>
      <c r="K5153" s="498">
        <v>233.56780408404882</v>
      </c>
      <c r="L5153" s="498">
        <v>241.01505019305006</v>
      </c>
      <c r="M5153" s="498">
        <v>234.41202610966022</v>
      </c>
      <c r="N5153" s="498">
        <v>302.1662699128342</v>
      </c>
      <c r="O5153" s="498">
        <v>273.05103298016655</v>
      </c>
    </row>
    <row r="5154" spans="2:15" ht="15" x14ac:dyDescent="0.2">
      <c r="B5154" s="381" t="s">
        <v>56</v>
      </c>
      <c r="C5154" s="498">
        <v>36.270571428571429</v>
      </c>
      <c r="D5154" s="498">
        <v>32.796499999999995</v>
      </c>
      <c r="E5154" s="498">
        <v>25.175932203389838</v>
      </c>
      <c r="F5154" s="498">
        <v>29.696210526315788</v>
      </c>
      <c r="G5154" s="498">
        <v>31.301111111111116</v>
      </c>
      <c r="H5154" s="498">
        <v>22.615172413793097</v>
      </c>
      <c r="I5154" s="498">
        <v>19.478749999999998</v>
      </c>
      <c r="J5154" s="498">
        <v>12.66384615384615</v>
      </c>
      <c r="K5154" s="498">
        <v>35.583333333333336</v>
      </c>
      <c r="L5154" s="498">
        <v>12.760833333333329</v>
      </c>
      <c r="M5154" s="498">
        <v>3.2730000000000006</v>
      </c>
      <c r="N5154" s="498">
        <v>35.507142857142846</v>
      </c>
      <c r="O5154" s="498">
        <v>24.76020028006975</v>
      </c>
    </row>
    <row r="5155" spans="2:15" ht="15.75" x14ac:dyDescent="0.25">
      <c r="B5155" s="148" t="s">
        <v>0</v>
      </c>
      <c r="C5155" s="336">
        <v>67.598320631955247</v>
      </c>
      <c r="D5155" s="336">
        <v>64.483360098126994</v>
      </c>
      <c r="E5155" s="336">
        <v>63.515945255481498</v>
      </c>
      <c r="F5155" s="336">
        <v>72.74525437503776</v>
      </c>
      <c r="G5155" s="336">
        <v>74.45693008636286</v>
      </c>
      <c r="H5155" s="336">
        <v>78.349122240327986</v>
      </c>
      <c r="I5155" s="336">
        <v>74.045450042463813</v>
      </c>
      <c r="J5155" s="336">
        <v>68.865058160529102</v>
      </c>
      <c r="K5155" s="336">
        <v>68.269244665917441</v>
      </c>
      <c r="L5155" s="336">
        <v>67.146301182052625</v>
      </c>
      <c r="M5155" s="336">
        <v>67.849802713105348</v>
      </c>
      <c r="N5155" s="336">
        <v>70.12617129635025</v>
      </c>
      <c r="O5155" s="336">
        <v>69.201406334158406</v>
      </c>
    </row>
    <row r="5156" spans="2:15" ht="15" x14ac:dyDescent="0.2">
      <c r="B5156" s="38"/>
      <c r="C5156" s="49"/>
      <c r="D5156" s="49"/>
      <c r="E5156" s="49"/>
      <c r="F5156" s="49"/>
      <c r="G5156" s="49"/>
      <c r="H5156" s="49"/>
      <c r="I5156" s="49"/>
      <c r="J5156" s="49"/>
      <c r="K5156" s="49"/>
      <c r="L5156" s="49"/>
      <c r="M5156" s="49"/>
      <c r="N5156" s="49"/>
      <c r="O5156" s="49"/>
    </row>
    <row r="5157" spans="2:15" ht="15" x14ac:dyDescent="0.2">
      <c r="B5157" s="38"/>
      <c r="C5157" s="49"/>
      <c r="D5157" s="49"/>
      <c r="E5157" s="49"/>
      <c r="F5157" s="49"/>
      <c r="G5157" s="49"/>
      <c r="H5157" s="49"/>
      <c r="I5157" s="49"/>
      <c r="J5157" s="49"/>
      <c r="K5157" s="49"/>
      <c r="L5157" s="49"/>
      <c r="M5157" s="49"/>
      <c r="N5157" s="49"/>
      <c r="O5157" s="49"/>
    </row>
    <row r="5158" spans="2:15" ht="15" x14ac:dyDescent="0.2">
      <c r="B5158" s="38"/>
      <c r="C5158" s="49"/>
      <c r="D5158" s="49"/>
      <c r="E5158" s="49"/>
      <c r="F5158" s="49"/>
      <c r="G5158" s="49"/>
      <c r="H5158" s="49"/>
      <c r="I5158" s="49"/>
      <c r="J5158" s="49"/>
      <c r="K5158" s="49"/>
      <c r="L5158" s="49"/>
      <c r="M5158" s="49"/>
      <c r="N5158" s="49"/>
      <c r="O5158" s="49"/>
    </row>
    <row r="5159" spans="2:15" ht="15" x14ac:dyDescent="0.2">
      <c r="B5159" s="38"/>
      <c r="C5159" s="49"/>
      <c r="D5159" s="49"/>
      <c r="E5159" s="49"/>
      <c r="F5159" s="49"/>
      <c r="G5159" s="49"/>
      <c r="H5159" s="49"/>
      <c r="I5159" s="49"/>
      <c r="J5159" s="49"/>
      <c r="K5159" s="49"/>
      <c r="L5159" s="49"/>
      <c r="M5159" s="49"/>
      <c r="N5159" s="49"/>
      <c r="O5159" s="49"/>
    </row>
    <row r="5160" spans="2:15" ht="15" x14ac:dyDescent="0.2">
      <c r="B5160" s="38"/>
      <c r="C5160" s="49"/>
      <c r="D5160" s="49"/>
      <c r="E5160" s="49"/>
      <c r="F5160" s="49"/>
      <c r="G5160" s="49"/>
      <c r="H5160" s="49"/>
      <c r="I5160" s="49"/>
      <c r="J5160" s="49"/>
      <c r="K5160" s="49"/>
      <c r="L5160" s="49"/>
      <c r="M5160" s="49"/>
      <c r="N5160" s="49"/>
      <c r="O5160" s="49"/>
    </row>
    <row r="5161" spans="2:15" ht="15" x14ac:dyDescent="0.2">
      <c r="B5161" s="38"/>
      <c r="C5161" s="49"/>
      <c r="D5161" s="49"/>
      <c r="E5161" s="49"/>
      <c r="F5161" s="49"/>
      <c r="G5161" s="49"/>
      <c r="H5161" s="49"/>
      <c r="I5161" s="49"/>
      <c r="J5161" s="49"/>
      <c r="K5161" s="49"/>
      <c r="L5161" s="49"/>
      <c r="M5161" s="49"/>
      <c r="N5161" s="49"/>
      <c r="O5161" s="49"/>
    </row>
    <row r="5162" spans="2:15" ht="15" x14ac:dyDescent="0.2">
      <c r="B5162" s="38"/>
      <c r="C5162" s="49"/>
      <c r="D5162" s="49"/>
      <c r="E5162" s="49"/>
      <c r="F5162" s="49"/>
      <c r="G5162" s="49"/>
      <c r="H5162" s="49"/>
      <c r="I5162" s="49"/>
      <c r="J5162" s="49"/>
      <c r="K5162" s="49"/>
      <c r="L5162" s="49"/>
      <c r="M5162" s="49"/>
      <c r="N5162" s="49"/>
      <c r="O5162" s="49"/>
    </row>
    <row r="5163" spans="2:15" ht="15" x14ac:dyDescent="0.2">
      <c r="B5163" s="38"/>
      <c r="C5163" s="49"/>
      <c r="D5163" s="49"/>
      <c r="E5163" s="49"/>
      <c r="F5163" s="49"/>
      <c r="G5163" s="49"/>
      <c r="H5163" s="49"/>
      <c r="I5163" s="49"/>
      <c r="J5163" s="49"/>
      <c r="K5163" s="49"/>
      <c r="L5163" s="49"/>
      <c r="M5163" s="49"/>
      <c r="N5163" s="49"/>
      <c r="O5163" s="49"/>
    </row>
    <row r="5164" spans="2:15" ht="15" x14ac:dyDescent="0.2">
      <c r="B5164" s="38"/>
      <c r="C5164" s="49"/>
      <c r="D5164" s="49"/>
      <c r="E5164" s="49"/>
      <c r="F5164" s="49"/>
      <c r="G5164" s="49"/>
      <c r="H5164" s="49"/>
      <c r="I5164" s="49"/>
      <c r="J5164" s="49"/>
      <c r="K5164" s="49"/>
      <c r="L5164" s="49"/>
      <c r="M5164" s="49"/>
      <c r="N5164" s="49"/>
      <c r="O5164" s="49"/>
    </row>
    <row r="5165" spans="2:15" ht="15" x14ac:dyDescent="0.2">
      <c r="B5165" s="38"/>
      <c r="C5165" s="49"/>
      <c r="D5165" s="49"/>
      <c r="E5165" s="49"/>
      <c r="F5165" s="49"/>
      <c r="G5165" s="49"/>
      <c r="H5165" s="49"/>
      <c r="I5165" s="49"/>
      <c r="J5165" s="49"/>
      <c r="K5165" s="49"/>
      <c r="L5165" s="49"/>
      <c r="M5165" s="49"/>
      <c r="N5165" s="49"/>
      <c r="O5165" s="49"/>
    </row>
    <row r="5166" spans="2:15" ht="15" x14ac:dyDescent="0.2">
      <c r="B5166" s="38"/>
      <c r="C5166" s="49"/>
      <c r="D5166" s="49"/>
      <c r="E5166" s="49"/>
      <c r="F5166" s="49"/>
      <c r="G5166" s="49"/>
      <c r="H5166" s="49"/>
      <c r="I5166" s="49"/>
      <c r="J5166" s="49"/>
      <c r="K5166" s="49"/>
      <c r="L5166" s="49"/>
      <c r="M5166" s="49"/>
      <c r="N5166" s="49"/>
      <c r="O5166" s="49"/>
    </row>
    <row r="5167" spans="2:15" ht="15" x14ac:dyDescent="0.2">
      <c r="B5167" s="38"/>
      <c r="C5167" s="49"/>
      <c r="D5167" s="49"/>
      <c r="E5167" s="49"/>
      <c r="F5167" s="49"/>
      <c r="G5167" s="49"/>
      <c r="H5167" s="49"/>
      <c r="I5167" s="49"/>
      <c r="J5167" s="49"/>
      <c r="K5167" s="49"/>
      <c r="L5167" s="49"/>
      <c r="M5167" s="49"/>
      <c r="N5167" s="49"/>
      <c r="O5167" s="49"/>
    </row>
    <row r="5168" spans="2:15" ht="15" x14ac:dyDescent="0.2">
      <c r="B5168" s="38"/>
      <c r="C5168" s="49"/>
      <c r="D5168" s="49"/>
      <c r="E5168" s="49"/>
      <c r="F5168" s="49"/>
      <c r="G5168" s="49"/>
      <c r="H5168" s="49"/>
      <c r="I5168" s="49"/>
      <c r="J5168" s="49"/>
      <c r="K5168" s="49"/>
      <c r="L5168" s="49"/>
      <c r="M5168" s="49"/>
      <c r="N5168" s="49"/>
      <c r="O5168" s="49"/>
    </row>
    <row r="5169" spans="2:16" ht="15" x14ac:dyDescent="0.2">
      <c r="B5169" s="38"/>
      <c r="C5169" s="49"/>
      <c r="D5169" s="49"/>
      <c r="E5169" s="49"/>
      <c r="F5169" s="49"/>
      <c r="G5169" s="49"/>
      <c r="H5169" s="49"/>
      <c r="I5169" s="49"/>
      <c r="J5169" s="49"/>
      <c r="K5169" s="49"/>
      <c r="L5169" s="49"/>
      <c r="M5169" s="49"/>
      <c r="N5169" s="49"/>
      <c r="O5169" s="49"/>
    </row>
    <row r="5170" spans="2:16" ht="15" x14ac:dyDescent="0.2">
      <c r="B5170" s="38"/>
      <c r="C5170" s="49"/>
      <c r="D5170" s="49"/>
      <c r="E5170" s="49"/>
      <c r="F5170" s="49"/>
      <c r="G5170" s="49"/>
      <c r="H5170" s="49"/>
      <c r="I5170" s="49"/>
      <c r="J5170" s="49"/>
      <c r="K5170" s="49"/>
      <c r="L5170" s="49"/>
      <c r="M5170" s="49"/>
      <c r="N5170" s="49"/>
      <c r="O5170" s="49"/>
    </row>
    <row r="5171" spans="2:16" ht="15" x14ac:dyDescent="0.2">
      <c r="B5171" s="38"/>
      <c r="C5171" s="49"/>
      <c r="D5171" s="49"/>
      <c r="E5171" s="49"/>
      <c r="F5171" s="49"/>
      <c r="G5171" s="49"/>
      <c r="H5171" s="49"/>
      <c r="I5171" s="49"/>
      <c r="J5171" s="49"/>
      <c r="K5171" s="49"/>
      <c r="L5171" s="49"/>
      <c r="M5171" s="49"/>
      <c r="N5171" s="49"/>
      <c r="O5171" s="49"/>
    </row>
    <row r="5172" spans="2:16" ht="15" x14ac:dyDescent="0.2">
      <c r="B5172" s="38"/>
      <c r="C5172" s="49"/>
      <c r="D5172" s="49"/>
      <c r="E5172" s="49"/>
      <c r="F5172" s="49"/>
      <c r="G5172" s="49"/>
      <c r="H5172" s="49"/>
      <c r="I5172" s="49"/>
      <c r="J5172" s="49"/>
      <c r="K5172" s="49"/>
      <c r="L5172" s="49"/>
      <c r="M5172" s="49"/>
      <c r="N5172" s="49"/>
      <c r="O5172" s="49"/>
    </row>
    <row r="5173" spans="2:16" ht="15" x14ac:dyDescent="0.2">
      <c r="B5173" s="38"/>
      <c r="C5173" s="49"/>
      <c r="D5173" s="49"/>
      <c r="E5173" s="49"/>
      <c r="F5173" s="49"/>
      <c r="G5173" s="49"/>
      <c r="H5173" s="49"/>
      <c r="I5173" s="49"/>
      <c r="J5173" s="49"/>
      <c r="K5173" s="49"/>
      <c r="L5173" s="49"/>
      <c r="M5173" s="49"/>
      <c r="N5173" s="49"/>
      <c r="O5173" s="49"/>
    </row>
    <row r="5174" spans="2:16" ht="15" x14ac:dyDescent="0.2">
      <c r="B5174" s="38"/>
      <c r="C5174" s="49"/>
      <c r="D5174" s="49"/>
      <c r="E5174" s="49"/>
      <c r="F5174" s="49"/>
      <c r="G5174" s="49"/>
      <c r="H5174" s="49"/>
      <c r="I5174" s="49"/>
      <c r="J5174" s="49"/>
      <c r="K5174" s="49"/>
      <c r="L5174" s="49"/>
      <c r="M5174" s="49"/>
      <c r="N5174" s="49"/>
      <c r="O5174" s="49"/>
    </row>
    <row r="5175" spans="2:16" ht="18" x14ac:dyDescent="0.25">
      <c r="B5175" s="332" t="s">
        <v>537</v>
      </c>
      <c r="C5175" s="49"/>
      <c r="D5175" s="49"/>
      <c r="E5175" s="49"/>
      <c r="F5175" s="49"/>
      <c r="G5175" s="49"/>
      <c r="H5175" s="49"/>
      <c r="I5175" s="49"/>
      <c r="J5175" s="49"/>
      <c r="K5175" s="49"/>
      <c r="L5175" s="49"/>
      <c r="M5175" s="49"/>
      <c r="N5175" s="49"/>
      <c r="O5175" s="49"/>
    </row>
    <row r="5176" spans="2:16" ht="15" x14ac:dyDescent="0.2">
      <c r="B5176" s="38"/>
      <c r="C5176" s="49"/>
      <c r="D5176" s="49"/>
      <c r="E5176" s="49"/>
      <c r="F5176" s="49"/>
      <c r="G5176" s="49"/>
      <c r="H5176" s="49"/>
      <c r="I5176" s="49"/>
      <c r="J5176" s="49"/>
      <c r="K5176" s="49"/>
      <c r="L5176" s="49"/>
      <c r="M5176" s="49"/>
      <c r="N5176" s="49"/>
      <c r="O5176" s="49"/>
    </row>
    <row r="5177" spans="2:16" ht="15" x14ac:dyDescent="0.2">
      <c r="B5177" s="38"/>
      <c r="C5177" s="11">
        <v>14</v>
      </c>
      <c r="D5177" s="49"/>
      <c r="E5177" s="49"/>
      <c r="F5177" s="49"/>
      <c r="G5177" s="49"/>
      <c r="H5177" s="49"/>
      <c r="I5177" s="49"/>
      <c r="J5177" s="49"/>
      <c r="K5177" s="49"/>
      <c r="L5177" s="49"/>
      <c r="M5177" s="49"/>
      <c r="N5177" s="49"/>
      <c r="O5177" s="49"/>
    </row>
    <row r="5178" spans="2:16" ht="32.25" thickBot="1" x14ac:dyDescent="0.25">
      <c r="B5178" s="183" t="s">
        <v>402</v>
      </c>
      <c r="C5178" s="96" t="s">
        <v>474</v>
      </c>
      <c r="D5178" s="294" t="s">
        <v>475</v>
      </c>
      <c r="E5178" s="294" t="s">
        <v>300</v>
      </c>
      <c r="F5178" s="49"/>
      <c r="G5178" s="49"/>
      <c r="H5178" s="49"/>
      <c r="I5178" s="49"/>
      <c r="J5178" s="49"/>
      <c r="K5178" s="49"/>
      <c r="L5178" s="49"/>
      <c r="M5178" s="49"/>
      <c r="N5178" s="49"/>
      <c r="O5178" s="49"/>
      <c r="P5178" s="49"/>
    </row>
    <row r="5179" spans="2:16" ht="15" x14ac:dyDescent="0.2">
      <c r="B5179" s="379" t="s">
        <v>30</v>
      </c>
      <c r="C5179" s="409">
        <v>69641265.999999896</v>
      </c>
      <c r="D5179" s="410">
        <v>4530245930.1599913</v>
      </c>
      <c r="E5179" s="499">
        <v>65.051171386803887</v>
      </c>
      <c r="F5179" s="49"/>
      <c r="G5179" s="49"/>
      <c r="H5179" s="49"/>
      <c r="I5179" s="49"/>
      <c r="J5179" s="49"/>
      <c r="K5179" s="49"/>
      <c r="L5179" s="49"/>
      <c r="M5179" s="49"/>
      <c r="N5179" s="49"/>
      <c r="O5179" s="49"/>
      <c r="P5179" s="49"/>
    </row>
    <row r="5180" spans="2:16" ht="15" x14ac:dyDescent="0.2">
      <c r="B5180" s="379" t="s">
        <v>27</v>
      </c>
      <c r="C5180" s="409">
        <v>40912701.99999997</v>
      </c>
      <c r="D5180" s="410">
        <v>2751955513.7200012</v>
      </c>
      <c r="E5180" s="499">
        <v>67.264086193085049</v>
      </c>
      <c r="F5180" s="49"/>
      <c r="G5180" s="49"/>
      <c r="H5180" s="49"/>
      <c r="I5180" s="49"/>
      <c r="J5180" s="49"/>
      <c r="K5180" s="49"/>
      <c r="L5180" s="49"/>
      <c r="M5180" s="49"/>
      <c r="N5180" s="49"/>
      <c r="O5180" s="49"/>
      <c r="P5180" s="49"/>
    </row>
    <row r="5181" spans="2:16" ht="15" x14ac:dyDescent="0.2">
      <c r="B5181" s="379" t="s">
        <v>31</v>
      </c>
      <c r="C5181" s="409">
        <v>37136332.000000082</v>
      </c>
      <c r="D5181" s="410">
        <v>2416729195.9199963</v>
      </c>
      <c r="E5181" s="499">
        <v>65.077218609527478</v>
      </c>
      <c r="F5181" s="49"/>
      <c r="G5181" s="49"/>
      <c r="H5181" s="49"/>
      <c r="I5181" s="49"/>
      <c r="J5181" s="49"/>
      <c r="K5181" s="49"/>
      <c r="L5181" s="49"/>
      <c r="M5181" s="49"/>
      <c r="N5181" s="49"/>
      <c r="O5181" s="49"/>
      <c r="P5181" s="49"/>
    </row>
    <row r="5182" spans="2:16" ht="15" x14ac:dyDescent="0.2">
      <c r="B5182" s="38" t="s">
        <v>32</v>
      </c>
      <c r="C5182" s="49">
        <v>11350186.999999998</v>
      </c>
      <c r="D5182" s="141">
        <v>1183998335.740001</v>
      </c>
      <c r="E5182" s="335">
        <v>104.31531531066415</v>
      </c>
      <c r="F5182" s="49"/>
      <c r="G5182" s="49"/>
      <c r="H5182" s="49"/>
      <c r="I5182" s="49"/>
      <c r="J5182" s="49"/>
      <c r="K5182" s="49"/>
      <c r="L5182" s="49"/>
      <c r="M5182" s="49"/>
      <c r="N5182" s="49"/>
      <c r="O5182" s="49"/>
      <c r="P5182" s="49"/>
    </row>
    <row r="5183" spans="2:16" ht="15" x14ac:dyDescent="0.2">
      <c r="B5183" s="44" t="s">
        <v>34</v>
      </c>
      <c r="C5183" s="49">
        <v>5682700.0000000009</v>
      </c>
      <c r="D5183" s="141">
        <v>270226482.76000011</v>
      </c>
      <c r="E5183" s="335">
        <v>47.552480820736633</v>
      </c>
      <c r="F5183" s="49"/>
      <c r="G5183" s="49"/>
      <c r="H5183" s="49"/>
      <c r="I5183" s="49"/>
      <c r="J5183" s="49"/>
      <c r="K5183" s="49"/>
      <c r="L5183" s="49"/>
      <c r="M5183" s="49"/>
      <c r="N5183" s="49"/>
      <c r="O5183" s="49"/>
      <c r="P5183" s="49"/>
    </row>
    <row r="5184" spans="2:16" ht="15" x14ac:dyDescent="0.2">
      <c r="B5184" s="38" t="s">
        <v>356</v>
      </c>
      <c r="C5184" s="49">
        <v>2202163.9999999991</v>
      </c>
      <c r="D5184" s="141">
        <v>390838781.39999998</v>
      </c>
      <c r="E5184" s="335">
        <v>177.47941633774784</v>
      </c>
      <c r="F5184" s="49"/>
      <c r="G5184" s="49"/>
      <c r="H5184" s="49"/>
      <c r="I5184" s="49"/>
      <c r="J5184" s="49"/>
      <c r="K5184" s="49"/>
      <c r="L5184" s="49"/>
      <c r="M5184" s="49"/>
      <c r="N5184" s="49"/>
      <c r="O5184" s="49"/>
      <c r="P5184" s="49"/>
    </row>
    <row r="5185" spans="2:19" ht="15" x14ac:dyDescent="0.2">
      <c r="B5185" s="381" t="s">
        <v>296</v>
      </c>
      <c r="C5185" s="409">
        <v>36050</v>
      </c>
      <c r="D5185" s="410">
        <v>9988255.6499999985</v>
      </c>
      <c r="E5185" s="499">
        <v>277.06673092926485</v>
      </c>
      <c r="F5185" s="49"/>
      <c r="G5185" s="49"/>
      <c r="H5185" s="49"/>
      <c r="I5185" s="49"/>
      <c r="J5185" s="49"/>
      <c r="K5185" s="49"/>
      <c r="L5185" s="49"/>
      <c r="M5185" s="49"/>
      <c r="N5185" s="49"/>
      <c r="O5185" s="49"/>
      <c r="P5185" s="49"/>
    </row>
    <row r="5186" spans="2:19" ht="15" x14ac:dyDescent="0.2">
      <c r="B5186" s="381" t="s">
        <v>56</v>
      </c>
      <c r="C5186" s="409">
        <v>447</v>
      </c>
      <c r="D5186" s="410">
        <v>12190.4</v>
      </c>
      <c r="E5186" s="499">
        <v>27.271588366890381</v>
      </c>
      <c r="F5186" s="49"/>
      <c r="G5186" s="49"/>
      <c r="H5186" s="49"/>
      <c r="I5186" s="49"/>
      <c r="J5186" s="49"/>
      <c r="K5186" s="49"/>
      <c r="L5186" s="49"/>
      <c r="M5186" s="49"/>
      <c r="N5186" s="49"/>
      <c r="O5186" s="49"/>
      <c r="P5186" s="49"/>
    </row>
    <row r="5187" spans="2:19" ht="15.75" x14ac:dyDescent="0.25">
      <c r="B5187" s="148" t="s">
        <v>0</v>
      </c>
      <c r="C5187" s="149">
        <v>166961847.99999994</v>
      </c>
      <c r="D5187" s="150">
        <v>11553994685.749989</v>
      </c>
      <c r="E5187" s="336">
        <v>69.201406334158406</v>
      </c>
      <c r="F5187" s="49"/>
      <c r="G5187" s="49"/>
      <c r="H5187" s="49"/>
      <c r="I5187" s="49"/>
      <c r="J5187" s="49"/>
      <c r="K5187" s="49"/>
      <c r="L5187" s="49"/>
      <c r="M5187" s="49"/>
      <c r="N5187" s="49"/>
      <c r="O5187" s="49"/>
      <c r="P5187" s="49"/>
    </row>
    <row r="5188" spans="2:19" ht="15" x14ac:dyDescent="0.2">
      <c r="B5188" s="38"/>
      <c r="C5188" s="49"/>
      <c r="D5188" s="49"/>
      <c r="E5188" s="49"/>
      <c r="F5188" s="49"/>
      <c r="G5188" s="49"/>
      <c r="H5188" s="49"/>
      <c r="I5188" s="49"/>
      <c r="J5188" s="49"/>
      <c r="K5188" s="49"/>
      <c r="L5188" s="49"/>
      <c r="M5188" s="49"/>
      <c r="N5188" s="49"/>
      <c r="O5188" s="49"/>
      <c r="P5188" s="49"/>
      <c r="Q5188" s="49"/>
      <c r="R5188" s="49"/>
      <c r="S5188" s="49"/>
    </row>
    <row r="5189" spans="2:19" ht="15" x14ac:dyDescent="0.2">
      <c r="B5189" s="38"/>
      <c r="C5189" s="49"/>
      <c r="D5189" s="49"/>
      <c r="E5189" s="49"/>
      <c r="F5189" s="49"/>
      <c r="G5189" s="49"/>
      <c r="H5189" s="49"/>
      <c r="I5189" s="49"/>
      <c r="J5189" s="49"/>
      <c r="K5189" s="49"/>
      <c r="L5189" s="49"/>
      <c r="M5189" s="49"/>
      <c r="N5189" s="49"/>
      <c r="O5189" s="49"/>
      <c r="P5189" s="49"/>
      <c r="Q5189" s="49"/>
      <c r="R5189" s="49"/>
      <c r="S5189" s="49"/>
    </row>
    <row r="5190" spans="2:19" ht="15" x14ac:dyDescent="0.2">
      <c r="B5190" s="38"/>
      <c r="C5190" s="49"/>
      <c r="D5190" s="49"/>
      <c r="E5190" s="49"/>
      <c r="F5190" s="49"/>
      <c r="G5190" s="49"/>
      <c r="H5190" s="49"/>
      <c r="I5190" s="49"/>
      <c r="J5190" s="49"/>
      <c r="K5190" s="49"/>
      <c r="L5190" s="49"/>
      <c r="M5190" s="49"/>
      <c r="N5190" s="49"/>
      <c r="O5190" s="49"/>
      <c r="P5190" s="49"/>
      <c r="Q5190" s="49"/>
      <c r="R5190" s="49"/>
      <c r="S5190" s="49"/>
    </row>
    <row r="5191" spans="2:19" ht="15" x14ac:dyDescent="0.2">
      <c r="B5191" s="38"/>
      <c r="C5191" s="49"/>
      <c r="D5191" s="49"/>
      <c r="E5191" s="49"/>
      <c r="F5191" s="49"/>
      <c r="G5191" s="49"/>
      <c r="H5191" s="49"/>
      <c r="I5191" s="49"/>
      <c r="J5191" s="49"/>
      <c r="K5191" s="49"/>
      <c r="L5191" s="49"/>
      <c r="M5191" s="49"/>
      <c r="N5191" s="49"/>
      <c r="O5191" s="49"/>
      <c r="P5191" s="49"/>
      <c r="Q5191" s="49"/>
      <c r="R5191" s="49"/>
      <c r="S5191" s="49"/>
    </row>
    <row r="5192" spans="2:19" ht="15" x14ac:dyDescent="0.2">
      <c r="B5192" s="38"/>
      <c r="C5192" s="49"/>
      <c r="D5192" s="49"/>
      <c r="E5192" s="49"/>
      <c r="F5192" s="49"/>
      <c r="G5192" s="49"/>
      <c r="H5192" s="49"/>
      <c r="I5192" s="49"/>
      <c r="J5192" s="49"/>
      <c r="K5192" s="49"/>
      <c r="L5192" s="49"/>
      <c r="M5192" s="49"/>
      <c r="N5192" s="49"/>
      <c r="O5192" s="49"/>
      <c r="P5192" s="49"/>
      <c r="Q5192" s="49"/>
      <c r="R5192" s="49"/>
      <c r="S5192" s="49"/>
    </row>
    <row r="5193" spans="2:19" ht="15" x14ac:dyDescent="0.2">
      <c r="B5193" s="38"/>
      <c r="C5193" s="49"/>
      <c r="D5193" s="49"/>
      <c r="E5193" s="49"/>
      <c r="F5193" s="49"/>
      <c r="G5193" s="49"/>
      <c r="H5193" s="49"/>
      <c r="I5193" s="49"/>
      <c r="J5193" s="49"/>
      <c r="K5193" s="49"/>
      <c r="L5193" s="49"/>
      <c r="M5193" s="49"/>
      <c r="N5193" s="49"/>
      <c r="O5193" s="49"/>
      <c r="P5193" s="49"/>
      <c r="Q5193" s="49"/>
      <c r="R5193" s="49"/>
      <c r="S5193" s="49"/>
    </row>
    <row r="5194" spans="2:19" ht="15" x14ac:dyDescent="0.2">
      <c r="B5194" s="38"/>
      <c r="C5194" s="49"/>
      <c r="D5194" s="49"/>
      <c r="E5194" s="49"/>
      <c r="F5194" s="49"/>
      <c r="G5194" s="49"/>
      <c r="H5194" s="49"/>
      <c r="I5194" s="49"/>
      <c r="J5194" s="49"/>
      <c r="K5194" s="49"/>
      <c r="L5194" s="49"/>
      <c r="M5194" s="49"/>
      <c r="N5194" s="49"/>
      <c r="O5194" s="49"/>
      <c r="P5194" s="49"/>
      <c r="Q5194" s="49"/>
      <c r="R5194" s="49"/>
      <c r="S5194" s="49"/>
    </row>
    <row r="5195" spans="2:19" ht="15" x14ac:dyDescent="0.2">
      <c r="B5195" s="38"/>
      <c r="C5195" s="49"/>
      <c r="D5195" s="49"/>
      <c r="E5195" s="49"/>
      <c r="F5195" s="49"/>
      <c r="G5195" s="49"/>
      <c r="H5195" s="49"/>
      <c r="I5195" s="49"/>
      <c r="J5195" s="49"/>
      <c r="K5195" s="49"/>
      <c r="L5195" s="49"/>
      <c r="M5195" s="49"/>
      <c r="N5195" s="49"/>
      <c r="O5195" s="49"/>
      <c r="P5195" s="49"/>
      <c r="Q5195" s="49"/>
      <c r="R5195" s="49"/>
      <c r="S5195" s="49"/>
    </row>
    <row r="5196" spans="2:19" ht="15" x14ac:dyDescent="0.2">
      <c r="B5196" s="38"/>
      <c r="C5196" s="49"/>
      <c r="D5196" s="49"/>
      <c r="E5196" s="49"/>
      <c r="F5196" s="49"/>
      <c r="G5196" s="49"/>
      <c r="H5196" s="49"/>
      <c r="I5196" s="49"/>
      <c r="J5196" s="49"/>
      <c r="K5196" s="49"/>
      <c r="L5196" s="49"/>
      <c r="M5196" s="49"/>
      <c r="N5196" s="49"/>
      <c r="O5196" s="49"/>
      <c r="P5196" s="49"/>
      <c r="Q5196" s="49"/>
      <c r="R5196" s="49"/>
      <c r="S5196" s="49"/>
    </row>
    <row r="5197" spans="2:19" ht="15" x14ac:dyDescent="0.2">
      <c r="B5197" s="38"/>
      <c r="C5197" s="49"/>
      <c r="D5197" s="49"/>
      <c r="E5197" s="49"/>
      <c r="F5197" s="49"/>
      <c r="G5197" s="49"/>
      <c r="H5197" s="49"/>
      <c r="I5197" s="49"/>
      <c r="J5197" s="49"/>
      <c r="K5197" s="49"/>
      <c r="L5197" s="49"/>
      <c r="M5197" s="49"/>
      <c r="N5197" s="49"/>
      <c r="O5197" s="49"/>
      <c r="P5197" s="49"/>
      <c r="Q5197" s="49"/>
      <c r="R5197" s="49"/>
      <c r="S5197" s="49"/>
    </row>
    <row r="5198" spans="2:19" ht="18" x14ac:dyDescent="0.25">
      <c r="B5198" s="332" t="s">
        <v>538</v>
      </c>
      <c r="C5198" s="49"/>
      <c r="D5198" s="49"/>
      <c r="E5198" s="49"/>
      <c r="F5198" s="49"/>
      <c r="G5198" s="49"/>
      <c r="H5198" s="49"/>
      <c r="I5198" s="49"/>
      <c r="J5198" s="49"/>
      <c r="K5198" s="49"/>
      <c r="L5198" s="49"/>
      <c r="M5198" s="49"/>
      <c r="N5198" s="49"/>
      <c r="O5198" s="49"/>
      <c r="P5198" s="49"/>
      <c r="Q5198" s="49"/>
      <c r="R5198" s="49"/>
      <c r="S5198" s="49"/>
    </row>
    <row r="5199" spans="2:19" ht="18" x14ac:dyDescent="0.25">
      <c r="B5199" s="332"/>
      <c r="C5199" s="49"/>
      <c r="D5199" s="49"/>
      <c r="E5199" s="49"/>
      <c r="F5199" s="49"/>
      <c r="G5199" s="49"/>
      <c r="H5199" s="49"/>
      <c r="I5199" s="49"/>
      <c r="J5199" s="49"/>
      <c r="K5199" s="49"/>
      <c r="L5199" s="49"/>
      <c r="M5199" s="49"/>
      <c r="N5199" s="49"/>
      <c r="O5199" s="49"/>
      <c r="P5199" s="49"/>
      <c r="Q5199" s="49"/>
      <c r="R5199" s="49"/>
      <c r="S5199" s="49"/>
    </row>
    <row r="5200" spans="2:19" ht="15" x14ac:dyDescent="0.2">
      <c r="B5200" s="38"/>
      <c r="C5200" s="49"/>
      <c r="D5200" s="11">
        <v>5</v>
      </c>
      <c r="E5200" s="11">
        <v>6</v>
      </c>
      <c r="F5200" s="49"/>
      <c r="G5200" s="49"/>
      <c r="H5200" s="49"/>
      <c r="I5200" s="49"/>
      <c r="J5200" s="49"/>
      <c r="K5200" s="49"/>
      <c r="L5200" s="49"/>
      <c r="M5200" s="49"/>
      <c r="N5200" s="49"/>
      <c r="O5200" s="49"/>
    </row>
    <row r="5201" spans="1:15" ht="31.5" x14ac:dyDescent="0.2">
      <c r="B5201" s="556" t="s">
        <v>402</v>
      </c>
      <c r="C5201" s="557" t="s">
        <v>14</v>
      </c>
      <c r="D5201" s="563" t="s">
        <v>520</v>
      </c>
      <c r="E5201" s="564" t="s">
        <v>521</v>
      </c>
      <c r="F5201" s="564" t="s">
        <v>300</v>
      </c>
      <c r="G5201" s="49"/>
      <c r="H5201" s="49"/>
      <c r="I5201" s="49"/>
      <c r="J5201" s="49"/>
      <c r="K5201" s="49"/>
      <c r="L5201" s="49"/>
      <c r="M5201" s="49"/>
      <c r="N5201" s="49"/>
      <c r="O5201" s="49"/>
    </row>
    <row r="5202" spans="1:15" ht="15" x14ac:dyDescent="0.2">
      <c r="A5202" s="16" t="s">
        <v>559</v>
      </c>
      <c r="B5202" s="610" t="s">
        <v>30</v>
      </c>
      <c r="C5202" s="558" t="s">
        <v>24</v>
      </c>
      <c r="D5202" s="553">
        <v>23188237.999999862</v>
      </c>
      <c r="E5202" s="553">
        <v>1185674496.3800037</v>
      </c>
      <c r="F5202" s="554">
        <v>51.132582664539271</v>
      </c>
      <c r="G5202" s="54" t="s">
        <v>30</v>
      </c>
      <c r="H5202" s="49"/>
      <c r="I5202" s="49"/>
      <c r="J5202" s="49"/>
      <c r="K5202" s="49"/>
      <c r="L5202" s="49"/>
      <c r="M5202" s="49"/>
      <c r="N5202" s="49"/>
      <c r="O5202" s="49"/>
    </row>
    <row r="5203" spans="1:15" ht="15" x14ac:dyDescent="0.2">
      <c r="A5203" s="16" t="s">
        <v>560</v>
      </c>
      <c r="B5203" s="611"/>
      <c r="C5203" s="559" t="s">
        <v>354</v>
      </c>
      <c r="D5203" s="547">
        <v>14454995</v>
      </c>
      <c r="E5203" s="547">
        <v>1001443585.710001</v>
      </c>
      <c r="F5203" s="562">
        <v>69.280105991735113</v>
      </c>
      <c r="G5203" s="54" t="s">
        <v>30</v>
      </c>
      <c r="H5203" s="49"/>
      <c r="I5203" s="49"/>
      <c r="J5203" s="49"/>
      <c r="K5203" s="49"/>
      <c r="L5203" s="49"/>
      <c r="M5203" s="49"/>
      <c r="N5203" s="49"/>
      <c r="O5203" s="49"/>
    </row>
    <row r="5204" spans="1:15" ht="15" x14ac:dyDescent="0.2">
      <c r="A5204" s="16" t="s">
        <v>561</v>
      </c>
      <c r="B5204" s="611"/>
      <c r="C5204" s="559" t="s">
        <v>352</v>
      </c>
      <c r="D5204" s="547">
        <v>13556168.99999998</v>
      </c>
      <c r="E5204" s="547">
        <v>696783993.33999765</v>
      </c>
      <c r="F5204" s="562">
        <v>51.399771819014553</v>
      </c>
      <c r="G5204" s="54" t="s">
        <v>30</v>
      </c>
      <c r="H5204" s="49"/>
      <c r="I5204" s="49"/>
      <c r="J5204" s="49"/>
      <c r="K5204" s="49"/>
      <c r="L5204" s="49"/>
      <c r="M5204" s="49"/>
      <c r="N5204" s="49"/>
      <c r="O5204" s="49"/>
    </row>
    <row r="5205" spans="1:15" ht="15" x14ac:dyDescent="0.2">
      <c r="A5205" s="16" t="s">
        <v>562</v>
      </c>
      <c r="B5205" s="611"/>
      <c r="C5205" s="559" t="s">
        <v>18</v>
      </c>
      <c r="D5205" s="547">
        <v>5385516.9999999981</v>
      </c>
      <c r="E5205" s="547">
        <v>410866304.02000046</v>
      </c>
      <c r="F5205" s="562">
        <v>76.290967797520764</v>
      </c>
      <c r="G5205" s="54" t="s">
        <v>30</v>
      </c>
      <c r="H5205" s="49"/>
      <c r="I5205" s="49"/>
      <c r="J5205" s="49"/>
      <c r="K5205" s="49"/>
      <c r="L5205" s="49"/>
      <c r="M5205" s="49"/>
      <c r="N5205" s="49"/>
      <c r="O5205" s="49"/>
    </row>
    <row r="5206" spans="1:15" ht="15" x14ac:dyDescent="0.2">
      <c r="A5206" s="16" t="s">
        <v>566</v>
      </c>
      <c r="B5206" s="611"/>
      <c r="C5206" s="559" t="s">
        <v>351</v>
      </c>
      <c r="D5206" s="547">
        <v>3634685.0000000088</v>
      </c>
      <c r="E5206" s="547">
        <v>352432089.4800002</v>
      </c>
      <c r="F5206" s="562">
        <v>96.963585422120303</v>
      </c>
      <c r="G5206" s="54" t="s">
        <v>30</v>
      </c>
      <c r="H5206" s="49"/>
      <c r="I5206" s="49"/>
      <c r="J5206" s="49"/>
      <c r="K5206" s="49"/>
      <c r="L5206" s="49"/>
      <c r="M5206" s="49"/>
      <c r="N5206" s="49"/>
      <c r="O5206" s="49"/>
    </row>
    <row r="5207" spans="1:15" ht="15" x14ac:dyDescent="0.2">
      <c r="A5207" s="16" t="s">
        <v>563</v>
      </c>
      <c r="B5207" s="611"/>
      <c r="C5207" s="559" t="s">
        <v>353</v>
      </c>
      <c r="D5207" s="547">
        <v>3282721.0000000121</v>
      </c>
      <c r="E5207" s="547">
        <v>278127493.76999885</v>
      </c>
      <c r="F5207" s="562">
        <v>84.724682289478096</v>
      </c>
      <c r="G5207" s="54" t="s">
        <v>30</v>
      </c>
      <c r="H5207" s="49"/>
      <c r="I5207" s="49"/>
      <c r="J5207" s="49"/>
      <c r="K5207" s="49"/>
      <c r="L5207" s="49"/>
      <c r="M5207" s="49"/>
      <c r="N5207" s="49"/>
      <c r="O5207" s="49"/>
    </row>
    <row r="5208" spans="1:15" ht="15" x14ac:dyDescent="0.2">
      <c r="A5208" s="16" t="s">
        <v>571</v>
      </c>
      <c r="B5208" s="611"/>
      <c r="C5208" s="559" t="s">
        <v>19</v>
      </c>
      <c r="D5208" s="547">
        <v>23950.000000000007</v>
      </c>
      <c r="E5208" s="547">
        <v>23525345.919999994</v>
      </c>
      <c r="F5208" s="562">
        <v>982.26914070981161</v>
      </c>
      <c r="G5208" s="54" t="s">
        <v>30</v>
      </c>
      <c r="H5208" s="49"/>
      <c r="I5208" s="49"/>
      <c r="J5208" s="49"/>
      <c r="K5208" s="49"/>
      <c r="L5208" s="49"/>
      <c r="M5208" s="49"/>
      <c r="N5208" s="49"/>
      <c r="O5208" s="49"/>
    </row>
    <row r="5209" spans="1:15" ht="15" x14ac:dyDescent="0.2">
      <c r="A5209" s="16" t="s">
        <v>564</v>
      </c>
      <c r="B5209" s="611"/>
      <c r="C5209" s="559" t="s">
        <v>17</v>
      </c>
      <c r="D5209" s="547">
        <v>1747723.0000000021</v>
      </c>
      <c r="E5209" s="547">
        <v>222351128.15999967</v>
      </c>
      <c r="F5209" s="562">
        <v>127.22332323829313</v>
      </c>
      <c r="G5209" s="54" t="s">
        <v>30</v>
      </c>
      <c r="H5209" s="49"/>
      <c r="I5209" s="49"/>
      <c r="J5209" s="49"/>
      <c r="K5209" s="49"/>
      <c r="L5209" s="49"/>
      <c r="M5209" s="49"/>
      <c r="N5209" s="49"/>
      <c r="O5209" s="49"/>
    </row>
    <row r="5210" spans="1:15" ht="15" x14ac:dyDescent="0.2">
      <c r="A5210" s="16" t="s">
        <v>565</v>
      </c>
      <c r="B5210" s="611"/>
      <c r="C5210" s="559" t="s">
        <v>21</v>
      </c>
      <c r="D5210" s="547">
        <v>1621691.0000000033</v>
      </c>
      <c r="E5210" s="547">
        <v>194864057.82000071</v>
      </c>
      <c r="F5210" s="562">
        <v>120.16102809968133</v>
      </c>
      <c r="G5210" s="54" t="s">
        <v>30</v>
      </c>
      <c r="H5210" s="49"/>
      <c r="I5210" s="49"/>
      <c r="J5210" s="49"/>
      <c r="K5210" s="49"/>
      <c r="L5210" s="49"/>
      <c r="M5210" s="49"/>
      <c r="N5210" s="49"/>
      <c r="O5210" s="49"/>
    </row>
    <row r="5211" spans="1:15" ht="15" x14ac:dyDescent="0.2">
      <c r="A5211" s="16" t="s">
        <v>567</v>
      </c>
      <c r="B5211" s="611"/>
      <c r="C5211" s="559" t="s">
        <v>20</v>
      </c>
      <c r="D5211" s="547">
        <v>2050146.0000000021</v>
      </c>
      <c r="E5211" s="547">
        <v>108932418.59000072</v>
      </c>
      <c r="F5211" s="562">
        <v>53.133980989646886</v>
      </c>
      <c r="G5211" s="54" t="s">
        <v>30</v>
      </c>
      <c r="H5211" s="49"/>
      <c r="I5211" s="49"/>
      <c r="J5211" s="49"/>
      <c r="K5211" s="49"/>
      <c r="L5211" s="49"/>
      <c r="M5211" s="49"/>
      <c r="N5211" s="49"/>
      <c r="O5211" s="49"/>
    </row>
    <row r="5212" spans="1:15" ht="15" x14ac:dyDescent="0.2">
      <c r="A5212" s="16" t="s">
        <v>568</v>
      </c>
      <c r="B5212" s="611"/>
      <c r="C5212" s="559" t="s">
        <v>23</v>
      </c>
      <c r="D5212" s="547">
        <v>276178.00000000058</v>
      </c>
      <c r="E5212" s="547">
        <v>24953380.92000002</v>
      </c>
      <c r="F5212" s="562">
        <v>90.352529600474938</v>
      </c>
      <c r="G5212" s="54" t="s">
        <v>30</v>
      </c>
      <c r="H5212" s="49"/>
      <c r="I5212" s="49"/>
      <c r="J5212" s="49"/>
      <c r="K5212" s="49"/>
      <c r="L5212" s="49"/>
      <c r="M5212" s="49"/>
      <c r="N5212" s="49"/>
      <c r="O5212" s="49"/>
    </row>
    <row r="5213" spans="1:15" ht="15" x14ac:dyDescent="0.2">
      <c r="A5213" s="16" t="s">
        <v>570</v>
      </c>
      <c r="B5213" s="611"/>
      <c r="C5213" s="559" t="s">
        <v>22</v>
      </c>
      <c r="D5213" s="547">
        <v>297280.00000000076</v>
      </c>
      <c r="E5213" s="547">
        <v>20298608.469999976</v>
      </c>
      <c r="F5213" s="562">
        <v>68.28111030005357</v>
      </c>
      <c r="G5213" s="54" t="s">
        <v>30</v>
      </c>
      <c r="H5213" s="49"/>
      <c r="I5213" s="49"/>
      <c r="J5213" s="49"/>
      <c r="K5213" s="49"/>
      <c r="L5213" s="49"/>
      <c r="M5213" s="49"/>
      <c r="N5213" s="49"/>
      <c r="O5213" s="49"/>
    </row>
    <row r="5214" spans="1:15" ht="15" x14ac:dyDescent="0.2">
      <c r="A5214" s="16" t="s">
        <v>569</v>
      </c>
      <c r="B5214" s="611"/>
      <c r="C5214" s="559" t="s">
        <v>16</v>
      </c>
      <c r="D5214" s="547">
        <v>121973.0000000002</v>
      </c>
      <c r="E5214" s="547">
        <v>9993027.5800000057</v>
      </c>
      <c r="F5214" s="562">
        <v>81.928193780590689</v>
      </c>
      <c r="G5214" s="54" t="s">
        <v>30</v>
      </c>
      <c r="H5214" s="49"/>
      <c r="I5214" s="49"/>
      <c r="J5214" s="49"/>
      <c r="K5214" s="49"/>
      <c r="L5214" s="49"/>
      <c r="M5214" s="49"/>
      <c r="N5214" s="49"/>
      <c r="O5214" s="49"/>
    </row>
    <row r="5215" spans="1:15" ht="15" x14ac:dyDescent="0.2">
      <c r="A5215" s="16" t="s">
        <v>572</v>
      </c>
      <c r="B5215" s="612"/>
      <c r="C5215" s="561" t="s">
        <v>25</v>
      </c>
      <c r="D5215" s="548"/>
      <c r="E5215" s="548"/>
      <c r="F5215" s="555"/>
      <c r="G5215" s="54" t="s">
        <v>30</v>
      </c>
      <c r="H5215" s="49"/>
      <c r="I5215" s="49"/>
      <c r="J5215" s="49"/>
      <c r="K5215" s="49"/>
      <c r="L5215" s="49"/>
      <c r="M5215" s="49"/>
      <c r="N5215" s="49"/>
      <c r="O5215" s="49"/>
    </row>
    <row r="5216" spans="1:15" ht="15" x14ac:dyDescent="0.2">
      <c r="A5216" s="16" t="s">
        <v>573</v>
      </c>
      <c r="B5216" s="610" t="s">
        <v>31</v>
      </c>
      <c r="C5216" s="558" t="s">
        <v>352</v>
      </c>
      <c r="D5216" s="553">
        <v>21055616.000000082</v>
      </c>
      <c r="E5216" s="553">
        <v>1341770474.8500047</v>
      </c>
      <c r="F5216" s="554">
        <v>63.725063890317884</v>
      </c>
      <c r="G5216" s="54" t="s">
        <v>31</v>
      </c>
      <c r="H5216" s="49"/>
      <c r="I5216" s="49"/>
      <c r="J5216" s="49"/>
      <c r="K5216" s="49"/>
      <c r="L5216" s="49"/>
      <c r="M5216" s="49"/>
      <c r="N5216" s="49"/>
      <c r="O5216" s="49"/>
    </row>
    <row r="5217" spans="1:15" ht="15" x14ac:dyDescent="0.2">
      <c r="A5217" s="16" t="s">
        <v>574</v>
      </c>
      <c r="B5217" s="611"/>
      <c r="C5217" s="559" t="s">
        <v>24</v>
      </c>
      <c r="D5217" s="547">
        <v>9828921.0000000056</v>
      </c>
      <c r="E5217" s="547">
        <v>516267096.80999684</v>
      </c>
      <c r="F5217" s="562">
        <v>52.525307387249988</v>
      </c>
      <c r="G5217" s="54" t="s">
        <v>31</v>
      </c>
      <c r="H5217" s="49"/>
      <c r="I5217" s="49"/>
      <c r="J5217" s="49"/>
      <c r="K5217" s="49"/>
      <c r="L5217" s="49"/>
      <c r="M5217" s="49"/>
      <c r="N5217" s="49"/>
      <c r="O5217" s="49"/>
    </row>
    <row r="5218" spans="1:15" ht="15" x14ac:dyDescent="0.2">
      <c r="A5218" s="16" t="s">
        <v>575</v>
      </c>
      <c r="B5218" s="611"/>
      <c r="C5218" s="559" t="s">
        <v>353</v>
      </c>
      <c r="D5218" s="547">
        <v>4102965.0000000047</v>
      </c>
      <c r="E5218" s="547">
        <v>325103919.38999921</v>
      </c>
      <c r="F5218" s="562">
        <v>79.236337475459536</v>
      </c>
      <c r="G5218" s="54" t="s">
        <v>31</v>
      </c>
      <c r="H5218" s="49"/>
      <c r="I5218" s="49"/>
      <c r="J5218" s="49"/>
      <c r="K5218" s="49"/>
      <c r="L5218" s="49"/>
      <c r="M5218" s="49"/>
      <c r="N5218" s="49"/>
      <c r="O5218" s="49"/>
    </row>
    <row r="5219" spans="1:15" ht="15" x14ac:dyDescent="0.2">
      <c r="A5219" s="16" t="s">
        <v>577</v>
      </c>
      <c r="B5219" s="611"/>
      <c r="C5219" s="559" t="s">
        <v>21</v>
      </c>
      <c r="D5219" s="547">
        <v>564795.00000000151</v>
      </c>
      <c r="E5219" s="547">
        <v>79276978.210000232</v>
      </c>
      <c r="F5219" s="562">
        <v>140.36416436052022</v>
      </c>
      <c r="G5219" s="54" t="s">
        <v>31</v>
      </c>
      <c r="H5219" s="49"/>
      <c r="I5219" s="49"/>
      <c r="J5219" s="49"/>
      <c r="K5219" s="49"/>
      <c r="L5219" s="49"/>
      <c r="M5219" s="49"/>
      <c r="N5219" s="49"/>
      <c r="O5219" s="49"/>
    </row>
    <row r="5220" spans="1:15" ht="15" x14ac:dyDescent="0.2">
      <c r="A5220" s="16" t="s">
        <v>576</v>
      </c>
      <c r="B5220" s="611"/>
      <c r="C5220" s="559" t="s">
        <v>17</v>
      </c>
      <c r="D5220" s="547">
        <v>575317.9999999993</v>
      </c>
      <c r="E5220" s="547">
        <v>73646076.829999596</v>
      </c>
      <c r="F5220" s="562">
        <v>128.00933888736262</v>
      </c>
      <c r="G5220" s="54" t="s">
        <v>31</v>
      </c>
      <c r="H5220" s="49"/>
      <c r="I5220" s="49"/>
      <c r="J5220" s="49"/>
      <c r="K5220" s="49"/>
      <c r="L5220" s="49"/>
      <c r="M5220" s="49"/>
      <c r="N5220" s="49"/>
      <c r="O5220" s="49"/>
    </row>
    <row r="5221" spans="1:15" ht="15" x14ac:dyDescent="0.2">
      <c r="A5221" s="16" t="s">
        <v>578</v>
      </c>
      <c r="B5221" s="611"/>
      <c r="C5221" s="559" t="s">
        <v>18</v>
      </c>
      <c r="D5221" s="547">
        <v>633771.9999999993</v>
      </c>
      <c r="E5221" s="547">
        <v>45979712.409999944</v>
      </c>
      <c r="F5221" s="562">
        <v>72.549295977102162</v>
      </c>
      <c r="G5221" s="54" t="s">
        <v>31</v>
      </c>
      <c r="H5221" s="49"/>
      <c r="I5221" s="49"/>
      <c r="J5221" s="49"/>
      <c r="K5221" s="49"/>
      <c r="L5221" s="49"/>
      <c r="M5221" s="49"/>
      <c r="N5221" s="49"/>
      <c r="O5221" s="49"/>
    </row>
    <row r="5222" spans="1:15" ht="15" x14ac:dyDescent="0.2">
      <c r="A5222" s="16" t="s">
        <v>579</v>
      </c>
      <c r="B5222" s="611"/>
      <c r="C5222" s="559" t="s">
        <v>351</v>
      </c>
      <c r="D5222" s="547">
        <v>336123.99999999948</v>
      </c>
      <c r="E5222" s="547">
        <v>28792174.619999968</v>
      </c>
      <c r="F5222" s="562">
        <v>85.659383501326928</v>
      </c>
      <c r="G5222" s="54" t="s">
        <v>31</v>
      </c>
      <c r="H5222" s="49"/>
      <c r="I5222" s="49"/>
      <c r="J5222" s="49"/>
      <c r="K5222" s="49"/>
      <c r="L5222" s="49"/>
      <c r="M5222" s="49"/>
      <c r="N5222" s="49"/>
      <c r="O5222" s="49"/>
    </row>
    <row r="5223" spans="1:15" ht="15" x14ac:dyDescent="0.2">
      <c r="A5223" s="16" t="s">
        <v>580</v>
      </c>
      <c r="B5223" s="612"/>
      <c r="C5223" s="561" t="s">
        <v>23</v>
      </c>
      <c r="D5223" s="548">
        <v>38820.999999999978</v>
      </c>
      <c r="E5223" s="548">
        <v>5892762.8000000045</v>
      </c>
      <c r="F5223" s="555">
        <v>151.79317379768702</v>
      </c>
      <c r="G5223" s="54" t="s">
        <v>31</v>
      </c>
      <c r="H5223" s="49"/>
      <c r="I5223" s="49"/>
      <c r="J5223" s="49"/>
      <c r="K5223" s="49"/>
      <c r="L5223" s="49"/>
      <c r="M5223" s="49"/>
      <c r="N5223" s="49"/>
      <c r="O5223" s="49"/>
    </row>
    <row r="5224" spans="1:15" ht="15" x14ac:dyDescent="0.2">
      <c r="A5224" s="16" t="s">
        <v>581</v>
      </c>
      <c r="B5224" s="549" t="s">
        <v>32</v>
      </c>
      <c r="C5224" s="560" t="s">
        <v>351</v>
      </c>
      <c r="D5224" s="550">
        <v>11350186.999999981</v>
      </c>
      <c r="E5224" s="550">
        <v>1183998335.7400053</v>
      </c>
      <c r="F5224" s="551">
        <v>104.31531531066467</v>
      </c>
      <c r="G5224" s="54" t="s">
        <v>32</v>
      </c>
      <c r="H5224" s="49"/>
      <c r="I5224" s="49"/>
      <c r="J5224" s="49"/>
      <c r="K5224" s="49"/>
      <c r="L5224" s="49"/>
      <c r="M5224" s="49"/>
      <c r="N5224" s="49"/>
      <c r="O5224" s="49"/>
    </row>
    <row r="5225" spans="1:15" ht="15" x14ac:dyDescent="0.2">
      <c r="A5225" s="16" t="s">
        <v>582</v>
      </c>
      <c r="B5225" s="552" t="s">
        <v>27</v>
      </c>
      <c r="C5225" s="558" t="s">
        <v>354</v>
      </c>
      <c r="D5225" s="553">
        <v>40912702.000000134</v>
      </c>
      <c r="E5225" s="553">
        <v>2751955513.7199659</v>
      </c>
      <c r="F5225" s="554">
        <v>67.264086193083926</v>
      </c>
      <c r="G5225" s="54" t="s">
        <v>27</v>
      </c>
      <c r="H5225" s="49"/>
      <c r="I5225" s="49"/>
      <c r="J5225" s="49"/>
      <c r="K5225" s="49"/>
      <c r="L5225" s="49"/>
      <c r="M5225" s="49"/>
      <c r="N5225" s="49"/>
      <c r="O5225" s="49"/>
    </row>
    <row r="5226" spans="1:15" ht="15" x14ac:dyDescent="0.2">
      <c r="A5226" s="16" t="s">
        <v>583</v>
      </c>
      <c r="B5226" s="549" t="s">
        <v>33</v>
      </c>
      <c r="C5226" s="560" t="s">
        <v>25</v>
      </c>
      <c r="D5226" s="550">
        <v>447.00000000000006</v>
      </c>
      <c r="E5226" s="550">
        <v>12190.399999999994</v>
      </c>
      <c r="F5226" s="551">
        <v>27.271588366890363</v>
      </c>
      <c r="G5226" s="54" t="s">
        <v>33</v>
      </c>
      <c r="H5226" s="49"/>
      <c r="I5226" s="49"/>
      <c r="J5226" s="49"/>
      <c r="K5226" s="49"/>
      <c r="L5226" s="49"/>
      <c r="M5226" s="49"/>
      <c r="N5226" s="49"/>
      <c r="O5226" s="49"/>
    </row>
    <row r="5227" spans="1:15" ht="15" x14ac:dyDescent="0.2">
      <c r="A5227" s="16" t="s">
        <v>584</v>
      </c>
      <c r="B5227" s="610" t="s">
        <v>34</v>
      </c>
      <c r="C5227" s="558" t="s">
        <v>354</v>
      </c>
      <c r="D5227" s="553">
        <v>5602089.0000000224</v>
      </c>
      <c r="E5227" s="553">
        <v>266157413.53999817</v>
      </c>
      <c r="F5227" s="554">
        <v>47.510386489753571</v>
      </c>
      <c r="G5227" s="54" t="s">
        <v>34</v>
      </c>
      <c r="H5227" s="49"/>
      <c r="I5227" s="49"/>
      <c r="J5227" s="49"/>
      <c r="K5227" s="49"/>
      <c r="L5227" s="49"/>
      <c r="M5227" s="49"/>
      <c r="N5227" s="49"/>
      <c r="O5227" s="49"/>
    </row>
    <row r="5228" spans="1:15" ht="15" x14ac:dyDescent="0.2">
      <c r="A5228" s="16" t="s">
        <v>585</v>
      </c>
      <c r="B5228" s="612"/>
      <c r="C5228" s="561" t="s">
        <v>24</v>
      </c>
      <c r="D5228" s="548">
        <v>80611.00000000032</v>
      </c>
      <c r="E5228" s="548">
        <v>4069069.2200000128</v>
      </c>
      <c r="F5228" s="555">
        <v>50.477840741337992</v>
      </c>
      <c r="G5228" s="54" t="s">
        <v>34</v>
      </c>
      <c r="H5228" s="49"/>
      <c r="I5228" s="49"/>
      <c r="J5228" s="49"/>
      <c r="K5228" s="49"/>
      <c r="L5228" s="49"/>
      <c r="M5228" s="49"/>
      <c r="N5228" s="49"/>
      <c r="O5228" s="49"/>
    </row>
    <row r="5229" spans="1:15" ht="15" x14ac:dyDescent="0.2">
      <c r="A5229" s="16" t="s">
        <v>589</v>
      </c>
      <c r="B5229" s="610" t="s">
        <v>296</v>
      </c>
      <c r="C5229" s="558" t="s">
        <v>24</v>
      </c>
      <c r="D5229" s="553">
        <v>13578.000000000002</v>
      </c>
      <c r="E5229" s="553">
        <v>5394426.4999999963</v>
      </c>
      <c r="F5229" s="554">
        <v>397.2916850788036</v>
      </c>
      <c r="G5229" s="54" t="s">
        <v>296</v>
      </c>
      <c r="H5229" s="49"/>
      <c r="I5229" s="49"/>
      <c r="J5229" s="49"/>
      <c r="K5229" s="49"/>
      <c r="L5229" s="49"/>
      <c r="M5229" s="49"/>
      <c r="N5229" s="49"/>
      <c r="O5229" s="49"/>
    </row>
    <row r="5230" spans="1:15" ht="15" x14ac:dyDescent="0.2">
      <c r="A5230" s="16" t="s">
        <v>588</v>
      </c>
      <c r="B5230" s="611"/>
      <c r="C5230" s="559" t="s">
        <v>21</v>
      </c>
      <c r="D5230" s="547">
        <v>887.9999999999992</v>
      </c>
      <c r="E5230" s="547">
        <v>2024895.4300000013</v>
      </c>
      <c r="F5230" s="562">
        <v>2280.2876463963999</v>
      </c>
      <c r="G5230" s="54" t="s">
        <v>296</v>
      </c>
      <c r="H5230" s="49"/>
      <c r="I5230" s="49"/>
      <c r="J5230" s="49"/>
      <c r="K5230" s="49"/>
      <c r="L5230" s="49"/>
      <c r="M5230" s="49"/>
      <c r="N5230" s="49"/>
      <c r="O5230" s="49"/>
    </row>
    <row r="5231" spans="1:15" ht="15" x14ac:dyDescent="0.2">
      <c r="A5231" s="16" t="s">
        <v>587</v>
      </c>
      <c r="B5231" s="611"/>
      <c r="C5231" s="559" t="s">
        <v>352</v>
      </c>
      <c r="D5231" s="547">
        <v>15438.999999999993</v>
      </c>
      <c r="E5231" s="547">
        <v>1806035.8399999992</v>
      </c>
      <c r="F5231" s="562">
        <v>116.97880950838785</v>
      </c>
      <c r="G5231" s="54" t="s">
        <v>296</v>
      </c>
      <c r="H5231" s="49"/>
      <c r="I5231" s="49"/>
      <c r="J5231" s="49"/>
      <c r="K5231" s="49"/>
      <c r="L5231" s="49"/>
      <c r="M5231" s="49"/>
      <c r="N5231" s="49"/>
      <c r="O5231" s="49"/>
    </row>
    <row r="5232" spans="1:15" ht="15" x14ac:dyDescent="0.2">
      <c r="A5232" s="16" t="s">
        <v>590</v>
      </c>
      <c r="B5232" s="611"/>
      <c r="C5232" s="559" t="s">
        <v>18</v>
      </c>
      <c r="D5232" s="547">
        <v>5590.9999999999991</v>
      </c>
      <c r="E5232" s="547">
        <v>715726.94999999972</v>
      </c>
      <c r="F5232" s="562">
        <v>128.01412090860308</v>
      </c>
      <c r="G5232" s="54" t="s">
        <v>296</v>
      </c>
      <c r="H5232" s="49"/>
      <c r="I5232" s="49"/>
      <c r="J5232" s="49"/>
      <c r="K5232" s="49"/>
      <c r="L5232" s="49"/>
      <c r="M5232" s="49"/>
      <c r="N5232" s="49"/>
      <c r="O5232" s="49"/>
    </row>
    <row r="5233" spans="1:25" ht="15" x14ac:dyDescent="0.2">
      <c r="A5233" s="16" t="s">
        <v>591</v>
      </c>
      <c r="B5233" s="611"/>
      <c r="C5233" s="559" t="s">
        <v>17</v>
      </c>
      <c r="D5233" s="547">
        <v>544.99999999999977</v>
      </c>
      <c r="E5233" s="547">
        <v>26438.530000000013</v>
      </c>
      <c r="F5233" s="562">
        <v>48.511064220183528</v>
      </c>
      <c r="G5233" s="54" t="s">
        <v>296</v>
      </c>
      <c r="H5233" s="49"/>
      <c r="I5233" s="49"/>
      <c r="J5233" s="49"/>
      <c r="K5233" s="49"/>
      <c r="L5233" s="49"/>
      <c r="M5233" s="49"/>
      <c r="N5233" s="49"/>
      <c r="O5233" s="49"/>
    </row>
    <row r="5234" spans="1:25" ht="15" x14ac:dyDescent="0.2">
      <c r="A5234" s="16" t="s">
        <v>592</v>
      </c>
      <c r="B5234" s="612"/>
      <c r="C5234" s="561" t="s">
        <v>16</v>
      </c>
      <c r="D5234" s="548">
        <v>9.0000000000000018</v>
      </c>
      <c r="E5234" s="548">
        <v>20732.400000000001</v>
      </c>
      <c r="F5234" s="555">
        <v>2303.6</v>
      </c>
      <c r="G5234" s="54" t="s">
        <v>296</v>
      </c>
      <c r="H5234" s="49"/>
      <c r="I5234" s="49"/>
      <c r="J5234" s="49"/>
      <c r="K5234" s="49"/>
      <c r="L5234" s="49"/>
      <c r="M5234" s="49"/>
      <c r="N5234" s="49"/>
      <c r="O5234" s="49"/>
    </row>
    <row r="5235" spans="1:25" ht="15" x14ac:dyDescent="0.2">
      <c r="A5235" s="16" t="s">
        <v>586</v>
      </c>
      <c r="B5235" s="549" t="s">
        <v>356</v>
      </c>
      <c r="C5235" s="560" t="s">
        <v>25</v>
      </c>
      <c r="D5235" s="550">
        <v>2202164.0000000065</v>
      </c>
      <c r="E5235" s="550">
        <v>390838781.39999843</v>
      </c>
      <c r="F5235" s="551">
        <v>177.47941633774653</v>
      </c>
      <c r="G5235" s="54" t="s">
        <v>356</v>
      </c>
      <c r="H5235" s="49"/>
      <c r="I5235" s="49"/>
      <c r="J5235" s="49"/>
      <c r="K5235" s="49"/>
      <c r="L5235" s="49"/>
      <c r="M5235" s="49"/>
      <c r="N5235" s="49"/>
      <c r="O5235" s="49"/>
    </row>
    <row r="5236" spans="1:25" ht="15" x14ac:dyDescent="0.25">
      <c r="B5236" s="565" t="s">
        <v>478</v>
      </c>
      <c r="C5236" s="146"/>
      <c r="D5236" s="149">
        <v>166961848.00000009</v>
      </c>
      <c r="E5236" s="150">
        <v>11553994685.749975</v>
      </c>
      <c r="F5236" s="566">
        <v>69.201406334158264</v>
      </c>
      <c r="G5236" s="49"/>
      <c r="H5236" s="49"/>
      <c r="I5236" s="49"/>
      <c r="J5236" s="49"/>
      <c r="K5236" s="49"/>
      <c r="L5236" s="49"/>
      <c r="M5236" s="49"/>
      <c r="N5236" s="49"/>
      <c r="O5236" s="49"/>
    </row>
    <row r="5237" spans="1:25" ht="15" x14ac:dyDescent="0.2">
      <c r="B5237" s="38"/>
      <c r="C5237" s="49"/>
      <c r="D5237" s="49"/>
      <c r="E5237" s="49"/>
      <c r="F5237" s="49"/>
      <c r="G5237" s="49"/>
      <c r="H5237" s="49"/>
      <c r="I5237" s="49"/>
      <c r="J5237" s="49"/>
      <c r="K5237" s="49"/>
      <c r="L5237" s="49"/>
      <c r="M5237" s="49"/>
      <c r="N5237" s="49"/>
      <c r="O5237" s="49"/>
    </row>
    <row r="5238" spans="1:25" ht="15" x14ac:dyDescent="0.2">
      <c r="B5238" s="38"/>
      <c r="C5238" s="49"/>
      <c r="D5238" s="49"/>
      <c r="E5238" s="49"/>
      <c r="F5238" s="49"/>
      <c r="G5238" s="49"/>
      <c r="H5238" s="49"/>
      <c r="I5238" s="49"/>
      <c r="J5238" s="49"/>
      <c r="K5238" s="49"/>
      <c r="L5238" s="49"/>
      <c r="M5238" s="49"/>
      <c r="N5238" s="49"/>
      <c r="O5238" s="49"/>
    </row>
    <row r="5239" spans="1:25" ht="23.25" x14ac:dyDescent="0.2">
      <c r="B5239" s="331" t="s">
        <v>419</v>
      </c>
      <c r="C5239" s="49"/>
      <c r="D5239" s="49"/>
      <c r="E5239" s="49"/>
      <c r="F5239" s="49"/>
      <c r="G5239" s="49"/>
      <c r="H5239" s="49"/>
      <c r="I5239" s="49"/>
      <c r="J5239" s="49"/>
      <c r="K5239" s="49"/>
      <c r="L5239" s="49"/>
      <c r="M5239" s="49"/>
      <c r="N5239" s="49"/>
      <c r="O5239" s="49"/>
    </row>
    <row r="5240" spans="1:25" ht="20.25" customHeight="1" x14ac:dyDescent="0.2">
      <c r="B5240" s="95"/>
      <c r="C5240" s="49"/>
      <c r="D5240" s="49"/>
      <c r="E5240" s="49"/>
      <c r="F5240" s="49"/>
      <c r="G5240" s="49"/>
      <c r="H5240" s="49"/>
      <c r="I5240" s="49"/>
      <c r="J5240" s="49"/>
      <c r="K5240" s="49"/>
      <c r="L5240" s="49"/>
      <c r="M5240" s="49"/>
      <c r="N5240" s="49"/>
      <c r="O5240" s="49"/>
    </row>
    <row r="5241" spans="1:25" ht="20.25" x14ac:dyDescent="0.3">
      <c r="B5241" s="338" t="s">
        <v>420</v>
      </c>
      <c r="C5241" s="49"/>
      <c r="D5241" s="49"/>
      <c r="E5241" s="49"/>
      <c r="F5241" s="49"/>
      <c r="G5241" s="49"/>
      <c r="H5241" s="49"/>
      <c r="I5241" s="49"/>
      <c r="J5241" s="49"/>
      <c r="K5241" s="49"/>
      <c r="L5241" s="49"/>
      <c r="M5241" s="49"/>
      <c r="N5241" s="49"/>
      <c r="O5241" s="49"/>
    </row>
    <row r="5242" spans="1:25" ht="23.25" x14ac:dyDescent="0.35">
      <c r="B5242" s="309"/>
      <c r="C5242" s="49"/>
      <c r="D5242" s="49"/>
      <c r="E5242" s="49"/>
      <c r="F5242" s="49"/>
      <c r="G5242" s="49"/>
      <c r="H5242" s="49"/>
      <c r="I5242" s="49"/>
      <c r="J5242" s="49"/>
      <c r="K5242" s="49"/>
      <c r="L5242" s="49"/>
      <c r="M5242" s="49"/>
      <c r="N5242" s="49"/>
      <c r="O5242" s="49"/>
    </row>
    <row r="5243" spans="1:25" ht="15" x14ac:dyDescent="0.2">
      <c r="B5243" s="38"/>
      <c r="C5243" s="49"/>
      <c r="D5243" s="49"/>
      <c r="E5243" s="49"/>
      <c r="F5243" s="11">
        <v>11</v>
      </c>
      <c r="G5243" s="11">
        <v>12</v>
      </c>
      <c r="H5243" s="11">
        <v>13</v>
      </c>
      <c r="I5243" s="11">
        <v>14</v>
      </c>
      <c r="J5243" s="11">
        <v>15</v>
      </c>
      <c r="K5243" s="11">
        <v>16</v>
      </c>
      <c r="L5243" s="11">
        <v>17</v>
      </c>
      <c r="M5243" s="11">
        <v>18</v>
      </c>
      <c r="N5243" s="11">
        <v>19</v>
      </c>
      <c r="O5243" s="11">
        <v>20</v>
      </c>
      <c r="P5243" s="11">
        <v>21</v>
      </c>
      <c r="Q5243" s="11">
        <v>22</v>
      </c>
      <c r="R5243" s="9"/>
      <c r="S5243" s="9"/>
    </row>
    <row r="5244" spans="1:25" ht="16.5" thickBot="1" x14ac:dyDescent="0.25">
      <c r="B5244" s="82" t="s">
        <v>402</v>
      </c>
      <c r="C5244" s="82" t="s">
        <v>404</v>
      </c>
      <c r="D5244" s="96" t="s">
        <v>403</v>
      </c>
      <c r="E5244" s="82" t="s">
        <v>14</v>
      </c>
      <c r="F5244" s="83" t="s">
        <v>339</v>
      </c>
      <c r="G5244" s="83" t="s">
        <v>340</v>
      </c>
      <c r="H5244" s="83" t="s">
        <v>341</v>
      </c>
      <c r="I5244" s="83" t="s">
        <v>342</v>
      </c>
      <c r="J5244" s="83" t="s">
        <v>343</v>
      </c>
      <c r="K5244" s="83" t="s">
        <v>344</v>
      </c>
      <c r="L5244" s="83" t="s">
        <v>345</v>
      </c>
      <c r="M5244" s="83" t="s">
        <v>346</v>
      </c>
      <c r="N5244" s="83" t="s">
        <v>347</v>
      </c>
      <c r="O5244" s="83" t="s">
        <v>348</v>
      </c>
      <c r="P5244" s="83" t="s">
        <v>349</v>
      </c>
      <c r="Q5244" s="83" t="s">
        <v>350</v>
      </c>
      <c r="R5244" s="82" t="s">
        <v>1</v>
      </c>
      <c r="S5244" s="345" t="s">
        <v>481</v>
      </c>
      <c r="T5244" s="9" t="s">
        <v>481</v>
      </c>
      <c r="U5244" s="9"/>
      <c r="V5244" s="9"/>
      <c r="W5244" s="9"/>
    </row>
    <row r="5245" spans="1:25" ht="15.75" x14ac:dyDescent="0.25">
      <c r="A5245" s="16" t="s">
        <v>1312</v>
      </c>
      <c r="B5245" s="84" t="s">
        <v>30</v>
      </c>
      <c r="C5245" s="124" t="s">
        <v>241</v>
      </c>
      <c r="D5245" s="124" t="s">
        <v>362</v>
      </c>
      <c r="E5245" s="408" t="s">
        <v>354</v>
      </c>
      <c r="F5245" s="502">
        <v>17442.000000000007</v>
      </c>
      <c r="G5245" s="502">
        <v>17643.000000000004</v>
      </c>
      <c r="H5245" s="502">
        <v>17485</v>
      </c>
      <c r="I5245" s="502">
        <v>17216.999999999989</v>
      </c>
      <c r="J5245" s="502">
        <v>17196.999999999996</v>
      </c>
      <c r="K5245" s="502">
        <v>17169.000000000007</v>
      </c>
      <c r="L5245" s="502">
        <v>16984.999999999993</v>
      </c>
      <c r="M5245" s="502">
        <v>17057.000000000004</v>
      </c>
      <c r="N5245" s="502">
        <v>17103.999999999996</v>
      </c>
      <c r="O5245" s="502">
        <v>17176.000000000015</v>
      </c>
      <c r="P5245" s="502">
        <v>17246.999999999993</v>
      </c>
      <c r="Q5245" s="502">
        <v>17211.000000000004</v>
      </c>
      <c r="R5245" s="503">
        <v>17244.416666666668</v>
      </c>
      <c r="S5245" s="425">
        <v>5.0190571757377928E-3</v>
      </c>
      <c r="T5245" s="9" t="s">
        <v>30</v>
      </c>
      <c r="U5245" s="9" t="s">
        <v>241</v>
      </c>
      <c r="V5245" s="9" t="s">
        <v>362</v>
      </c>
      <c r="W5245" s="9"/>
      <c r="X5245" s="11">
        <v>206933</v>
      </c>
      <c r="Y5245" s="9">
        <v>206933</v>
      </c>
    </row>
    <row r="5246" spans="1:25" ht="15.75" x14ac:dyDescent="0.25">
      <c r="A5246" s="16" t="s">
        <v>1313</v>
      </c>
      <c r="B5246" s="84"/>
      <c r="C5246" s="124"/>
      <c r="D5246" s="124"/>
      <c r="E5246" s="408" t="s">
        <v>24</v>
      </c>
      <c r="F5246" s="502">
        <v>16499.000000000004</v>
      </c>
      <c r="G5246" s="502">
        <v>18360.000000000004</v>
      </c>
      <c r="H5246" s="502">
        <v>18360.999999999996</v>
      </c>
      <c r="I5246" s="502">
        <v>18144.999999999993</v>
      </c>
      <c r="J5246" s="502">
        <v>18145.999999999993</v>
      </c>
      <c r="K5246" s="502">
        <v>17964</v>
      </c>
      <c r="L5246" s="502">
        <v>17826.000000000011</v>
      </c>
      <c r="M5246" s="502">
        <v>17721.999999999993</v>
      </c>
      <c r="N5246" s="502">
        <v>17598</v>
      </c>
      <c r="O5246" s="502">
        <v>17631</v>
      </c>
      <c r="P5246" s="502">
        <v>17875</v>
      </c>
      <c r="Q5246" s="502">
        <v>18054.999999999993</v>
      </c>
      <c r="R5246" s="503">
        <v>17848.5</v>
      </c>
      <c r="S5246" s="425">
        <v>5.1948780717134138E-3</v>
      </c>
      <c r="T5246" s="9" t="s">
        <v>30</v>
      </c>
      <c r="U5246" s="9" t="s">
        <v>241</v>
      </c>
      <c r="V5246" s="9" t="s">
        <v>362</v>
      </c>
      <c r="W5246" s="9"/>
      <c r="X5246" s="11">
        <v>214182</v>
      </c>
      <c r="Y5246" s="9">
        <v>214182</v>
      </c>
    </row>
    <row r="5247" spans="1:25" ht="15.75" x14ac:dyDescent="0.25">
      <c r="A5247" s="16" t="s">
        <v>1314</v>
      </c>
      <c r="B5247" s="84"/>
      <c r="C5247" s="124"/>
      <c r="D5247" s="124"/>
      <c r="E5247" s="408" t="s">
        <v>352</v>
      </c>
      <c r="F5247" s="502">
        <v>9539.0000000000036</v>
      </c>
      <c r="G5247" s="502">
        <v>9577</v>
      </c>
      <c r="H5247" s="502">
        <v>9610.9999999999964</v>
      </c>
      <c r="I5247" s="502">
        <v>9584</v>
      </c>
      <c r="J5247" s="502">
        <v>9536.0000000000055</v>
      </c>
      <c r="K5247" s="502">
        <v>9499.0000000000055</v>
      </c>
      <c r="L5247" s="502">
        <v>9491.9999999999964</v>
      </c>
      <c r="M5247" s="502">
        <v>9419</v>
      </c>
      <c r="N5247" s="502">
        <v>9448.9999999999927</v>
      </c>
      <c r="O5247" s="502">
        <v>9824</v>
      </c>
      <c r="P5247" s="502">
        <v>9883.9999999999982</v>
      </c>
      <c r="Q5247" s="502">
        <v>9977.9999999999982</v>
      </c>
      <c r="R5247" s="503">
        <v>9616</v>
      </c>
      <c r="S5247" s="425">
        <v>2.7987756695294387E-3</v>
      </c>
      <c r="T5247" s="9" t="s">
        <v>30</v>
      </c>
      <c r="U5247" s="9" t="s">
        <v>241</v>
      </c>
      <c r="V5247" s="9" t="s">
        <v>362</v>
      </c>
      <c r="W5247" s="9"/>
      <c r="X5247" s="11">
        <v>115392</v>
      </c>
      <c r="Y5247" s="9">
        <v>115392</v>
      </c>
    </row>
    <row r="5248" spans="1:25" ht="31.5" x14ac:dyDescent="0.25">
      <c r="A5248" s="16" t="s">
        <v>1315</v>
      </c>
      <c r="B5248" s="84"/>
      <c r="C5248" s="124"/>
      <c r="D5248" s="124"/>
      <c r="E5248" s="140" t="s">
        <v>353</v>
      </c>
      <c r="F5248" s="51">
        <v>10091.999999999996</v>
      </c>
      <c r="G5248" s="51">
        <v>10339.000000000004</v>
      </c>
      <c r="H5248" s="51">
        <v>10422.000000000002</v>
      </c>
      <c r="I5248" s="51">
        <v>10310.999999999998</v>
      </c>
      <c r="J5248" s="51">
        <v>10288.999999999998</v>
      </c>
      <c r="K5248" s="51">
        <v>10242.000000000004</v>
      </c>
      <c r="L5248" s="51">
        <v>10419.000000000005</v>
      </c>
      <c r="M5248" s="51">
        <v>10186.000000000005</v>
      </c>
      <c r="N5248" s="51">
        <v>10341.999999999993</v>
      </c>
      <c r="O5248" s="51">
        <v>10090.999999999996</v>
      </c>
      <c r="P5248" s="51">
        <v>10298.999999999998</v>
      </c>
      <c r="Q5248" s="51">
        <v>10501</v>
      </c>
      <c r="R5248" s="52">
        <v>10294.416666666666</v>
      </c>
      <c r="S5248" s="168">
        <v>2.9962315826398724E-3</v>
      </c>
      <c r="T5248" s="9" t="s">
        <v>30</v>
      </c>
      <c r="U5248" s="9" t="s">
        <v>241</v>
      </c>
      <c r="V5248" s="9" t="s">
        <v>362</v>
      </c>
      <c r="W5248" s="9"/>
      <c r="X5248" s="11">
        <v>123533</v>
      </c>
      <c r="Y5248" s="9">
        <v>123533</v>
      </c>
    </row>
    <row r="5249" spans="1:25" ht="15.75" x14ac:dyDescent="0.25">
      <c r="A5249" s="16" t="s">
        <v>1316</v>
      </c>
      <c r="B5249" s="84"/>
      <c r="C5249" s="124"/>
      <c r="D5249" s="124"/>
      <c r="E5249" s="140" t="s">
        <v>17</v>
      </c>
      <c r="F5249" s="51">
        <v>7525.9999999999964</v>
      </c>
      <c r="G5249" s="51">
        <v>7866.0000000000045</v>
      </c>
      <c r="H5249" s="51">
        <v>8515.9999999999964</v>
      </c>
      <c r="I5249" s="51">
        <v>8576.0000000000073</v>
      </c>
      <c r="J5249" s="51">
        <v>8566</v>
      </c>
      <c r="K5249" s="51">
        <v>8377</v>
      </c>
      <c r="L5249" s="51">
        <v>8431.9999999999964</v>
      </c>
      <c r="M5249" s="51">
        <v>8446.0000000000055</v>
      </c>
      <c r="N5249" s="51">
        <v>8517</v>
      </c>
      <c r="O5249" s="51">
        <v>8464</v>
      </c>
      <c r="P5249" s="51">
        <v>8478.9999999999945</v>
      </c>
      <c r="Q5249" s="51">
        <v>8465.0000000000073</v>
      </c>
      <c r="R5249" s="52">
        <v>8352.5</v>
      </c>
      <c r="S5249" s="168">
        <v>2.4310288872446588E-3</v>
      </c>
      <c r="T5249" s="9" t="s">
        <v>30</v>
      </c>
      <c r="U5249" s="9" t="s">
        <v>241</v>
      </c>
      <c r="V5249" s="9" t="s">
        <v>362</v>
      </c>
      <c r="W5249" s="9"/>
      <c r="X5249" s="11">
        <v>100230</v>
      </c>
      <c r="Y5249" s="9">
        <v>100230</v>
      </c>
    </row>
    <row r="5250" spans="1:25" ht="15.75" x14ac:dyDescent="0.25">
      <c r="A5250" s="16" t="s">
        <v>1317</v>
      </c>
      <c r="B5250" s="84"/>
      <c r="C5250" s="124"/>
      <c r="D5250" s="124"/>
      <c r="E5250" s="140" t="s">
        <v>18</v>
      </c>
      <c r="F5250" s="51">
        <v>3732.0000000000009</v>
      </c>
      <c r="G5250" s="51">
        <v>3745.0000000000005</v>
      </c>
      <c r="H5250" s="51">
        <v>4067.9999999999982</v>
      </c>
      <c r="I5250" s="51">
        <v>4049.0000000000005</v>
      </c>
      <c r="J5250" s="51">
        <v>4346</v>
      </c>
      <c r="K5250" s="51">
        <v>4308.9999999999991</v>
      </c>
      <c r="L5250" s="51">
        <v>4835.9999999999991</v>
      </c>
      <c r="M5250" s="51">
        <v>5006.0000000000009</v>
      </c>
      <c r="N5250" s="51">
        <v>5022.9999999999991</v>
      </c>
      <c r="O5250" s="51">
        <v>5029.0000000000009</v>
      </c>
      <c r="P5250" s="51">
        <v>5067</v>
      </c>
      <c r="Q5250" s="51">
        <v>5069.0000000000009</v>
      </c>
      <c r="R5250" s="52">
        <v>4523.25</v>
      </c>
      <c r="S5250" s="168">
        <v>1.3165101962561393E-3</v>
      </c>
      <c r="T5250" s="9" t="s">
        <v>30</v>
      </c>
      <c r="U5250" s="9" t="s">
        <v>241</v>
      </c>
      <c r="V5250" s="9" t="s">
        <v>362</v>
      </c>
      <c r="W5250" s="9"/>
      <c r="X5250" s="11">
        <v>54279</v>
      </c>
      <c r="Y5250" s="9">
        <v>54279</v>
      </c>
    </row>
    <row r="5251" spans="1:25" ht="15.75" x14ac:dyDescent="0.25">
      <c r="A5251" s="16" t="s">
        <v>1318</v>
      </c>
      <c r="B5251" s="84"/>
      <c r="C5251" s="124"/>
      <c r="D5251" s="124"/>
      <c r="E5251" s="408" t="s">
        <v>23</v>
      </c>
      <c r="F5251" s="504">
        <v>1487</v>
      </c>
      <c r="G5251" s="504">
        <v>1466.0000000000005</v>
      </c>
      <c r="H5251" s="504">
        <v>1497.0000000000014</v>
      </c>
      <c r="I5251" s="504">
        <v>1496.9999999999993</v>
      </c>
      <c r="J5251" s="504">
        <v>1499.9999999999998</v>
      </c>
      <c r="K5251" s="504">
        <v>1377.9999999999995</v>
      </c>
      <c r="L5251" s="504">
        <v>1407.0000000000002</v>
      </c>
      <c r="M5251" s="504">
        <v>1379.0000000000002</v>
      </c>
      <c r="N5251" s="504">
        <v>1357.9999999999998</v>
      </c>
      <c r="O5251" s="504">
        <v>1377.9999999999998</v>
      </c>
      <c r="P5251" s="504">
        <v>1357.9999999999998</v>
      </c>
      <c r="Q5251" s="504">
        <v>1369.0000000000005</v>
      </c>
      <c r="R5251" s="505">
        <v>1422.8333333333333</v>
      </c>
      <c r="S5251" s="506">
        <v>4.1412139300424323E-4</v>
      </c>
      <c r="T5251" s="9" t="s">
        <v>30</v>
      </c>
      <c r="U5251" s="9" t="s">
        <v>241</v>
      </c>
      <c r="V5251" s="9" t="s">
        <v>362</v>
      </c>
      <c r="W5251" s="9"/>
      <c r="X5251" s="11">
        <v>17074</v>
      </c>
      <c r="Y5251" s="9">
        <v>17074</v>
      </c>
    </row>
    <row r="5252" spans="1:25" ht="15.75" x14ac:dyDescent="0.25">
      <c r="A5252" s="16" t="s">
        <v>1319</v>
      </c>
      <c r="B5252" s="84"/>
      <c r="C5252" s="153"/>
      <c r="D5252" s="228"/>
      <c r="E5252" s="414" t="s">
        <v>20</v>
      </c>
      <c r="F5252" s="507">
        <v>1230.9999999999995</v>
      </c>
      <c r="G5252" s="507">
        <v>1271.9999999999998</v>
      </c>
      <c r="H5252" s="507">
        <v>1283.9999999999995</v>
      </c>
      <c r="I5252" s="507">
        <v>1320</v>
      </c>
      <c r="J5252" s="507">
        <v>1402.0000000000002</v>
      </c>
      <c r="K5252" s="507">
        <v>1435.0000000000005</v>
      </c>
      <c r="L5252" s="507">
        <v>1441</v>
      </c>
      <c r="M5252" s="507">
        <v>1433.0000000000005</v>
      </c>
      <c r="N5252" s="507">
        <v>1421.0000000000002</v>
      </c>
      <c r="O5252" s="507">
        <v>1429.0000000000002</v>
      </c>
      <c r="P5252" s="507">
        <v>1438.0000000000005</v>
      </c>
      <c r="Q5252" s="507">
        <v>1437</v>
      </c>
      <c r="R5252" s="508">
        <v>1378.5833333333333</v>
      </c>
      <c r="S5252" s="509">
        <v>4.0124225163811622E-4</v>
      </c>
      <c r="T5252" s="9" t="s">
        <v>30</v>
      </c>
      <c r="U5252" s="9" t="s">
        <v>241</v>
      </c>
      <c r="V5252" s="9" t="s">
        <v>362</v>
      </c>
      <c r="W5252" s="9"/>
      <c r="X5252" s="11">
        <v>16543</v>
      </c>
      <c r="Y5252" s="9">
        <v>16543</v>
      </c>
    </row>
    <row r="5253" spans="1:25" ht="15.75" x14ac:dyDescent="0.25">
      <c r="A5253" s="16" t="s">
        <v>1320</v>
      </c>
      <c r="B5253" s="84"/>
      <c r="C5253" s="228"/>
      <c r="D5253" s="228" t="s">
        <v>540</v>
      </c>
      <c r="E5253" s="414" t="s">
        <v>24</v>
      </c>
      <c r="F5253" s="507"/>
      <c r="G5253" s="507"/>
      <c r="H5253" s="507">
        <v>12</v>
      </c>
      <c r="I5253" s="507">
        <v>12</v>
      </c>
      <c r="J5253" s="507">
        <v>12</v>
      </c>
      <c r="K5253" s="507">
        <v>11</v>
      </c>
      <c r="L5253" s="507">
        <v>11</v>
      </c>
      <c r="M5253" s="507">
        <v>11</v>
      </c>
      <c r="N5253" s="507">
        <v>11</v>
      </c>
      <c r="O5253" s="507">
        <v>12</v>
      </c>
      <c r="P5253" s="507">
        <v>10</v>
      </c>
      <c r="Q5253" s="507">
        <v>10</v>
      </c>
      <c r="R5253" s="586">
        <v>11.2</v>
      </c>
      <c r="S5253" s="509">
        <v>3.2598052723304612E-6</v>
      </c>
      <c r="T5253" s="9" t="s">
        <v>30</v>
      </c>
      <c r="U5253" s="9" t="s">
        <v>241</v>
      </c>
      <c r="V5253" s="9" t="s">
        <v>540</v>
      </c>
      <c r="W5253" s="9"/>
      <c r="X5253" s="11"/>
      <c r="Y5253" s="9"/>
    </row>
    <row r="5254" spans="1:25" ht="15.75" x14ac:dyDescent="0.25">
      <c r="A5254" s="16" t="s">
        <v>1321</v>
      </c>
      <c r="B5254" s="84"/>
      <c r="C5254" s="124" t="s">
        <v>242</v>
      </c>
      <c r="D5254" s="124" t="s">
        <v>360</v>
      </c>
      <c r="E5254" s="408" t="s">
        <v>354</v>
      </c>
      <c r="F5254" s="502">
        <v>48200.000000000029</v>
      </c>
      <c r="G5254" s="502">
        <v>48555.000000000022</v>
      </c>
      <c r="H5254" s="502">
        <v>48255.999999999964</v>
      </c>
      <c r="I5254" s="502">
        <v>47160.000000000007</v>
      </c>
      <c r="J5254" s="502">
        <v>47141.999999999985</v>
      </c>
      <c r="K5254" s="502">
        <v>47075.000000000051</v>
      </c>
      <c r="L5254" s="502">
        <v>46873.999999999993</v>
      </c>
      <c r="M5254" s="502">
        <v>46852.999999999964</v>
      </c>
      <c r="N5254" s="502">
        <v>46902.999999999971</v>
      </c>
      <c r="O5254" s="502">
        <v>47100.000000000073</v>
      </c>
      <c r="P5254" s="502">
        <v>47240.000000000022</v>
      </c>
      <c r="Q5254" s="502">
        <v>47127.999999999956</v>
      </c>
      <c r="R5254" s="503">
        <v>47373.833333333336</v>
      </c>
      <c r="S5254" s="425">
        <v>1.3788345684866478E-2</v>
      </c>
      <c r="T5254" s="9" t="s">
        <v>30</v>
      </c>
      <c r="U5254" s="9" t="s">
        <v>242</v>
      </c>
      <c r="V5254" s="9" t="s">
        <v>360</v>
      </c>
      <c r="W5254" s="9"/>
      <c r="X5254" s="11">
        <v>568486</v>
      </c>
      <c r="Y5254" s="9">
        <v>568486</v>
      </c>
    </row>
    <row r="5255" spans="1:25" ht="15.75" x14ac:dyDescent="0.25">
      <c r="A5255" s="16" t="s">
        <v>1322</v>
      </c>
      <c r="B5255" s="84"/>
      <c r="C5255" s="124"/>
      <c r="D5255" s="124"/>
      <c r="E5255" s="408" t="s">
        <v>18</v>
      </c>
      <c r="F5255" s="502">
        <v>24717.999999999993</v>
      </c>
      <c r="G5255" s="502">
        <v>25812.999999999996</v>
      </c>
      <c r="H5255" s="502">
        <v>26251.999999999996</v>
      </c>
      <c r="I5255" s="502">
        <v>26076.999999999996</v>
      </c>
      <c r="J5255" s="502">
        <v>26188.000000000004</v>
      </c>
      <c r="K5255" s="502">
        <v>26283.999999999996</v>
      </c>
      <c r="L5255" s="502">
        <v>27643.000000000004</v>
      </c>
      <c r="M5255" s="502">
        <v>28550.999999999993</v>
      </c>
      <c r="N5255" s="502">
        <v>28755</v>
      </c>
      <c r="O5255" s="502">
        <v>29205.999999999985</v>
      </c>
      <c r="P5255" s="502">
        <v>29431.999999999993</v>
      </c>
      <c r="Q5255" s="502">
        <v>29708.999999999989</v>
      </c>
      <c r="R5255" s="503">
        <v>27385.666666666661</v>
      </c>
      <c r="S5255" s="425">
        <v>7.9707089809182632E-3</v>
      </c>
      <c r="T5255" s="9" t="s">
        <v>30</v>
      </c>
      <c r="U5255" s="9" t="s">
        <v>242</v>
      </c>
      <c r="V5255" s="9" t="s">
        <v>360</v>
      </c>
      <c r="W5255" s="9"/>
      <c r="X5255" s="11">
        <v>328627.99999999994</v>
      </c>
      <c r="Y5255" s="9">
        <v>328627.99999999994</v>
      </c>
    </row>
    <row r="5256" spans="1:25" ht="15.75" x14ac:dyDescent="0.25">
      <c r="A5256" s="16" t="s">
        <v>1323</v>
      </c>
      <c r="B5256" s="84"/>
      <c r="C5256" s="124"/>
      <c r="D5256" s="124"/>
      <c r="E5256" s="408" t="s">
        <v>21</v>
      </c>
      <c r="F5256" s="502">
        <v>10534.000000000002</v>
      </c>
      <c r="G5256" s="502">
        <v>10698.999999999993</v>
      </c>
      <c r="H5256" s="502">
        <v>10833.000000000002</v>
      </c>
      <c r="I5256" s="502">
        <v>10747.000000000002</v>
      </c>
      <c r="J5256" s="502">
        <v>10185.999999999998</v>
      </c>
      <c r="K5256" s="502">
        <v>10544.999999999993</v>
      </c>
      <c r="L5256" s="502">
        <v>10421.000000000005</v>
      </c>
      <c r="M5256" s="502">
        <v>10368.999999999996</v>
      </c>
      <c r="N5256" s="502">
        <v>10199</v>
      </c>
      <c r="O5256" s="502">
        <v>10150.000000000002</v>
      </c>
      <c r="P5256" s="502">
        <v>10269</v>
      </c>
      <c r="Q5256" s="502">
        <v>10306.000000000004</v>
      </c>
      <c r="R5256" s="503">
        <v>10438.166666666666</v>
      </c>
      <c r="S5256" s="425">
        <v>3.0380706012021496E-3</v>
      </c>
      <c r="T5256" s="9" t="s">
        <v>30</v>
      </c>
      <c r="U5256" s="9" t="s">
        <v>242</v>
      </c>
      <c r="V5256" s="9" t="s">
        <v>360</v>
      </c>
      <c r="W5256" s="9"/>
      <c r="X5256" s="11">
        <v>125257.99999999999</v>
      </c>
      <c r="Y5256" s="9">
        <v>125257.99999999999</v>
      </c>
    </row>
    <row r="5257" spans="1:25" ht="15.75" x14ac:dyDescent="0.25">
      <c r="A5257" s="16" t="s">
        <v>1324</v>
      </c>
      <c r="B5257" s="84"/>
      <c r="C5257" s="124"/>
      <c r="D5257" s="124"/>
      <c r="E5257" s="140" t="s">
        <v>351</v>
      </c>
      <c r="F5257" s="13">
        <v>11339.999999999998</v>
      </c>
      <c r="G5257" s="13">
        <v>11372.999999999998</v>
      </c>
      <c r="H5257" s="13">
        <v>11229.999999999993</v>
      </c>
      <c r="I5257" s="13">
        <v>10976.000000000004</v>
      </c>
      <c r="J5257" s="13">
        <v>10936</v>
      </c>
      <c r="K5257" s="13">
        <v>10790</v>
      </c>
      <c r="L5257" s="13">
        <v>10710.000000000002</v>
      </c>
      <c r="M5257" s="13">
        <v>10735.000000000005</v>
      </c>
      <c r="N5257" s="13">
        <v>10757.000000000004</v>
      </c>
      <c r="O5257" s="13">
        <v>10748.000000000002</v>
      </c>
      <c r="P5257" s="13">
        <v>10823.999999999995</v>
      </c>
      <c r="Q5257" s="13">
        <v>11135.999999999995</v>
      </c>
      <c r="R5257" s="343">
        <v>10962.916666666664</v>
      </c>
      <c r="S5257" s="353">
        <v>3.1908012098320962E-3</v>
      </c>
      <c r="T5257" s="9" t="s">
        <v>30</v>
      </c>
      <c r="U5257" s="9" t="s">
        <v>242</v>
      </c>
      <c r="V5257" s="9" t="s">
        <v>360</v>
      </c>
      <c r="W5257" s="9"/>
      <c r="X5257" s="11">
        <v>131554.99999999997</v>
      </c>
      <c r="Y5257" s="9">
        <v>131554.99999999997</v>
      </c>
    </row>
    <row r="5258" spans="1:25" ht="15.75" x14ac:dyDescent="0.25">
      <c r="A5258" s="16" t="s">
        <v>1325</v>
      </c>
      <c r="B5258" s="84"/>
      <c r="C5258" s="124"/>
      <c r="D5258" s="124"/>
      <c r="E5258" s="140" t="s">
        <v>24</v>
      </c>
      <c r="F5258" s="51">
        <v>6416.0000000000027</v>
      </c>
      <c r="G5258" s="51">
        <v>6105.9999999999973</v>
      </c>
      <c r="H5258" s="51">
        <v>6035</v>
      </c>
      <c r="I5258" s="51">
        <v>5927.9999999999991</v>
      </c>
      <c r="J5258" s="51">
        <v>5893</v>
      </c>
      <c r="K5258" s="51">
        <v>5738</v>
      </c>
      <c r="L5258" s="51">
        <v>5619</v>
      </c>
      <c r="M5258" s="51">
        <v>5544.9999999999991</v>
      </c>
      <c r="N5258" s="51">
        <v>5463.9999999999982</v>
      </c>
      <c r="O5258" s="51">
        <v>5426.9999999999982</v>
      </c>
      <c r="P5258" s="51">
        <v>5378</v>
      </c>
      <c r="Q5258" s="51">
        <v>5309</v>
      </c>
      <c r="R5258" s="52">
        <v>5738.166666666667</v>
      </c>
      <c r="S5258" s="168">
        <v>1.6701166029920455E-3</v>
      </c>
      <c r="T5258" s="9" t="s">
        <v>30</v>
      </c>
      <c r="U5258" s="9" t="s">
        <v>242</v>
      </c>
      <c r="V5258" s="9" t="s">
        <v>360</v>
      </c>
      <c r="W5258" s="9"/>
      <c r="X5258" s="11">
        <v>68858</v>
      </c>
      <c r="Y5258" s="9">
        <v>68858</v>
      </c>
    </row>
    <row r="5259" spans="1:25" ht="31.5" x14ac:dyDescent="0.25">
      <c r="A5259" s="16" t="s">
        <v>1326</v>
      </c>
      <c r="B5259" s="84"/>
      <c r="C5259" s="124"/>
      <c r="D5259" s="124"/>
      <c r="E5259" s="140" t="s">
        <v>353</v>
      </c>
      <c r="F5259" s="51">
        <v>8811.0000000000036</v>
      </c>
      <c r="G5259" s="51">
        <v>8839.9999999999982</v>
      </c>
      <c r="H5259" s="51">
        <v>8808.0000000000055</v>
      </c>
      <c r="I5259" s="51">
        <v>8711.9999999999964</v>
      </c>
      <c r="J5259" s="51">
        <v>8697</v>
      </c>
      <c r="K5259" s="51">
        <v>8651</v>
      </c>
      <c r="L5259" s="51">
        <v>8672.0000000000018</v>
      </c>
      <c r="M5259" s="51">
        <v>14896.999999999996</v>
      </c>
      <c r="N5259" s="51">
        <v>8247.0000000000018</v>
      </c>
      <c r="O5259" s="51">
        <v>8403.9999999999964</v>
      </c>
      <c r="P5259" s="51">
        <v>8573.9999999999964</v>
      </c>
      <c r="Q5259" s="51">
        <v>8770.9999999999982</v>
      </c>
      <c r="R5259" s="52">
        <v>9173.6666666666661</v>
      </c>
      <c r="S5259" s="168">
        <v>2.6700327648751972E-3</v>
      </c>
      <c r="T5259" s="9" t="s">
        <v>30</v>
      </c>
      <c r="U5259" s="9" t="s">
        <v>242</v>
      </c>
      <c r="V5259" s="9" t="s">
        <v>360</v>
      </c>
      <c r="W5259" s="9"/>
      <c r="X5259" s="11">
        <v>110084</v>
      </c>
      <c r="Y5259" s="9">
        <v>110084</v>
      </c>
    </row>
    <row r="5260" spans="1:25" ht="15.75" x14ac:dyDescent="0.25">
      <c r="A5260" s="16" t="s">
        <v>1327</v>
      </c>
      <c r="B5260" s="84"/>
      <c r="C5260" s="124"/>
      <c r="D5260" s="124"/>
      <c r="E5260" s="408" t="s">
        <v>17</v>
      </c>
      <c r="F5260" s="502">
        <v>6435.0000000000018</v>
      </c>
      <c r="G5260" s="502">
        <v>6537.0000000000018</v>
      </c>
      <c r="H5260" s="502">
        <v>6691.0000000000018</v>
      </c>
      <c r="I5260" s="502">
        <v>6743</v>
      </c>
      <c r="J5260" s="502">
        <v>6746.9999999999964</v>
      </c>
      <c r="K5260" s="502">
        <v>6538.0000000000027</v>
      </c>
      <c r="L5260" s="502">
        <v>6649.0000000000036</v>
      </c>
      <c r="M5260" s="502">
        <v>6697.9999999999991</v>
      </c>
      <c r="N5260" s="502">
        <v>6787.9999999999982</v>
      </c>
      <c r="O5260" s="502">
        <v>6757.0000000000027</v>
      </c>
      <c r="P5260" s="502">
        <v>6735.0000000000055</v>
      </c>
      <c r="Q5260" s="502">
        <v>6729.0000000000064</v>
      </c>
      <c r="R5260" s="503">
        <v>6670.583333333333</v>
      </c>
      <c r="S5260" s="425">
        <v>1.941500242814259E-3</v>
      </c>
      <c r="T5260" s="9" t="s">
        <v>30</v>
      </c>
      <c r="U5260" s="9" t="s">
        <v>242</v>
      </c>
      <c r="V5260" s="9" t="s">
        <v>360</v>
      </c>
      <c r="W5260" s="9"/>
      <c r="X5260" s="11">
        <v>80047</v>
      </c>
      <c r="Y5260" s="9">
        <v>80047</v>
      </c>
    </row>
    <row r="5261" spans="1:25" ht="15.75" x14ac:dyDescent="0.25">
      <c r="A5261" s="16" t="s">
        <v>1328</v>
      </c>
      <c r="B5261" s="84"/>
      <c r="C5261" s="124"/>
      <c r="D5261" s="228"/>
      <c r="E5261" s="414" t="s">
        <v>16</v>
      </c>
      <c r="F5261" s="507">
        <v>1752</v>
      </c>
      <c r="G5261" s="507">
        <v>1793</v>
      </c>
      <c r="H5261" s="507">
        <v>1785</v>
      </c>
      <c r="I5261" s="507">
        <v>1783.9999999999991</v>
      </c>
      <c r="J5261" s="507">
        <v>1779</v>
      </c>
      <c r="K5261" s="507">
        <v>1759.0000000000002</v>
      </c>
      <c r="L5261" s="507">
        <v>1725</v>
      </c>
      <c r="M5261" s="507">
        <v>1697.9999999999998</v>
      </c>
      <c r="N5261" s="507">
        <v>1718.9999999999995</v>
      </c>
      <c r="O5261" s="507">
        <v>1673</v>
      </c>
      <c r="P5261" s="507">
        <v>1652.0000000000005</v>
      </c>
      <c r="Q5261" s="507">
        <v>1636.9999999999995</v>
      </c>
      <c r="R5261" s="508">
        <v>1729.6666666666667</v>
      </c>
      <c r="S5261" s="509">
        <v>5.0342647494412988E-4</v>
      </c>
      <c r="T5261" s="9" t="s">
        <v>30</v>
      </c>
      <c r="U5261" s="9" t="s">
        <v>242</v>
      </c>
      <c r="V5261" s="9" t="s">
        <v>360</v>
      </c>
      <c r="W5261" s="9"/>
      <c r="X5261" s="11">
        <v>20756</v>
      </c>
      <c r="Y5261" s="9">
        <v>20756</v>
      </c>
    </row>
    <row r="5262" spans="1:25" ht="15.75" x14ac:dyDescent="0.25">
      <c r="A5262" s="16" t="s">
        <v>1329</v>
      </c>
      <c r="B5262" s="84"/>
      <c r="C5262" s="124" t="s">
        <v>242</v>
      </c>
      <c r="D5262" s="124" t="s">
        <v>361</v>
      </c>
      <c r="E5262" s="408" t="s">
        <v>24</v>
      </c>
      <c r="F5262" s="504">
        <v>34302.000000000022</v>
      </c>
      <c r="G5262" s="504">
        <v>35331.999999999985</v>
      </c>
      <c r="H5262" s="504">
        <v>35318</v>
      </c>
      <c r="I5262" s="504">
        <v>34840.000000000029</v>
      </c>
      <c r="J5262" s="504">
        <v>34737.000000000022</v>
      </c>
      <c r="K5262" s="504">
        <v>34268</v>
      </c>
      <c r="L5262" s="504">
        <v>33979</v>
      </c>
      <c r="M5262" s="504">
        <v>33543.999999999985</v>
      </c>
      <c r="N5262" s="504">
        <v>33305.000000000007</v>
      </c>
      <c r="O5262" s="504">
        <v>33345.999999999993</v>
      </c>
      <c r="P5262" s="504">
        <v>33192.999999999985</v>
      </c>
      <c r="Q5262" s="504">
        <v>33777</v>
      </c>
      <c r="R5262" s="505">
        <v>34161.750000000007</v>
      </c>
      <c r="S5262" s="506">
        <v>9.9429154251817111E-3</v>
      </c>
      <c r="T5262" s="9" t="s">
        <v>30</v>
      </c>
      <c r="U5262" s="9" t="s">
        <v>242</v>
      </c>
      <c r="V5262" s="9" t="s">
        <v>361</v>
      </c>
      <c r="W5262" s="9"/>
      <c r="X5262" s="11">
        <v>409941.00000000006</v>
      </c>
      <c r="Y5262" s="9">
        <v>409941.00000000006</v>
      </c>
    </row>
    <row r="5263" spans="1:25" ht="15.75" x14ac:dyDescent="0.25">
      <c r="A5263" s="16" t="s">
        <v>1330</v>
      </c>
      <c r="B5263" s="84"/>
      <c r="C5263" s="124"/>
      <c r="D5263" s="124"/>
      <c r="E5263" s="140" t="s">
        <v>18</v>
      </c>
      <c r="F5263" s="13">
        <v>787.99999999999977</v>
      </c>
      <c r="G5263" s="13">
        <v>783.00000000000011</v>
      </c>
      <c r="H5263" s="13">
        <v>789.00000000000023</v>
      </c>
      <c r="I5263" s="13">
        <v>786</v>
      </c>
      <c r="J5263" s="13">
        <v>820.00000000000011</v>
      </c>
      <c r="K5263" s="13">
        <v>811</v>
      </c>
      <c r="L5263" s="13">
        <v>922.99999999999989</v>
      </c>
      <c r="M5263" s="13">
        <v>981</v>
      </c>
      <c r="N5263" s="13">
        <v>975.00000000000023</v>
      </c>
      <c r="O5263" s="13">
        <v>963.99999999999989</v>
      </c>
      <c r="P5263" s="13">
        <v>939.99999999999955</v>
      </c>
      <c r="Q5263" s="13">
        <v>931.99999999999989</v>
      </c>
      <c r="R5263" s="343">
        <v>874.33333333333337</v>
      </c>
      <c r="S5263" s="353">
        <v>2.5447825087270237E-4</v>
      </c>
      <c r="T5263" s="9" t="s">
        <v>30</v>
      </c>
      <c r="U5263" s="9" t="s">
        <v>242</v>
      </c>
      <c r="V5263" s="9" t="s">
        <v>361</v>
      </c>
      <c r="W5263" s="9"/>
      <c r="X5263" s="11">
        <v>10492</v>
      </c>
      <c r="Y5263" s="9">
        <v>10492</v>
      </c>
    </row>
    <row r="5264" spans="1:25" ht="15.75" x14ac:dyDescent="0.25">
      <c r="A5264" s="16" t="s">
        <v>1331</v>
      </c>
      <c r="B5264" s="84"/>
      <c r="C5264" s="124"/>
      <c r="D5264" s="228"/>
      <c r="E5264" s="142" t="s">
        <v>21</v>
      </c>
      <c r="F5264" s="14"/>
      <c r="G5264" s="14"/>
      <c r="H5264" s="14"/>
      <c r="I5264" s="14"/>
      <c r="J5264" s="14"/>
      <c r="K5264" s="14"/>
      <c r="L5264" s="14"/>
      <c r="M5264" s="14"/>
      <c r="N5264" s="14"/>
      <c r="O5264" s="14"/>
      <c r="P5264" s="14"/>
      <c r="Q5264" s="14"/>
      <c r="R5264" s="310"/>
      <c r="S5264" s="347">
        <v>0</v>
      </c>
      <c r="T5264" s="9" t="s">
        <v>30</v>
      </c>
      <c r="U5264" s="9" t="s">
        <v>242</v>
      </c>
      <c r="V5264" s="9" t="s">
        <v>361</v>
      </c>
      <c r="W5264" s="9"/>
      <c r="X5264" s="11">
        <v>0</v>
      </c>
      <c r="Y5264" s="9" t="e">
        <v>#N/A</v>
      </c>
    </row>
    <row r="5265" spans="1:25" ht="15.75" x14ac:dyDescent="0.25">
      <c r="A5265" s="16" t="s">
        <v>1332</v>
      </c>
      <c r="B5265" s="84"/>
      <c r="C5265" s="124" t="s">
        <v>242</v>
      </c>
      <c r="D5265" s="124" t="s">
        <v>359</v>
      </c>
      <c r="E5265" s="408" t="s">
        <v>354</v>
      </c>
      <c r="F5265" s="502">
        <v>2550.0000000000014</v>
      </c>
      <c r="G5265" s="502">
        <v>2544.0000000000009</v>
      </c>
      <c r="H5265" s="502">
        <v>2539.0000000000005</v>
      </c>
      <c r="I5265" s="502">
        <v>2494</v>
      </c>
      <c r="J5265" s="502">
        <v>2510</v>
      </c>
      <c r="K5265" s="502">
        <v>2530.9999999999991</v>
      </c>
      <c r="L5265" s="502">
        <v>2530.9999999999995</v>
      </c>
      <c r="M5265" s="502">
        <v>2546.9999999999995</v>
      </c>
      <c r="N5265" s="502">
        <v>2641.9999999999991</v>
      </c>
      <c r="O5265" s="502">
        <v>2686.0000000000018</v>
      </c>
      <c r="P5265" s="502">
        <v>2730</v>
      </c>
      <c r="Q5265" s="502">
        <v>2807.0000000000018</v>
      </c>
      <c r="R5265" s="503">
        <v>2592.5833333333335</v>
      </c>
      <c r="S5265" s="425">
        <v>7.5458185883536452E-4</v>
      </c>
      <c r="T5265" s="9" t="s">
        <v>30</v>
      </c>
      <c r="U5265" s="9" t="s">
        <v>242</v>
      </c>
      <c r="V5265" s="9" t="s">
        <v>359</v>
      </c>
      <c r="W5265" s="9"/>
      <c r="X5265" s="11">
        <v>31111</v>
      </c>
      <c r="Y5265" s="9">
        <v>31111</v>
      </c>
    </row>
    <row r="5266" spans="1:25" ht="15.75" x14ac:dyDescent="0.25">
      <c r="A5266" s="16" t="s">
        <v>1333</v>
      </c>
      <c r="B5266" s="84"/>
      <c r="C5266" s="124"/>
      <c r="D5266" s="124"/>
      <c r="E5266" s="408" t="s">
        <v>24</v>
      </c>
      <c r="F5266" s="502">
        <v>1899.9999999999998</v>
      </c>
      <c r="G5266" s="502">
        <v>1881.9999999999993</v>
      </c>
      <c r="H5266" s="502">
        <v>1827.9999999999995</v>
      </c>
      <c r="I5266" s="502">
        <v>1717.0000000000002</v>
      </c>
      <c r="J5266" s="502">
        <v>1747.9999999999995</v>
      </c>
      <c r="K5266" s="502">
        <v>1723</v>
      </c>
      <c r="L5266" s="502">
        <v>1708</v>
      </c>
      <c r="M5266" s="502">
        <v>1717.9999999999995</v>
      </c>
      <c r="N5266" s="502">
        <v>1719.0000000000009</v>
      </c>
      <c r="O5266" s="502">
        <v>1709</v>
      </c>
      <c r="P5266" s="502">
        <v>1701.0000000000005</v>
      </c>
      <c r="Q5266" s="502">
        <v>1720</v>
      </c>
      <c r="R5266" s="503">
        <v>1756.0833333333333</v>
      </c>
      <c r="S5266" s="425">
        <v>5.1111515255818313E-4</v>
      </c>
      <c r="T5266" s="9" t="s">
        <v>30</v>
      </c>
      <c r="U5266" s="9" t="s">
        <v>242</v>
      </c>
      <c r="V5266" s="9" t="s">
        <v>359</v>
      </c>
      <c r="W5266" s="9"/>
      <c r="X5266" s="11">
        <v>21073</v>
      </c>
      <c r="Y5266" s="9">
        <v>21073</v>
      </c>
    </row>
    <row r="5267" spans="1:25" ht="15.75" x14ac:dyDescent="0.25">
      <c r="A5267" s="16" t="s">
        <v>1334</v>
      </c>
      <c r="B5267" s="84"/>
      <c r="C5267" s="124"/>
      <c r="D5267" s="124"/>
      <c r="E5267" s="140" t="s">
        <v>21</v>
      </c>
      <c r="F5267" s="51">
        <v>966.00000000000023</v>
      </c>
      <c r="G5267" s="51">
        <v>961.00000000000011</v>
      </c>
      <c r="H5267" s="51">
        <v>966.99999999999977</v>
      </c>
      <c r="I5267" s="51">
        <v>956.99999999999989</v>
      </c>
      <c r="J5267" s="51">
        <v>918.99999999999989</v>
      </c>
      <c r="K5267" s="51">
        <v>944.00000000000045</v>
      </c>
      <c r="L5267" s="51">
        <v>937.00000000000023</v>
      </c>
      <c r="M5267" s="51">
        <v>939.99999999999989</v>
      </c>
      <c r="N5267" s="51">
        <v>934.99999999999977</v>
      </c>
      <c r="O5267" s="51">
        <v>938</v>
      </c>
      <c r="P5267" s="51">
        <v>938.99999999999989</v>
      </c>
      <c r="Q5267" s="51">
        <v>954</v>
      </c>
      <c r="R5267" s="52">
        <v>946.41666666666663</v>
      </c>
      <c r="S5267" s="168">
        <v>2.7545839641262686E-4</v>
      </c>
      <c r="T5267" s="9" t="s">
        <v>30</v>
      </c>
      <c r="U5267" s="9" t="s">
        <v>242</v>
      </c>
      <c r="V5267" s="9" t="s">
        <v>359</v>
      </c>
      <c r="W5267" s="9"/>
      <c r="X5267" s="11">
        <v>11357</v>
      </c>
      <c r="Y5267" s="9">
        <v>11357</v>
      </c>
    </row>
    <row r="5268" spans="1:25" ht="31.5" x14ac:dyDescent="0.25">
      <c r="A5268" s="16" t="s">
        <v>1335</v>
      </c>
      <c r="B5268" s="84"/>
      <c r="C5268" s="124"/>
      <c r="D5268" s="124"/>
      <c r="E5268" s="140" t="s">
        <v>353</v>
      </c>
      <c r="F5268" s="13">
        <v>864.99999999999989</v>
      </c>
      <c r="G5268" s="13">
        <v>865</v>
      </c>
      <c r="H5268" s="13">
        <v>863</v>
      </c>
      <c r="I5268" s="13">
        <v>857.00000000000011</v>
      </c>
      <c r="J5268" s="13">
        <v>850.99999999999977</v>
      </c>
      <c r="K5268" s="13">
        <v>853.00000000000023</v>
      </c>
      <c r="L5268" s="13">
        <v>855.99999999999989</v>
      </c>
      <c r="M5268" s="13">
        <v>855</v>
      </c>
      <c r="N5268" s="13">
        <v>855.99999999999977</v>
      </c>
      <c r="O5268" s="13">
        <v>856.00000000000011</v>
      </c>
      <c r="P5268" s="13">
        <v>852.00000000000011</v>
      </c>
      <c r="Q5268" s="13">
        <v>852</v>
      </c>
      <c r="R5268" s="343">
        <v>856.75</v>
      </c>
      <c r="S5268" s="353">
        <v>2.4936055063117169E-4</v>
      </c>
      <c r="T5268" s="9" t="s">
        <v>30</v>
      </c>
      <c r="U5268" s="9" t="s">
        <v>242</v>
      </c>
      <c r="V5268" s="9" t="s">
        <v>359</v>
      </c>
      <c r="W5268" s="9"/>
      <c r="X5268" s="11">
        <v>10281</v>
      </c>
      <c r="Y5268" s="9">
        <v>10281</v>
      </c>
    </row>
    <row r="5269" spans="1:25" ht="15.75" x14ac:dyDescent="0.25">
      <c r="A5269" s="16" t="s">
        <v>1336</v>
      </c>
      <c r="B5269" s="84"/>
      <c r="C5269" s="124"/>
      <c r="D5269" s="124"/>
      <c r="E5269" s="408" t="s">
        <v>352</v>
      </c>
      <c r="F5269" s="502">
        <v>797.99999999999977</v>
      </c>
      <c r="G5269" s="502">
        <v>811.99999999999989</v>
      </c>
      <c r="H5269" s="502">
        <v>813.00000000000023</v>
      </c>
      <c r="I5269" s="502">
        <v>809</v>
      </c>
      <c r="J5269" s="502">
        <v>800</v>
      </c>
      <c r="K5269" s="502">
        <v>808.00000000000045</v>
      </c>
      <c r="L5269" s="502">
        <v>811.99999999999989</v>
      </c>
      <c r="M5269" s="502">
        <v>824.99999999999966</v>
      </c>
      <c r="N5269" s="502">
        <v>834</v>
      </c>
      <c r="O5269" s="502">
        <v>850.99999999999989</v>
      </c>
      <c r="P5269" s="502">
        <v>863.99999999999989</v>
      </c>
      <c r="Q5269" s="502">
        <v>874.99999999999977</v>
      </c>
      <c r="R5269" s="503">
        <v>825.08333333333337</v>
      </c>
      <c r="S5269" s="425">
        <v>2.4014383929571353E-4</v>
      </c>
      <c r="T5269" s="9" t="s">
        <v>30</v>
      </c>
      <c r="U5269" s="9" t="s">
        <v>242</v>
      </c>
      <c r="V5269" s="9" t="s">
        <v>359</v>
      </c>
      <c r="W5269" s="9"/>
      <c r="X5269" s="11">
        <v>9901</v>
      </c>
      <c r="Y5269" s="9">
        <v>9901</v>
      </c>
    </row>
    <row r="5270" spans="1:25" ht="15.75" x14ac:dyDescent="0.25">
      <c r="A5270" s="16" t="s">
        <v>1337</v>
      </c>
      <c r="B5270" s="84"/>
      <c r="C5270" s="228"/>
      <c r="D5270" s="228"/>
      <c r="E5270" s="414" t="s">
        <v>17</v>
      </c>
      <c r="F5270" s="507">
        <v>98.000000000000014</v>
      </c>
      <c r="G5270" s="507">
        <v>99.000000000000014</v>
      </c>
      <c r="H5270" s="507">
        <v>100.00000000000001</v>
      </c>
      <c r="I5270" s="507">
        <v>100</v>
      </c>
      <c r="J5270" s="507">
        <v>100</v>
      </c>
      <c r="K5270" s="507">
        <v>99.000000000000014</v>
      </c>
      <c r="L5270" s="507">
        <v>99.000000000000014</v>
      </c>
      <c r="M5270" s="507">
        <v>97</v>
      </c>
      <c r="N5270" s="507">
        <v>97</v>
      </c>
      <c r="O5270" s="507">
        <v>98</v>
      </c>
      <c r="P5270" s="507">
        <v>99</v>
      </c>
      <c r="Q5270" s="507">
        <v>103</v>
      </c>
      <c r="R5270" s="508">
        <v>99.083333333333329</v>
      </c>
      <c r="S5270" s="509">
        <v>2.883860467857826E-5</v>
      </c>
      <c r="T5270" s="9" t="s">
        <v>30</v>
      </c>
      <c r="U5270" s="9" t="s">
        <v>242</v>
      </c>
      <c r="V5270" s="9" t="s">
        <v>359</v>
      </c>
      <c r="W5270" s="9"/>
      <c r="X5270" s="11">
        <v>1189</v>
      </c>
      <c r="Y5270" s="9">
        <v>1189</v>
      </c>
    </row>
    <row r="5271" spans="1:25" ht="15.75" x14ac:dyDescent="0.25">
      <c r="A5271" s="16" t="s">
        <v>1338</v>
      </c>
      <c r="B5271" s="84"/>
      <c r="C5271" s="124" t="s">
        <v>243</v>
      </c>
      <c r="D5271" s="124" t="s">
        <v>363</v>
      </c>
      <c r="E5271" s="408" t="s">
        <v>354</v>
      </c>
      <c r="F5271" s="502">
        <v>103346.00000000001</v>
      </c>
      <c r="G5271" s="502">
        <v>105163.00000000006</v>
      </c>
      <c r="H5271" s="502">
        <v>104600.9999999999</v>
      </c>
      <c r="I5271" s="502">
        <v>102542.99999999997</v>
      </c>
      <c r="J5271" s="502">
        <v>103548</v>
      </c>
      <c r="K5271" s="502">
        <v>105214.99999999988</v>
      </c>
      <c r="L5271" s="502">
        <v>105749.00000000001</v>
      </c>
      <c r="M5271" s="502">
        <v>107288.00000000007</v>
      </c>
      <c r="N5271" s="502">
        <v>109578.99999999977</v>
      </c>
      <c r="O5271" s="502">
        <v>111138.0000000002</v>
      </c>
      <c r="P5271" s="502">
        <v>113448.99999999993</v>
      </c>
      <c r="Q5271" s="502">
        <v>114146.99999999991</v>
      </c>
      <c r="R5271" s="503">
        <v>107147.16666666664</v>
      </c>
      <c r="S5271" s="425">
        <v>3.1185615965649158E-2</v>
      </c>
      <c r="T5271" s="9" t="s">
        <v>30</v>
      </c>
      <c r="U5271" s="9" t="s">
        <v>243</v>
      </c>
      <c r="V5271" s="9" t="s">
        <v>363</v>
      </c>
      <c r="W5271" s="9"/>
      <c r="X5271" s="11">
        <v>1285765.9999999998</v>
      </c>
      <c r="Y5271" s="9">
        <v>1285765.9999999998</v>
      </c>
    </row>
    <row r="5272" spans="1:25" ht="15.75" x14ac:dyDescent="0.25">
      <c r="A5272" s="16" t="s">
        <v>1339</v>
      </c>
      <c r="B5272" s="84"/>
      <c r="C5272" s="124"/>
      <c r="D5272" s="124"/>
      <c r="E5272" s="408" t="s">
        <v>21</v>
      </c>
      <c r="F5272" s="502">
        <v>21648.000000000011</v>
      </c>
      <c r="G5272" s="502">
        <v>21601.000000000007</v>
      </c>
      <c r="H5272" s="502">
        <v>21685</v>
      </c>
      <c r="I5272" s="502">
        <v>21437.000000000004</v>
      </c>
      <c r="J5272" s="502">
        <v>19273</v>
      </c>
      <c r="K5272" s="502">
        <v>20942</v>
      </c>
      <c r="L5272" s="502">
        <v>20651.999999999989</v>
      </c>
      <c r="M5272" s="502">
        <v>20406.000000000007</v>
      </c>
      <c r="N5272" s="502">
        <v>19975.999999999982</v>
      </c>
      <c r="O5272" s="502">
        <v>19706</v>
      </c>
      <c r="P5272" s="502">
        <v>19808.000000000018</v>
      </c>
      <c r="Q5272" s="502">
        <v>20052.000000000004</v>
      </c>
      <c r="R5272" s="503">
        <v>20598.833333333332</v>
      </c>
      <c r="S5272" s="425">
        <v>5.9953737057014686E-3</v>
      </c>
      <c r="T5272" s="9" t="s">
        <v>30</v>
      </c>
      <c r="U5272" s="9" t="s">
        <v>243</v>
      </c>
      <c r="V5272" s="9" t="s">
        <v>363</v>
      </c>
      <c r="W5272" s="9"/>
      <c r="X5272" s="11">
        <v>247186</v>
      </c>
      <c r="Y5272" s="9">
        <v>247186</v>
      </c>
    </row>
    <row r="5273" spans="1:25" ht="30.75" customHeight="1" x14ac:dyDescent="0.25">
      <c r="A5273" s="16" t="s">
        <v>1340</v>
      </c>
      <c r="B5273" s="84"/>
      <c r="C5273" s="124"/>
      <c r="D5273" s="124"/>
      <c r="E5273" s="408" t="s">
        <v>353</v>
      </c>
      <c r="F5273" s="502">
        <v>24744.999999999985</v>
      </c>
      <c r="G5273" s="502">
        <v>25365.999999999975</v>
      </c>
      <c r="H5273" s="502">
        <v>25594.000000000004</v>
      </c>
      <c r="I5273" s="502">
        <v>25253</v>
      </c>
      <c r="J5273" s="502">
        <v>25206.999999999996</v>
      </c>
      <c r="K5273" s="502">
        <v>25077.000000000022</v>
      </c>
      <c r="L5273" s="502">
        <v>25044.000000000029</v>
      </c>
      <c r="M5273" s="502">
        <v>23740.000000000015</v>
      </c>
      <c r="N5273" s="502">
        <v>23750.999999999982</v>
      </c>
      <c r="O5273" s="502">
        <v>23754.999999999996</v>
      </c>
      <c r="P5273" s="502">
        <v>23936.000000000011</v>
      </c>
      <c r="Q5273" s="502">
        <v>24196.999999999993</v>
      </c>
      <c r="R5273" s="503">
        <v>24638.75</v>
      </c>
      <c r="S5273" s="425">
        <v>7.171207781574299E-3</v>
      </c>
      <c r="T5273" s="9" t="s">
        <v>30</v>
      </c>
      <c r="U5273" s="9" t="s">
        <v>243</v>
      </c>
      <c r="V5273" s="9" t="s">
        <v>363</v>
      </c>
      <c r="W5273" s="9"/>
      <c r="X5273" s="11">
        <v>295665</v>
      </c>
      <c r="Y5273" s="9">
        <v>295665</v>
      </c>
    </row>
    <row r="5274" spans="1:25" ht="15.75" x14ac:dyDescent="0.25">
      <c r="A5274" s="16" t="s">
        <v>1341</v>
      </c>
      <c r="B5274" s="84"/>
      <c r="C5274" s="124"/>
      <c r="D5274" s="124"/>
      <c r="E5274" s="140" t="s">
        <v>17</v>
      </c>
      <c r="F5274" s="51">
        <v>24090.999999999993</v>
      </c>
      <c r="G5274" s="51">
        <v>24134.999999999993</v>
      </c>
      <c r="H5274" s="51">
        <v>24066.99999999996</v>
      </c>
      <c r="I5274" s="51">
        <v>24105.000000000004</v>
      </c>
      <c r="J5274" s="51">
        <v>24071.000000000007</v>
      </c>
      <c r="K5274" s="51">
        <v>23692.000000000004</v>
      </c>
      <c r="L5274" s="51">
        <v>23597.000000000007</v>
      </c>
      <c r="M5274" s="51">
        <v>23610.999999999993</v>
      </c>
      <c r="N5274" s="51">
        <v>23731.999999999989</v>
      </c>
      <c r="O5274" s="51">
        <v>23643.000000000004</v>
      </c>
      <c r="P5274" s="51">
        <v>23562.999999999993</v>
      </c>
      <c r="Q5274" s="51">
        <v>23512.000000000004</v>
      </c>
      <c r="R5274" s="52">
        <v>23818.249999999996</v>
      </c>
      <c r="S5274" s="168">
        <v>6.9323979399718745E-3</v>
      </c>
      <c r="T5274" s="9" t="s">
        <v>30</v>
      </c>
      <c r="U5274" s="9" t="s">
        <v>243</v>
      </c>
      <c r="V5274" s="9" t="s">
        <v>363</v>
      </c>
      <c r="W5274" s="9"/>
      <c r="X5274" s="11">
        <v>285818.99999999994</v>
      </c>
      <c r="Y5274" s="9">
        <v>285818.99999999994</v>
      </c>
    </row>
    <row r="5275" spans="1:25" ht="15.75" x14ac:dyDescent="0.25">
      <c r="A5275" s="16" t="s">
        <v>1342</v>
      </c>
      <c r="B5275" s="84"/>
      <c r="C5275" s="124"/>
      <c r="D5275" s="124"/>
      <c r="E5275" s="140" t="s">
        <v>24</v>
      </c>
      <c r="F5275" s="51">
        <v>13374.000000000007</v>
      </c>
      <c r="G5275" s="51">
        <v>12851.000000000005</v>
      </c>
      <c r="H5275" s="51">
        <v>12678.000000000007</v>
      </c>
      <c r="I5275" s="51">
        <v>12450.000000000004</v>
      </c>
      <c r="J5275" s="51">
        <v>12326.999999999998</v>
      </c>
      <c r="K5275" s="51">
        <v>11890</v>
      </c>
      <c r="L5275" s="51">
        <v>11604.000000000011</v>
      </c>
      <c r="M5275" s="51">
        <v>11422</v>
      </c>
      <c r="N5275" s="51">
        <v>11314.000000000002</v>
      </c>
      <c r="O5275" s="51">
        <v>11229</v>
      </c>
      <c r="P5275" s="51">
        <v>11078.000000000004</v>
      </c>
      <c r="Q5275" s="51">
        <v>10892.999999999998</v>
      </c>
      <c r="R5275" s="52">
        <v>11925.833333333338</v>
      </c>
      <c r="S5275" s="168">
        <v>3.4710619979405693E-3</v>
      </c>
      <c r="T5275" s="9" t="s">
        <v>30</v>
      </c>
      <c r="U5275" s="9" t="s">
        <v>243</v>
      </c>
      <c r="V5275" s="9" t="s">
        <v>363</v>
      </c>
      <c r="W5275" s="9"/>
      <c r="X5275" s="11">
        <v>143110.00000000006</v>
      </c>
      <c r="Y5275" s="9">
        <v>143110.00000000006</v>
      </c>
    </row>
    <row r="5276" spans="1:25" ht="15.75" x14ac:dyDescent="0.25">
      <c r="A5276" s="16" t="s">
        <v>1343</v>
      </c>
      <c r="B5276" s="84"/>
      <c r="C5276" s="124"/>
      <c r="D5276" s="124"/>
      <c r="E5276" s="140" t="s">
        <v>352</v>
      </c>
      <c r="F5276" s="51">
        <v>17757.999999999993</v>
      </c>
      <c r="G5276" s="51">
        <v>17822.999999999993</v>
      </c>
      <c r="H5276" s="51">
        <v>17823.000000000018</v>
      </c>
      <c r="I5276" s="51">
        <v>17771</v>
      </c>
      <c r="J5276" s="51">
        <v>17633.999999999996</v>
      </c>
      <c r="K5276" s="51">
        <v>17569.000000000011</v>
      </c>
      <c r="L5276" s="51">
        <v>17522.999999999993</v>
      </c>
      <c r="M5276" s="51">
        <v>17486.999999999996</v>
      </c>
      <c r="N5276" s="51">
        <v>17517</v>
      </c>
      <c r="O5276" s="51">
        <v>18341.000000000011</v>
      </c>
      <c r="P5276" s="51">
        <v>18535.000000000022</v>
      </c>
      <c r="Q5276" s="51">
        <v>18643</v>
      </c>
      <c r="R5276" s="52">
        <v>17868.666666666668</v>
      </c>
      <c r="S5276" s="168">
        <v>5.2007476615638908E-3</v>
      </c>
      <c r="T5276" s="9" t="s">
        <v>30</v>
      </c>
      <c r="U5276" s="9" t="s">
        <v>243</v>
      </c>
      <c r="V5276" s="9" t="s">
        <v>363</v>
      </c>
      <c r="W5276" s="9"/>
      <c r="X5276" s="11">
        <v>214424.00000000003</v>
      </c>
      <c r="Y5276" s="9">
        <v>214424.00000000003</v>
      </c>
    </row>
    <row r="5277" spans="1:25" ht="15.75" x14ac:dyDescent="0.25">
      <c r="A5277" s="16" t="s">
        <v>1344</v>
      </c>
      <c r="B5277" s="84"/>
      <c r="C5277" s="124"/>
      <c r="D5277" s="124"/>
      <c r="E5277" s="408" t="s">
        <v>351</v>
      </c>
      <c r="F5277" s="502">
        <v>17143.000000000007</v>
      </c>
      <c r="G5277" s="502">
        <v>17067.000000000007</v>
      </c>
      <c r="H5277" s="502">
        <v>16846.000000000007</v>
      </c>
      <c r="I5277" s="502">
        <v>16541.000000000018</v>
      </c>
      <c r="J5277" s="502">
        <v>16372.999999999998</v>
      </c>
      <c r="K5277" s="502">
        <v>16201.000000000013</v>
      </c>
      <c r="L5277" s="502">
        <v>16006.999999999995</v>
      </c>
      <c r="M5277" s="502">
        <v>16073.000000000007</v>
      </c>
      <c r="N5277" s="502">
        <v>15925.000000000004</v>
      </c>
      <c r="O5277" s="502">
        <v>15853.000000000005</v>
      </c>
      <c r="P5277" s="502">
        <v>15775</v>
      </c>
      <c r="Q5277" s="502">
        <v>15740.999999999996</v>
      </c>
      <c r="R5277" s="503">
        <v>16295.416666666672</v>
      </c>
      <c r="S5277" s="425">
        <v>4.7428468897162219E-3</v>
      </c>
      <c r="T5277" s="9" t="s">
        <v>30</v>
      </c>
      <c r="U5277" s="9" t="s">
        <v>243</v>
      </c>
      <c r="V5277" s="9" t="s">
        <v>363</v>
      </c>
      <c r="W5277" s="9"/>
      <c r="X5277" s="11">
        <v>195545.00000000006</v>
      </c>
      <c r="Y5277" s="9">
        <v>195545.00000000006</v>
      </c>
    </row>
    <row r="5278" spans="1:25" ht="15.75" x14ac:dyDescent="0.25">
      <c r="A5278" s="16" t="s">
        <v>1345</v>
      </c>
      <c r="B5278" s="84"/>
      <c r="C5278" s="124"/>
      <c r="D5278" s="124"/>
      <c r="E5278" s="408" t="s">
        <v>18</v>
      </c>
      <c r="F5278" s="502">
        <v>30116.999999999996</v>
      </c>
      <c r="G5278" s="502">
        <v>31107.000000000004</v>
      </c>
      <c r="H5278" s="502">
        <v>32882.000000000007</v>
      </c>
      <c r="I5278" s="502">
        <v>32587.000000000004</v>
      </c>
      <c r="J5278" s="502">
        <v>31942</v>
      </c>
      <c r="K5278" s="502">
        <v>31961.000000000022</v>
      </c>
      <c r="L5278" s="502">
        <v>32014.999999999996</v>
      </c>
      <c r="M5278" s="502">
        <v>32262.000000000018</v>
      </c>
      <c r="N5278" s="502">
        <v>32559.999999999996</v>
      </c>
      <c r="O5278" s="502">
        <v>32921</v>
      </c>
      <c r="P5278" s="502">
        <v>33156.999999999978</v>
      </c>
      <c r="Q5278" s="502">
        <v>33497.000000000029</v>
      </c>
      <c r="R5278" s="503">
        <v>32250.666666666675</v>
      </c>
      <c r="S5278" s="425">
        <v>9.3866868960868124E-3</v>
      </c>
      <c r="T5278" s="9" t="s">
        <v>30</v>
      </c>
      <c r="U5278" s="9" t="s">
        <v>243</v>
      </c>
      <c r="V5278" s="9" t="s">
        <v>363</v>
      </c>
      <c r="W5278" s="9"/>
      <c r="X5278" s="11">
        <v>387008.00000000012</v>
      </c>
      <c r="Y5278" s="9">
        <v>387008.00000000012</v>
      </c>
    </row>
    <row r="5279" spans="1:25" ht="15.75" x14ac:dyDescent="0.25">
      <c r="A5279" s="16" t="s">
        <v>1346</v>
      </c>
      <c r="B5279" s="84"/>
      <c r="C5279" s="124"/>
      <c r="D5279" s="124"/>
      <c r="E5279" s="408" t="s">
        <v>16</v>
      </c>
      <c r="F5279" s="502">
        <v>1970.0000000000005</v>
      </c>
      <c r="G5279" s="502">
        <v>1955.0000000000007</v>
      </c>
      <c r="H5279" s="502">
        <v>1948.9999999999998</v>
      </c>
      <c r="I5279" s="502">
        <v>1951</v>
      </c>
      <c r="J5279" s="502">
        <v>1941.0000000000002</v>
      </c>
      <c r="K5279" s="502">
        <v>1929.0000000000002</v>
      </c>
      <c r="L5279" s="502">
        <v>1884.0000000000002</v>
      </c>
      <c r="M5279" s="502">
        <v>1853</v>
      </c>
      <c r="N5279" s="502">
        <v>1790.0000000000005</v>
      </c>
      <c r="O5279" s="502">
        <v>1803.0000000000005</v>
      </c>
      <c r="P5279" s="502">
        <v>1788.9999999999995</v>
      </c>
      <c r="Q5279" s="502">
        <v>1759</v>
      </c>
      <c r="R5279" s="503">
        <v>1881.0833333333337</v>
      </c>
      <c r="S5279" s="425">
        <v>5.4749690782972856E-4</v>
      </c>
      <c r="T5279" s="9" t="s">
        <v>30</v>
      </c>
      <c r="U5279" s="9" t="s">
        <v>243</v>
      </c>
      <c r="V5279" s="9" t="s">
        <v>363</v>
      </c>
      <c r="W5279" s="9"/>
      <c r="X5279" s="11">
        <v>22573.000000000004</v>
      </c>
      <c r="Y5279" s="9">
        <v>22573.000000000004</v>
      </c>
    </row>
    <row r="5280" spans="1:25" ht="15.75" x14ac:dyDescent="0.25">
      <c r="A5280" s="16" t="s">
        <v>1347</v>
      </c>
      <c r="B5280" s="84"/>
      <c r="C5280" s="124"/>
      <c r="D5280" s="124"/>
      <c r="E5280" s="408" t="s">
        <v>23</v>
      </c>
      <c r="F5280" s="504">
        <v>6</v>
      </c>
      <c r="G5280" s="504">
        <v>6</v>
      </c>
      <c r="H5280" s="504">
        <v>6</v>
      </c>
      <c r="I5280" s="504">
        <v>6</v>
      </c>
      <c r="J5280" s="504">
        <v>6</v>
      </c>
      <c r="K5280" s="504">
        <v>6</v>
      </c>
      <c r="L5280" s="504">
        <v>6</v>
      </c>
      <c r="M5280" s="504">
        <v>5</v>
      </c>
      <c r="N5280" s="504">
        <v>5</v>
      </c>
      <c r="O5280" s="504">
        <v>5</v>
      </c>
      <c r="P5280" s="504">
        <v>3</v>
      </c>
      <c r="Q5280" s="504">
        <v>3</v>
      </c>
      <c r="R5280" s="505">
        <v>5.25</v>
      </c>
      <c r="S5280" s="506">
        <v>1.5280337214049038E-6</v>
      </c>
      <c r="T5280" s="9" t="s">
        <v>30</v>
      </c>
      <c r="U5280" s="9" t="s">
        <v>243</v>
      </c>
      <c r="V5280" s="9" t="s">
        <v>363</v>
      </c>
      <c r="W5280" s="9"/>
      <c r="X5280" s="11">
        <v>63</v>
      </c>
      <c r="Y5280" s="9">
        <v>63</v>
      </c>
    </row>
    <row r="5281" spans="1:25" ht="15.75" x14ac:dyDescent="0.25">
      <c r="A5281" s="16" t="s">
        <v>1348</v>
      </c>
      <c r="B5281" s="84"/>
      <c r="C5281" s="124"/>
      <c r="D5281" s="228"/>
      <c r="E5281" s="414" t="s">
        <v>25</v>
      </c>
      <c r="F5281" s="507"/>
      <c r="G5281" s="507"/>
      <c r="H5281" s="507"/>
      <c r="I5281" s="507"/>
      <c r="J5281" s="507"/>
      <c r="K5281" s="507"/>
      <c r="L5281" s="507"/>
      <c r="M5281" s="507"/>
      <c r="N5281" s="507"/>
      <c r="O5281" s="507"/>
      <c r="P5281" s="507"/>
      <c r="Q5281" s="507"/>
      <c r="R5281" s="508"/>
      <c r="S5281" s="509">
        <v>0</v>
      </c>
      <c r="T5281" s="9" t="s">
        <v>30</v>
      </c>
      <c r="U5281" s="9" t="s">
        <v>243</v>
      </c>
      <c r="V5281" s="9" t="s">
        <v>363</v>
      </c>
      <c r="W5281" s="9"/>
      <c r="X5281" s="11">
        <v>0</v>
      </c>
      <c r="Y5281" s="9" t="e">
        <v>#N/A</v>
      </c>
    </row>
    <row r="5282" spans="1:25" ht="15.75" x14ac:dyDescent="0.25">
      <c r="A5282" s="16" t="s">
        <v>1349</v>
      </c>
      <c r="B5282" s="84"/>
      <c r="C5282" s="124" t="s">
        <v>243</v>
      </c>
      <c r="D5282" s="124" t="s">
        <v>364</v>
      </c>
      <c r="E5282" s="408" t="s">
        <v>24</v>
      </c>
      <c r="F5282" s="502">
        <v>41202.000000000007</v>
      </c>
      <c r="G5282" s="502">
        <v>42980.999999999993</v>
      </c>
      <c r="H5282" s="502">
        <v>43270.999999999993</v>
      </c>
      <c r="I5282" s="502">
        <v>42603.999999999978</v>
      </c>
      <c r="J5282" s="502">
        <v>42498.999999999993</v>
      </c>
      <c r="K5282" s="502">
        <v>41732</v>
      </c>
      <c r="L5282" s="502">
        <v>41461.000000000015</v>
      </c>
      <c r="M5282" s="502">
        <v>40812.999999999985</v>
      </c>
      <c r="N5282" s="502">
        <v>40532</v>
      </c>
      <c r="O5282" s="502">
        <v>40663.999999999993</v>
      </c>
      <c r="P5282" s="502">
        <v>41414.000000000015</v>
      </c>
      <c r="Q5282" s="502">
        <v>41646.999999999993</v>
      </c>
      <c r="R5282" s="503">
        <v>41735</v>
      </c>
      <c r="S5282" s="425">
        <v>1.2147140450063553E-2</v>
      </c>
      <c r="T5282" s="9" t="s">
        <v>30</v>
      </c>
      <c r="U5282" s="9" t="s">
        <v>243</v>
      </c>
      <c r="V5282" s="9" t="s">
        <v>364</v>
      </c>
      <c r="W5282" s="9"/>
      <c r="X5282" s="11">
        <v>500820</v>
      </c>
      <c r="Y5282" s="9">
        <v>500820</v>
      </c>
    </row>
    <row r="5283" spans="1:25" ht="15.75" x14ac:dyDescent="0.25">
      <c r="A5283" s="16" t="s">
        <v>1350</v>
      </c>
      <c r="B5283" s="84"/>
      <c r="C5283" s="124"/>
      <c r="D5283" s="124"/>
      <c r="E5283" s="408" t="s">
        <v>18</v>
      </c>
      <c r="F5283" s="504">
        <v>23338.000000000011</v>
      </c>
      <c r="G5283" s="504">
        <v>23297.000000000022</v>
      </c>
      <c r="H5283" s="504">
        <v>23229</v>
      </c>
      <c r="I5283" s="504">
        <v>22889</v>
      </c>
      <c r="J5283" s="504">
        <v>22789</v>
      </c>
      <c r="K5283" s="504">
        <v>22292.000000000007</v>
      </c>
      <c r="L5283" s="504">
        <v>22134</v>
      </c>
      <c r="M5283" s="504">
        <v>21995.999999999996</v>
      </c>
      <c r="N5283" s="504">
        <v>21825.999999999993</v>
      </c>
      <c r="O5283" s="504">
        <v>21614.000000000011</v>
      </c>
      <c r="P5283" s="504">
        <v>21216.000000000018</v>
      </c>
      <c r="Q5283" s="504">
        <v>21031</v>
      </c>
      <c r="R5283" s="505">
        <v>22304.250000000004</v>
      </c>
      <c r="S5283" s="506">
        <v>6.4917421201229203E-3</v>
      </c>
      <c r="T5283" s="9" t="s">
        <v>30</v>
      </c>
      <c r="U5283" s="9" t="s">
        <v>243</v>
      </c>
      <c r="V5283" s="9" t="s">
        <v>364</v>
      </c>
      <c r="W5283" s="9"/>
      <c r="X5283" s="11">
        <v>267651.00000000006</v>
      </c>
      <c r="Y5283" s="9">
        <v>267651.00000000006</v>
      </c>
    </row>
    <row r="5284" spans="1:25" ht="15.75" x14ac:dyDescent="0.25">
      <c r="A5284" s="16" t="s">
        <v>1351</v>
      </c>
      <c r="B5284" s="84"/>
      <c r="C5284" s="124"/>
      <c r="D5284" s="124"/>
      <c r="E5284" s="140" t="s">
        <v>352</v>
      </c>
      <c r="F5284" s="51">
        <v>17</v>
      </c>
      <c r="G5284" s="51">
        <v>18</v>
      </c>
      <c r="H5284" s="51">
        <v>18</v>
      </c>
      <c r="I5284" s="51">
        <v>18</v>
      </c>
      <c r="J5284" s="51">
        <v>18</v>
      </c>
      <c r="K5284" s="51">
        <v>19</v>
      </c>
      <c r="L5284" s="51">
        <v>19</v>
      </c>
      <c r="M5284" s="51">
        <v>19</v>
      </c>
      <c r="N5284" s="51">
        <v>18</v>
      </c>
      <c r="O5284" s="51">
        <v>19</v>
      </c>
      <c r="P5284" s="51">
        <v>19</v>
      </c>
      <c r="Q5284" s="51">
        <v>19</v>
      </c>
      <c r="R5284" s="52">
        <v>18.416666666666668</v>
      </c>
      <c r="S5284" s="168">
        <v>5.3602452766743452E-6</v>
      </c>
      <c r="T5284" s="9" t="s">
        <v>30</v>
      </c>
      <c r="U5284" s="9" t="s">
        <v>243</v>
      </c>
      <c r="V5284" s="9" t="s">
        <v>364</v>
      </c>
      <c r="W5284" s="9"/>
      <c r="X5284" s="11">
        <v>221</v>
      </c>
      <c r="Y5284" s="9">
        <v>221</v>
      </c>
    </row>
    <row r="5285" spans="1:25" ht="15.75" x14ac:dyDescent="0.25">
      <c r="A5285" s="16" t="s">
        <v>1352</v>
      </c>
      <c r="B5285" s="84"/>
      <c r="C5285" s="124"/>
      <c r="D5285" s="228"/>
      <c r="E5285" s="142" t="s">
        <v>21</v>
      </c>
      <c r="F5285" s="14"/>
      <c r="G5285" s="14"/>
      <c r="H5285" s="14"/>
      <c r="I5285" s="14"/>
      <c r="J5285" s="14"/>
      <c r="K5285" s="14"/>
      <c r="L5285" s="14"/>
      <c r="M5285" s="14"/>
      <c r="N5285" s="14"/>
      <c r="O5285" s="14"/>
      <c r="P5285" s="14"/>
      <c r="Q5285" s="14"/>
      <c r="R5285" s="310"/>
      <c r="S5285" s="347">
        <v>0</v>
      </c>
      <c r="T5285" s="9" t="s">
        <v>30</v>
      </c>
      <c r="U5285" s="9" t="s">
        <v>243</v>
      </c>
      <c r="V5285" s="9" t="s">
        <v>364</v>
      </c>
      <c r="W5285" s="9"/>
      <c r="X5285" s="11">
        <v>0</v>
      </c>
      <c r="Y5285" s="9"/>
    </row>
    <row r="5286" spans="1:25" ht="15.75" x14ac:dyDescent="0.25">
      <c r="A5286" s="16" t="s">
        <v>1353</v>
      </c>
      <c r="B5286" s="84"/>
      <c r="C5286" s="124" t="s">
        <v>243</v>
      </c>
      <c r="D5286" s="124" t="s">
        <v>365</v>
      </c>
      <c r="E5286" s="408" t="s">
        <v>24</v>
      </c>
      <c r="F5286" s="504">
        <v>3764.0000000000005</v>
      </c>
      <c r="G5286" s="504">
        <v>3671.9999999999995</v>
      </c>
      <c r="H5286" s="504">
        <v>3569.9999999999995</v>
      </c>
      <c r="I5286" s="504">
        <v>3320.0000000000009</v>
      </c>
      <c r="J5286" s="504">
        <v>3267.9999999999977</v>
      </c>
      <c r="K5286" s="504">
        <v>3208.0000000000009</v>
      </c>
      <c r="L5286" s="504">
        <v>3149.9999999999986</v>
      </c>
      <c r="M5286" s="504">
        <v>3150.0000000000005</v>
      </c>
      <c r="N5286" s="504">
        <v>3125.9999999999995</v>
      </c>
      <c r="O5286" s="504">
        <v>3151.9999999999982</v>
      </c>
      <c r="P5286" s="504">
        <v>3129</v>
      </c>
      <c r="Q5286" s="504">
        <v>3141.9999999999977</v>
      </c>
      <c r="R5286" s="505">
        <v>3304.2499999999995</v>
      </c>
      <c r="S5286" s="506">
        <v>9.6171531884802906E-4</v>
      </c>
      <c r="T5286" s="9" t="s">
        <v>30</v>
      </c>
      <c r="U5286" s="9" t="s">
        <v>243</v>
      </c>
      <c r="V5286" s="9" t="s">
        <v>365</v>
      </c>
      <c r="W5286" s="9"/>
      <c r="X5286" s="11">
        <v>39650.999999999993</v>
      </c>
      <c r="Y5286" s="9">
        <v>39650.999999999993</v>
      </c>
    </row>
    <row r="5287" spans="1:25" ht="15.75" x14ac:dyDescent="0.25">
      <c r="A5287" s="16" t="s">
        <v>1354</v>
      </c>
      <c r="B5287" s="84"/>
      <c r="C5287" s="124"/>
      <c r="D5287" s="124"/>
      <c r="E5287" s="408" t="s">
        <v>18</v>
      </c>
      <c r="F5287" s="502">
        <v>1779.0000000000005</v>
      </c>
      <c r="G5287" s="502">
        <v>1795</v>
      </c>
      <c r="H5287" s="502">
        <v>1793</v>
      </c>
      <c r="I5287" s="502">
        <v>1785.0000000000002</v>
      </c>
      <c r="J5287" s="502">
        <v>1782.9999999999998</v>
      </c>
      <c r="K5287" s="502">
        <v>1776.0000000000002</v>
      </c>
      <c r="L5287" s="502">
        <v>1775.0000000000007</v>
      </c>
      <c r="M5287" s="502">
        <v>1776.9999999999998</v>
      </c>
      <c r="N5287" s="502">
        <v>1780</v>
      </c>
      <c r="O5287" s="502">
        <v>1789.9999999999998</v>
      </c>
      <c r="P5287" s="502">
        <v>1783</v>
      </c>
      <c r="Q5287" s="502">
        <v>1805.0000000000002</v>
      </c>
      <c r="R5287" s="503">
        <v>1785.0833333333333</v>
      </c>
      <c r="S5287" s="425">
        <v>5.1955571978118159E-4</v>
      </c>
      <c r="T5287" s="9" t="s">
        <v>30</v>
      </c>
      <c r="U5287" s="9" t="s">
        <v>243</v>
      </c>
      <c r="V5287" s="9" t="s">
        <v>365</v>
      </c>
      <c r="W5287" s="9"/>
      <c r="X5287" s="11">
        <v>21421</v>
      </c>
      <c r="Y5287" s="9">
        <v>21421</v>
      </c>
    </row>
    <row r="5288" spans="1:25" ht="15.75" x14ac:dyDescent="0.25">
      <c r="A5288" s="16" t="s">
        <v>1355</v>
      </c>
      <c r="B5288" s="84"/>
      <c r="C5288" s="124"/>
      <c r="D5288" s="124"/>
      <c r="E5288" s="140" t="s">
        <v>23</v>
      </c>
      <c r="F5288" s="51">
        <v>554.99999999999989</v>
      </c>
      <c r="G5288" s="51">
        <v>542</v>
      </c>
      <c r="H5288" s="51">
        <v>558.99999999999977</v>
      </c>
      <c r="I5288" s="51">
        <v>571.99999999999989</v>
      </c>
      <c r="J5288" s="51">
        <v>577</v>
      </c>
      <c r="K5288" s="51">
        <v>525.99999999999989</v>
      </c>
      <c r="L5288" s="51">
        <v>550</v>
      </c>
      <c r="M5288" s="51">
        <v>515</v>
      </c>
      <c r="N5288" s="51">
        <v>524</v>
      </c>
      <c r="O5288" s="51">
        <v>518</v>
      </c>
      <c r="P5288" s="51">
        <v>513.99999999999989</v>
      </c>
      <c r="Q5288" s="51">
        <v>504.99999999999994</v>
      </c>
      <c r="R5288" s="52">
        <v>538.08333333333337</v>
      </c>
      <c r="S5288" s="168">
        <v>1.5661132919224545E-4</v>
      </c>
      <c r="T5288" s="9" t="s">
        <v>30</v>
      </c>
      <c r="U5288" s="9" t="s">
        <v>243</v>
      </c>
      <c r="V5288" s="9" t="s">
        <v>365</v>
      </c>
      <c r="W5288" s="9"/>
      <c r="X5288" s="11">
        <v>6457</v>
      </c>
      <c r="Y5288" s="9">
        <v>6457</v>
      </c>
    </row>
    <row r="5289" spans="1:25" ht="15.75" x14ac:dyDescent="0.25">
      <c r="A5289" s="16" t="s">
        <v>1356</v>
      </c>
      <c r="B5289" s="84"/>
      <c r="C5289" s="124"/>
      <c r="D5289" s="124"/>
      <c r="E5289" s="140" t="s">
        <v>16</v>
      </c>
      <c r="F5289" s="51">
        <v>150</v>
      </c>
      <c r="G5289" s="51">
        <v>150.00000000000003</v>
      </c>
      <c r="H5289" s="51">
        <v>153</v>
      </c>
      <c r="I5289" s="51">
        <v>152</v>
      </c>
      <c r="J5289" s="51">
        <v>151</v>
      </c>
      <c r="K5289" s="51">
        <v>139.00000000000003</v>
      </c>
      <c r="L5289" s="51">
        <v>138</v>
      </c>
      <c r="M5289" s="51">
        <v>137</v>
      </c>
      <c r="N5289" s="51">
        <v>140</v>
      </c>
      <c r="O5289" s="51">
        <v>139</v>
      </c>
      <c r="P5289" s="51">
        <v>135</v>
      </c>
      <c r="Q5289" s="51">
        <v>136</v>
      </c>
      <c r="R5289" s="52">
        <v>143.33333333333334</v>
      </c>
      <c r="S5289" s="168">
        <v>4.1717746044705309E-5</v>
      </c>
      <c r="T5289" s="9" t="s">
        <v>30</v>
      </c>
      <c r="U5289" s="9" t="s">
        <v>243</v>
      </c>
      <c r="V5289" s="9" t="s">
        <v>365</v>
      </c>
      <c r="W5289" s="9"/>
      <c r="X5289" s="11">
        <v>1720</v>
      </c>
      <c r="Y5289" s="9">
        <v>1720</v>
      </c>
    </row>
    <row r="5290" spans="1:25" ht="15.75" x14ac:dyDescent="0.25">
      <c r="A5290" s="16" t="s">
        <v>1357</v>
      </c>
      <c r="B5290" s="84"/>
      <c r="C5290" s="124"/>
      <c r="D5290" s="124"/>
      <c r="E5290" s="408" t="s">
        <v>20</v>
      </c>
      <c r="F5290" s="502">
        <v>75</v>
      </c>
      <c r="G5290" s="502">
        <v>78</v>
      </c>
      <c r="H5290" s="502">
        <v>82</v>
      </c>
      <c r="I5290" s="502">
        <v>84</v>
      </c>
      <c r="J5290" s="502">
        <v>84</v>
      </c>
      <c r="K5290" s="502">
        <v>86</v>
      </c>
      <c r="L5290" s="502">
        <v>85</v>
      </c>
      <c r="M5290" s="502">
        <v>88</v>
      </c>
      <c r="N5290" s="502">
        <v>91</v>
      </c>
      <c r="O5290" s="502">
        <v>97</v>
      </c>
      <c r="P5290" s="502">
        <v>102</v>
      </c>
      <c r="Q5290" s="502">
        <v>103</v>
      </c>
      <c r="R5290" s="503">
        <v>87.916666666666671</v>
      </c>
      <c r="S5290" s="425">
        <v>2.5588501207653549E-5</v>
      </c>
      <c r="T5290" s="9" t="s">
        <v>30</v>
      </c>
      <c r="U5290" s="9" t="s">
        <v>243</v>
      </c>
      <c r="V5290" s="9" t="s">
        <v>365</v>
      </c>
      <c r="W5290" s="9"/>
      <c r="X5290" s="11">
        <v>1055</v>
      </c>
      <c r="Y5290" s="9">
        <v>1055</v>
      </c>
    </row>
    <row r="5291" spans="1:25" ht="15.75" x14ac:dyDescent="0.25">
      <c r="A5291" s="16" t="s">
        <v>1358</v>
      </c>
      <c r="B5291" s="84"/>
      <c r="C5291" s="228"/>
      <c r="D5291" s="228"/>
      <c r="E5291" s="414" t="s">
        <v>351</v>
      </c>
      <c r="F5291" s="507">
        <v>2</v>
      </c>
      <c r="G5291" s="507">
        <v>1</v>
      </c>
      <c r="H5291" s="507">
        <v>1</v>
      </c>
      <c r="I5291" s="507">
        <v>1</v>
      </c>
      <c r="J5291" s="507">
        <v>1</v>
      </c>
      <c r="K5291" s="507">
        <v>1</v>
      </c>
      <c r="L5291" s="507">
        <v>1</v>
      </c>
      <c r="M5291" s="507">
        <v>1</v>
      </c>
      <c r="N5291" s="507">
        <v>1</v>
      </c>
      <c r="O5291" s="507">
        <v>1</v>
      </c>
      <c r="P5291" s="507">
        <v>1</v>
      </c>
      <c r="Q5291" s="507">
        <v>1</v>
      </c>
      <c r="R5291" s="508">
        <v>1.0833333333333333</v>
      </c>
      <c r="S5291" s="509">
        <v>3.1530854568672614E-7</v>
      </c>
      <c r="T5291" s="9" t="s">
        <v>30</v>
      </c>
      <c r="U5291" s="9" t="s">
        <v>243</v>
      </c>
      <c r="V5291" s="9" t="s">
        <v>365</v>
      </c>
      <c r="W5291" s="9"/>
      <c r="X5291" s="11">
        <v>13</v>
      </c>
      <c r="Y5291" s="9">
        <v>13</v>
      </c>
    </row>
    <row r="5292" spans="1:25" ht="15.75" x14ac:dyDescent="0.25">
      <c r="A5292" s="16" t="s">
        <v>1359</v>
      </c>
      <c r="B5292" s="84"/>
      <c r="C5292" s="124" t="s">
        <v>244</v>
      </c>
      <c r="D5292" s="124" t="s">
        <v>366</v>
      </c>
      <c r="E5292" s="408" t="s">
        <v>352</v>
      </c>
      <c r="F5292" s="502">
        <v>131936.00000000012</v>
      </c>
      <c r="G5292" s="502">
        <v>135606.00000000009</v>
      </c>
      <c r="H5292" s="502">
        <v>137275.00000000026</v>
      </c>
      <c r="I5292" s="502">
        <v>136658</v>
      </c>
      <c r="J5292" s="502">
        <v>135384.00000000006</v>
      </c>
      <c r="K5292" s="502">
        <v>134691.99999999997</v>
      </c>
      <c r="L5292" s="502">
        <v>134770.00000000006</v>
      </c>
      <c r="M5292" s="502">
        <v>134677.00000000015</v>
      </c>
      <c r="N5292" s="502">
        <v>135627.99999999997</v>
      </c>
      <c r="O5292" s="502">
        <v>136110.99999999985</v>
      </c>
      <c r="P5292" s="502">
        <v>136898.99999999994</v>
      </c>
      <c r="Q5292" s="502">
        <v>137375.99999999977</v>
      </c>
      <c r="R5292" s="503">
        <v>135584.33333333334</v>
      </c>
      <c r="S5292" s="425">
        <v>3.9462368271911671E-2</v>
      </c>
      <c r="T5292" s="9" t="s">
        <v>30</v>
      </c>
      <c r="U5292" s="9" t="s">
        <v>244</v>
      </c>
      <c r="V5292" s="9" t="s">
        <v>366</v>
      </c>
      <c r="W5292" s="9"/>
      <c r="X5292" s="11">
        <v>1627012.0000000002</v>
      </c>
      <c r="Y5292" s="9">
        <v>1627012.0000000002</v>
      </c>
    </row>
    <row r="5293" spans="1:25" ht="15.75" x14ac:dyDescent="0.25">
      <c r="A5293" s="16" t="s">
        <v>1360</v>
      </c>
      <c r="B5293" s="84"/>
      <c r="C5293" s="124"/>
      <c r="D5293" s="124"/>
      <c r="E5293" s="408" t="s">
        <v>17</v>
      </c>
      <c r="F5293" s="502">
        <v>62943.000000000029</v>
      </c>
      <c r="G5293" s="502">
        <v>62087.000000000007</v>
      </c>
      <c r="H5293" s="502">
        <v>62046.999999999942</v>
      </c>
      <c r="I5293" s="502">
        <v>61915.000000000051</v>
      </c>
      <c r="J5293" s="502">
        <v>61802.999999999985</v>
      </c>
      <c r="K5293" s="502">
        <v>61034.000000000036</v>
      </c>
      <c r="L5293" s="502">
        <v>60652.000000000015</v>
      </c>
      <c r="M5293" s="502">
        <v>60470.999999999964</v>
      </c>
      <c r="N5293" s="502">
        <v>60307.000000000022</v>
      </c>
      <c r="O5293" s="502">
        <v>59962.000000000007</v>
      </c>
      <c r="P5293" s="502">
        <v>59643.000000000029</v>
      </c>
      <c r="Q5293" s="502">
        <v>59529.999999999978</v>
      </c>
      <c r="R5293" s="503">
        <v>61032.833333333336</v>
      </c>
      <c r="S5293" s="425">
        <v>1.776385284689878E-2</v>
      </c>
      <c r="T5293" s="9" t="s">
        <v>30</v>
      </c>
      <c r="U5293" s="9" t="s">
        <v>244</v>
      </c>
      <c r="V5293" s="9" t="s">
        <v>366</v>
      </c>
      <c r="W5293" s="9"/>
      <c r="X5293" s="11">
        <v>732394</v>
      </c>
      <c r="Y5293" s="9">
        <v>732394</v>
      </c>
    </row>
    <row r="5294" spans="1:25" ht="15.75" x14ac:dyDescent="0.25">
      <c r="A5294" s="16" t="s">
        <v>1361</v>
      </c>
      <c r="B5294" s="84"/>
      <c r="C5294" s="124"/>
      <c r="D5294" s="124"/>
      <c r="E5294" s="408" t="s">
        <v>21</v>
      </c>
      <c r="F5294" s="502">
        <v>32375.999999999989</v>
      </c>
      <c r="G5294" s="502">
        <v>33254.000000000007</v>
      </c>
      <c r="H5294" s="502">
        <v>34363.000000000036</v>
      </c>
      <c r="I5294" s="502">
        <v>33903.999999999971</v>
      </c>
      <c r="J5294" s="502">
        <v>31258.999999999975</v>
      </c>
      <c r="K5294" s="502">
        <v>32919.000000000015</v>
      </c>
      <c r="L5294" s="502">
        <v>32503</v>
      </c>
      <c r="M5294" s="502">
        <v>32120.999999999996</v>
      </c>
      <c r="N5294" s="502">
        <v>31384.00000000004</v>
      </c>
      <c r="O5294" s="502">
        <v>31146.999999999982</v>
      </c>
      <c r="P5294" s="502">
        <v>31052.999999999996</v>
      </c>
      <c r="Q5294" s="502">
        <v>31522.000000000025</v>
      </c>
      <c r="R5294" s="503">
        <v>32317.083333333339</v>
      </c>
      <c r="S5294" s="425">
        <v>9.4060177353877585E-3</v>
      </c>
      <c r="T5294" s="9" t="s">
        <v>30</v>
      </c>
      <c r="U5294" s="9" t="s">
        <v>244</v>
      </c>
      <c r="V5294" s="9" t="s">
        <v>366</v>
      </c>
      <c r="W5294" s="9"/>
      <c r="X5294" s="11">
        <v>387805.00000000006</v>
      </c>
      <c r="Y5294" s="9">
        <v>387805.00000000006</v>
      </c>
    </row>
    <row r="5295" spans="1:25" ht="15.75" x14ac:dyDescent="0.25">
      <c r="A5295" s="16" t="s">
        <v>1362</v>
      </c>
      <c r="B5295" s="84"/>
      <c r="C5295" s="124"/>
      <c r="D5295" s="124"/>
      <c r="E5295" s="140" t="s">
        <v>18</v>
      </c>
      <c r="F5295" s="51">
        <v>57370</v>
      </c>
      <c r="G5295" s="51">
        <v>62549.999999999985</v>
      </c>
      <c r="H5295" s="51">
        <v>63797.000000000029</v>
      </c>
      <c r="I5295" s="51">
        <v>63161.999999999993</v>
      </c>
      <c r="J5295" s="51">
        <v>62976.000000000029</v>
      </c>
      <c r="K5295" s="51">
        <v>64632.999999999949</v>
      </c>
      <c r="L5295" s="51">
        <v>68128.999999999942</v>
      </c>
      <c r="M5295" s="51">
        <v>70958.000000000029</v>
      </c>
      <c r="N5295" s="51">
        <v>71870.999999999971</v>
      </c>
      <c r="O5295" s="51">
        <v>74933.999999999898</v>
      </c>
      <c r="P5295" s="51">
        <v>77004</v>
      </c>
      <c r="Q5295" s="51">
        <v>78793.999999999971</v>
      </c>
      <c r="R5295" s="52">
        <v>68014.833333333314</v>
      </c>
      <c r="S5295" s="168">
        <v>1.9795992169346209E-2</v>
      </c>
      <c r="T5295" s="9" t="s">
        <v>30</v>
      </c>
      <c r="U5295" s="9" t="s">
        <v>244</v>
      </c>
      <c r="V5295" s="9" t="s">
        <v>366</v>
      </c>
      <c r="W5295" s="9"/>
      <c r="X5295" s="11">
        <v>816177.99999999977</v>
      </c>
      <c r="Y5295" s="9">
        <v>816177.99999999977</v>
      </c>
    </row>
    <row r="5296" spans="1:25" ht="15.75" x14ac:dyDescent="0.25">
      <c r="A5296" s="16" t="s">
        <v>1363</v>
      </c>
      <c r="B5296" s="84"/>
      <c r="C5296" s="124"/>
      <c r="D5296" s="124"/>
      <c r="E5296" s="140" t="s">
        <v>24</v>
      </c>
      <c r="F5296" s="51">
        <v>20894.999999999993</v>
      </c>
      <c r="G5296" s="51">
        <v>20128.000000000011</v>
      </c>
      <c r="H5296" s="51">
        <v>19846.000000000007</v>
      </c>
      <c r="I5296" s="51">
        <v>19396.000000000018</v>
      </c>
      <c r="J5296" s="51">
        <v>19184</v>
      </c>
      <c r="K5296" s="51">
        <v>18435.000000000004</v>
      </c>
      <c r="L5296" s="51">
        <v>17964.000000000007</v>
      </c>
      <c r="M5296" s="51">
        <v>17656.000000000007</v>
      </c>
      <c r="N5296" s="51">
        <v>17362.999999999996</v>
      </c>
      <c r="O5296" s="51">
        <v>17165.000000000004</v>
      </c>
      <c r="P5296" s="51">
        <v>16842.999999999989</v>
      </c>
      <c r="Q5296" s="51">
        <v>16511.999999999996</v>
      </c>
      <c r="R5296" s="52">
        <v>18448.916666666668</v>
      </c>
      <c r="S5296" s="168">
        <v>5.3696317695344038E-3</v>
      </c>
      <c r="T5296" s="9" t="s">
        <v>30</v>
      </c>
      <c r="U5296" s="9" t="s">
        <v>244</v>
      </c>
      <c r="V5296" s="9" t="s">
        <v>366</v>
      </c>
      <c r="W5296" s="9"/>
      <c r="X5296" s="11">
        <v>221387.00000000003</v>
      </c>
      <c r="Y5296" s="9">
        <v>221387.00000000003</v>
      </c>
    </row>
    <row r="5297" spans="1:25" ht="31.5" x14ac:dyDescent="0.25">
      <c r="A5297" s="16" t="s">
        <v>1364</v>
      </c>
      <c r="B5297" s="84"/>
      <c r="C5297" s="124"/>
      <c r="D5297" s="124"/>
      <c r="E5297" s="140" t="s">
        <v>353</v>
      </c>
      <c r="F5297" s="51">
        <v>27405.000000000011</v>
      </c>
      <c r="G5297" s="51">
        <v>27400.000000000007</v>
      </c>
      <c r="H5297" s="51">
        <v>27354.999999999982</v>
      </c>
      <c r="I5297" s="51">
        <v>26979.999999999996</v>
      </c>
      <c r="J5297" s="51">
        <v>26911.000000000004</v>
      </c>
      <c r="K5297" s="51">
        <v>26780.999999999989</v>
      </c>
      <c r="L5297" s="51">
        <v>26688.999999999989</v>
      </c>
      <c r="M5297" s="51">
        <v>24775</v>
      </c>
      <c r="N5297" s="51">
        <v>24565.999999999993</v>
      </c>
      <c r="O5297" s="51">
        <v>24558.000000000007</v>
      </c>
      <c r="P5297" s="51">
        <v>24488.000000000004</v>
      </c>
      <c r="Q5297" s="51">
        <v>24526.000000000007</v>
      </c>
      <c r="R5297" s="52">
        <v>26036.166666666668</v>
      </c>
      <c r="S5297" s="168">
        <v>7.5779315510066617E-3</v>
      </c>
      <c r="T5297" s="9" t="s">
        <v>30</v>
      </c>
      <c r="U5297" s="9" t="s">
        <v>244</v>
      </c>
      <c r="V5297" s="9" t="s">
        <v>366</v>
      </c>
      <c r="W5297" s="9"/>
      <c r="X5297" s="11">
        <v>312434</v>
      </c>
      <c r="Y5297" s="9">
        <v>312434</v>
      </c>
    </row>
    <row r="5298" spans="1:25" ht="15.75" x14ac:dyDescent="0.25">
      <c r="A5298" s="16" t="s">
        <v>1365</v>
      </c>
      <c r="B5298" s="84"/>
      <c r="C5298" s="124"/>
      <c r="D5298" s="124"/>
      <c r="E5298" s="408" t="s">
        <v>354</v>
      </c>
      <c r="F5298" s="502">
        <v>12548.999999999996</v>
      </c>
      <c r="G5298" s="502">
        <v>12383.999999999991</v>
      </c>
      <c r="H5298" s="502">
        <v>12326.999999999998</v>
      </c>
      <c r="I5298" s="502">
        <v>12076.000000000002</v>
      </c>
      <c r="J5298" s="502">
        <v>11860.000000000004</v>
      </c>
      <c r="K5298" s="502">
        <v>11764.000000000002</v>
      </c>
      <c r="L5298" s="502">
        <v>11718.999999999993</v>
      </c>
      <c r="M5298" s="502">
        <v>11678.000000000007</v>
      </c>
      <c r="N5298" s="502">
        <v>11556.999999999996</v>
      </c>
      <c r="O5298" s="502">
        <v>11413.999999999995</v>
      </c>
      <c r="P5298" s="502">
        <v>11396.000000000004</v>
      </c>
      <c r="Q5298" s="502">
        <v>11282.999999999993</v>
      </c>
      <c r="R5298" s="503">
        <v>11833.916666666664</v>
      </c>
      <c r="S5298" s="425">
        <v>3.4443092805642242E-3</v>
      </c>
      <c r="T5298" s="9" t="s">
        <v>30</v>
      </c>
      <c r="U5298" s="9" t="s">
        <v>244</v>
      </c>
      <c r="V5298" s="9" t="s">
        <v>366</v>
      </c>
      <c r="W5298" s="9"/>
      <c r="X5298" s="11">
        <v>142006.99999999997</v>
      </c>
      <c r="Y5298" s="9">
        <v>142006.99999999997</v>
      </c>
    </row>
    <row r="5299" spans="1:25" ht="15.75" x14ac:dyDescent="0.25">
      <c r="A5299" s="16" t="s">
        <v>1366</v>
      </c>
      <c r="B5299" s="84"/>
      <c r="C5299" s="124"/>
      <c r="D5299" s="124"/>
      <c r="E5299" s="408" t="s">
        <v>20</v>
      </c>
      <c r="F5299" s="502">
        <v>6303.9999999999991</v>
      </c>
      <c r="G5299" s="502">
        <v>6408.9999999999973</v>
      </c>
      <c r="H5299" s="502">
        <v>6544.0000000000018</v>
      </c>
      <c r="I5299" s="502">
        <v>6451.9999999999991</v>
      </c>
      <c r="J5299" s="502">
        <v>6512.0000000000027</v>
      </c>
      <c r="K5299" s="502">
        <v>6528.0000000000064</v>
      </c>
      <c r="L5299" s="502">
        <v>6523.0000000000027</v>
      </c>
      <c r="M5299" s="502">
        <v>6523.9999999999991</v>
      </c>
      <c r="N5299" s="502">
        <v>6526</v>
      </c>
      <c r="O5299" s="502">
        <v>6644.0000000000045</v>
      </c>
      <c r="P5299" s="502">
        <v>6684.0000000000009</v>
      </c>
      <c r="Q5299" s="502">
        <v>6618.9999999999991</v>
      </c>
      <c r="R5299" s="503">
        <v>6522.4166666666679</v>
      </c>
      <c r="S5299" s="425">
        <v>1.8983757355657211E-3</v>
      </c>
      <c r="T5299" s="9" t="s">
        <v>30</v>
      </c>
      <c r="U5299" s="9" t="s">
        <v>244</v>
      </c>
      <c r="V5299" s="9" t="s">
        <v>366</v>
      </c>
      <c r="W5299" s="9"/>
      <c r="X5299" s="11">
        <v>78269.000000000015</v>
      </c>
      <c r="Y5299" s="9">
        <v>78269.000000000015</v>
      </c>
    </row>
    <row r="5300" spans="1:25" ht="15.75" x14ac:dyDescent="0.25">
      <c r="A5300" s="16" t="s">
        <v>1367</v>
      </c>
      <c r="B5300" s="84"/>
      <c r="C5300" s="124"/>
      <c r="D5300" s="124"/>
      <c r="E5300" s="408" t="s">
        <v>23</v>
      </c>
      <c r="F5300" s="502">
        <v>3049</v>
      </c>
      <c r="G5300" s="502">
        <v>3012.9999999999995</v>
      </c>
      <c r="H5300" s="502">
        <v>3018.0000000000009</v>
      </c>
      <c r="I5300" s="502">
        <v>3018.0000000000005</v>
      </c>
      <c r="J5300" s="502">
        <v>3015</v>
      </c>
      <c r="K5300" s="502">
        <v>2738.9999999999991</v>
      </c>
      <c r="L5300" s="502">
        <v>2844.0000000000009</v>
      </c>
      <c r="M5300" s="502">
        <v>2741.0000000000005</v>
      </c>
      <c r="N5300" s="502">
        <v>2701.9999999999995</v>
      </c>
      <c r="O5300" s="502">
        <v>2693</v>
      </c>
      <c r="P5300" s="502">
        <v>2758.9999999999991</v>
      </c>
      <c r="Q5300" s="502">
        <v>2780</v>
      </c>
      <c r="R5300" s="503">
        <v>2864.25</v>
      </c>
      <c r="S5300" s="425">
        <v>8.336515402921896E-4</v>
      </c>
      <c r="T5300" s="9" t="s">
        <v>30</v>
      </c>
      <c r="U5300" s="9" t="s">
        <v>244</v>
      </c>
      <c r="V5300" s="9" t="s">
        <v>366</v>
      </c>
      <c r="W5300" s="9"/>
      <c r="X5300" s="11">
        <v>34371</v>
      </c>
      <c r="Y5300" s="9">
        <v>34371</v>
      </c>
    </row>
    <row r="5301" spans="1:25" ht="15.75" x14ac:dyDescent="0.25">
      <c r="A5301" s="16" t="s">
        <v>1368</v>
      </c>
      <c r="B5301" s="84"/>
      <c r="C5301" s="124"/>
      <c r="D5301" s="124"/>
      <c r="E5301" s="408" t="s">
        <v>16</v>
      </c>
      <c r="F5301" s="502">
        <v>2058.0000000000005</v>
      </c>
      <c r="G5301" s="502">
        <v>2008.0000000000007</v>
      </c>
      <c r="H5301" s="502">
        <v>2083</v>
      </c>
      <c r="I5301" s="502">
        <v>2078.9999999999995</v>
      </c>
      <c r="J5301" s="502">
        <v>2067.9999999999995</v>
      </c>
      <c r="K5301" s="502">
        <v>1902.9999999999995</v>
      </c>
      <c r="L5301" s="502">
        <v>1908.0000000000002</v>
      </c>
      <c r="M5301" s="502">
        <v>1843</v>
      </c>
      <c r="N5301" s="502">
        <v>1860</v>
      </c>
      <c r="O5301" s="502">
        <v>1801.0000000000002</v>
      </c>
      <c r="P5301" s="502">
        <v>1769</v>
      </c>
      <c r="Q5301" s="502">
        <v>1775.9999999999998</v>
      </c>
      <c r="R5301" s="503">
        <v>1929.6666666666667</v>
      </c>
      <c r="S5301" s="425">
        <v>5.6163728337860241E-4</v>
      </c>
      <c r="T5301" s="9" t="s">
        <v>30</v>
      </c>
      <c r="U5301" s="9" t="s">
        <v>244</v>
      </c>
      <c r="V5301" s="9" t="s">
        <v>366</v>
      </c>
      <c r="W5301" s="9"/>
      <c r="X5301" s="11">
        <v>23156</v>
      </c>
      <c r="Y5301" s="9">
        <v>23156</v>
      </c>
    </row>
    <row r="5302" spans="1:25" ht="15.75" x14ac:dyDescent="0.25">
      <c r="A5302" s="16" t="s">
        <v>1369</v>
      </c>
      <c r="B5302" s="84"/>
      <c r="C5302" s="124"/>
      <c r="D5302" s="124"/>
      <c r="E5302" s="408" t="s">
        <v>22</v>
      </c>
      <c r="F5302" s="502">
        <v>760</v>
      </c>
      <c r="G5302" s="502">
        <v>772</v>
      </c>
      <c r="H5302" s="502">
        <v>704</v>
      </c>
      <c r="I5302" s="502">
        <v>700.00000000000011</v>
      </c>
      <c r="J5302" s="502">
        <v>753.00000000000011</v>
      </c>
      <c r="K5302" s="502">
        <v>757</v>
      </c>
      <c r="L5302" s="502">
        <v>745</v>
      </c>
      <c r="M5302" s="502">
        <v>748.99999999999989</v>
      </c>
      <c r="N5302" s="502">
        <v>766</v>
      </c>
      <c r="O5302" s="502">
        <v>776.00000000000011</v>
      </c>
      <c r="P5302" s="502">
        <v>797.99999999999977</v>
      </c>
      <c r="Q5302" s="502">
        <v>806.99999999999989</v>
      </c>
      <c r="R5302" s="503">
        <v>757.25</v>
      </c>
      <c r="S5302" s="425">
        <v>2.2040067343502158E-4</v>
      </c>
      <c r="T5302" s="9" t="s">
        <v>30</v>
      </c>
      <c r="U5302" s="9" t="s">
        <v>244</v>
      </c>
      <c r="V5302" s="9" t="s">
        <v>366</v>
      </c>
      <c r="W5302" s="9"/>
      <c r="X5302" s="11">
        <v>9087</v>
      </c>
      <c r="Y5302" s="9">
        <v>9087</v>
      </c>
    </row>
    <row r="5303" spans="1:25" ht="15.75" x14ac:dyDescent="0.25">
      <c r="A5303" s="16" t="s">
        <v>1370</v>
      </c>
      <c r="B5303" s="84"/>
      <c r="C5303" s="124"/>
      <c r="D5303" s="124"/>
      <c r="E5303" s="408" t="s">
        <v>351</v>
      </c>
      <c r="F5303" s="502">
        <v>213.00000000000003</v>
      </c>
      <c r="G5303" s="502">
        <v>210</v>
      </c>
      <c r="H5303" s="502">
        <v>204</v>
      </c>
      <c r="I5303" s="502">
        <v>194</v>
      </c>
      <c r="J5303" s="502">
        <v>191.00000000000003</v>
      </c>
      <c r="K5303" s="502">
        <v>184.00000000000006</v>
      </c>
      <c r="L5303" s="502">
        <v>181.00000000000003</v>
      </c>
      <c r="M5303" s="502">
        <v>177.00000000000006</v>
      </c>
      <c r="N5303" s="502">
        <v>159</v>
      </c>
      <c r="O5303" s="502">
        <v>157.00000000000003</v>
      </c>
      <c r="P5303" s="502">
        <v>152.00000000000003</v>
      </c>
      <c r="Q5303" s="502">
        <v>985.99999999999989</v>
      </c>
      <c r="R5303" s="503">
        <v>250.66666666666666</v>
      </c>
      <c r="S5303" s="425">
        <v>7.2957546571205558E-5</v>
      </c>
      <c r="T5303" s="9" t="s">
        <v>30</v>
      </c>
      <c r="U5303" s="9" t="s">
        <v>244</v>
      </c>
      <c r="V5303" s="9" t="s">
        <v>366</v>
      </c>
      <c r="W5303" s="9"/>
      <c r="X5303" s="11">
        <v>3008</v>
      </c>
      <c r="Y5303" s="9">
        <v>3008</v>
      </c>
    </row>
    <row r="5304" spans="1:25" ht="15.75" x14ac:dyDescent="0.25">
      <c r="A5304" s="16" t="s">
        <v>1371</v>
      </c>
      <c r="B5304" s="84"/>
      <c r="C5304" s="124"/>
      <c r="D5304" s="124"/>
      <c r="E5304" s="408" t="s">
        <v>19</v>
      </c>
      <c r="F5304" s="502">
        <v>1151.9999999999998</v>
      </c>
      <c r="G5304" s="502">
        <v>1143</v>
      </c>
      <c r="H5304" s="502">
        <v>1099</v>
      </c>
      <c r="I5304" s="502">
        <v>1025</v>
      </c>
      <c r="J5304" s="502">
        <v>993</v>
      </c>
      <c r="K5304" s="502">
        <v>955</v>
      </c>
      <c r="L5304" s="502">
        <v>955.00000000000011</v>
      </c>
      <c r="M5304" s="502">
        <v>966</v>
      </c>
      <c r="N5304" s="502">
        <v>965.99999999999977</v>
      </c>
      <c r="O5304" s="502">
        <v>974.99999999999977</v>
      </c>
      <c r="P5304" s="502">
        <v>1007.0000000000001</v>
      </c>
      <c r="Q5304" s="502">
        <v>1030.0000000000002</v>
      </c>
      <c r="R5304" s="503">
        <v>1022.1666666666666</v>
      </c>
      <c r="S5304" s="425">
        <v>2.9750574010718332E-4</v>
      </c>
      <c r="T5304" s="9" t="s">
        <v>30</v>
      </c>
      <c r="U5304" s="9" t="s">
        <v>244</v>
      </c>
      <c r="V5304" s="9" t="s">
        <v>366</v>
      </c>
      <c r="W5304" s="9"/>
      <c r="X5304" s="11">
        <v>12266</v>
      </c>
      <c r="Y5304" s="9">
        <v>12266</v>
      </c>
    </row>
    <row r="5305" spans="1:25" ht="15.75" x14ac:dyDescent="0.25">
      <c r="A5305" s="16" t="s">
        <v>1372</v>
      </c>
      <c r="B5305" s="84"/>
      <c r="C5305" s="124"/>
      <c r="D5305" s="228"/>
      <c r="E5305" s="414" t="s">
        <v>25</v>
      </c>
      <c r="F5305" s="507"/>
      <c r="G5305" s="507"/>
      <c r="H5305" s="507"/>
      <c r="I5305" s="507"/>
      <c r="J5305" s="507"/>
      <c r="K5305" s="507"/>
      <c r="L5305" s="507"/>
      <c r="M5305" s="507"/>
      <c r="N5305" s="507"/>
      <c r="O5305" s="507"/>
      <c r="P5305" s="507"/>
      <c r="Q5305" s="507"/>
      <c r="R5305" s="508"/>
      <c r="S5305" s="509">
        <v>0</v>
      </c>
      <c r="T5305" s="9" t="s">
        <v>30</v>
      </c>
      <c r="U5305" s="9" t="s">
        <v>244</v>
      </c>
      <c r="V5305" s="9" t="s">
        <v>366</v>
      </c>
      <c r="W5305" s="9"/>
      <c r="X5305" s="11">
        <v>0</v>
      </c>
      <c r="Y5305" s="9" t="e">
        <v>#N/A</v>
      </c>
    </row>
    <row r="5306" spans="1:25" ht="15.75" x14ac:dyDescent="0.25">
      <c r="A5306" s="16" t="s">
        <v>1373</v>
      </c>
      <c r="B5306" s="84"/>
      <c r="C5306" s="124" t="s">
        <v>244</v>
      </c>
      <c r="D5306" s="124" t="s">
        <v>367</v>
      </c>
      <c r="E5306" s="408" t="s">
        <v>24</v>
      </c>
      <c r="F5306" s="502">
        <v>69093.000000000029</v>
      </c>
      <c r="G5306" s="502">
        <v>71261</v>
      </c>
      <c r="H5306" s="502">
        <v>71351.000000000015</v>
      </c>
      <c r="I5306" s="502">
        <v>69951.999999999956</v>
      </c>
      <c r="J5306" s="502">
        <v>69709</v>
      </c>
      <c r="K5306" s="502">
        <v>67867</v>
      </c>
      <c r="L5306" s="502">
        <v>67449.999999999971</v>
      </c>
      <c r="M5306" s="502">
        <v>65833.999999999942</v>
      </c>
      <c r="N5306" s="502">
        <v>65553.000000000073</v>
      </c>
      <c r="O5306" s="502">
        <v>65793.999999999971</v>
      </c>
      <c r="P5306" s="502">
        <v>64419</v>
      </c>
      <c r="Q5306" s="502">
        <v>64736.000000000029</v>
      </c>
      <c r="R5306" s="503">
        <v>67751.583333333343</v>
      </c>
      <c r="S5306" s="425">
        <v>1.9719372192744344E-2</v>
      </c>
      <c r="T5306" s="9" t="s">
        <v>30</v>
      </c>
      <c r="U5306" s="9" t="s">
        <v>244</v>
      </c>
      <c r="V5306" s="9" t="s">
        <v>367</v>
      </c>
      <c r="W5306" s="9"/>
      <c r="X5306" s="11">
        <v>813019.00000000012</v>
      </c>
      <c r="Y5306" s="9">
        <v>813019.00000000012</v>
      </c>
    </row>
    <row r="5307" spans="1:25" ht="15.75" x14ac:dyDescent="0.25">
      <c r="A5307" s="16" t="s">
        <v>1374</v>
      </c>
      <c r="B5307" s="84"/>
      <c r="C5307" s="124"/>
      <c r="D5307" s="124"/>
      <c r="E5307" s="140" t="s">
        <v>18</v>
      </c>
      <c r="F5307" s="51">
        <v>3863.9999999999995</v>
      </c>
      <c r="G5307" s="51">
        <v>3857.0000000000027</v>
      </c>
      <c r="H5307" s="51">
        <v>3818.9999999999973</v>
      </c>
      <c r="I5307" s="51">
        <v>3779.0000000000005</v>
      </c>
      <c r="J5307" s="51">
        <v>3687</v>
      </c>
      <c r="K5307" s="51">
        <v>3516.0000000000014</v>
      </c>
      <c r="L5307" s="51">
        <v>3445.9999999999986</v>
      </c>
      <c r="M5307" s="51">
        <v>3261.0000000000009</v>
      </c>
      <c r="N5307" s="51">
        <v>3231.9999999999986</v>
      </c>
      <c r="O5307" s="51">
        <v>3193.9999999999995</v>
      </c>
      <c r="P5307" s="51">
        <v>3140.0000000000005</v>
      </c>
      <c r="Q5307" s="51">
        <v>3115.9999999999986</v>
      </c>
      <c r="R5307" s="52">
        <v>3492.5833333333335</v>
      </c>
      <c r="S5307" s="168">
        <v>1.0165304967904908E-3</v>
      </c>
      <c r="T5307" s="9" t="s">
        <v>30</v>
      </c>
      <c r="U5307" s="9" t="s">
        <v>244</v>
      </c>
      <c r="V5307" s="9" t="s">
        <v>367</v>
      </c>
      <c r="W5307" s="9"/>
      <c r="X5307" s="11">
        <v>41911</v>
      </c>
      <c r="Y5307" s="9">
        <v>41911</v>
      </c>
    </row>
    <row r="5308" spans="1:25" ht="15.75" x14ac:dyDescent="0.25">
      <c r="A5308" s="16" t="s">
        <v>1375</v>
      </c>
      <c r="B5308" s="84"/>
      <c r="C5308" s="124"/>
      <c r="D5308" s="124"/>
      <c r="E5308" s="140" t="s">
        <v>23</v>
      </c>
      <c r="F5308" s="13">
        <v>2855</v>
      </c>
      <c r="G5308" s="13">
        <v>2788.0000000000005</v>
      </c>
      <c r="H5308" s="13">
        <v>2824</v>
      </c>
      <c r="I5308" s="13">
        <v>2819.9999999999995</v>
      </c>
      <c r="J5308" s="13">
        <v>2821.0000000000005</v>
      </c>
      <c r="K5308" s="13">
        <v>2562.9999999999986</v>
      </c>
      <c r="L5308" s="13">
        <v>2692.0000000000005</v>
      </c>
      <c r="M5308" s="13">
        <v>2572.9999999999995</v>
      </c>
      <c r="N5308" s="13">
        <v>2527.0000000000005</v>
      </c>
      <c r="O5308" s="13">
        <v>2515.0000000000005</v>
      </c>
      <c r="P5308" s="13">
        <v>2439</v>
      </c>
      <c r="Q5308" s="13">
        <v>2465.0000000000005</v>
      </c>
      <c r="R5308" s="343">
        <v>2656.8333333333335</v>
      </c>
      <c r="S5308" s="353">
        <v>7.732820810449388E-4</v>
      </c>
      <c r="T5308" s="9" t="s">
        <v>30</v>
      </c>
      <c r="U5308" s="9" t="s">
        <v>244</v>
      </c>
      <c r="V5308" s="9" t="s">
        <v>367</v>
      </c>
      <c r="W5308" s="9"/>
      <c r="X5308" s="11">
        <v>31882</v>
      </c>
      <c r="Y5308" s="9">
        <v>31882</v>
      </c>
    </row>
    <row r="5309" spans="1:25" ht="15.75" x14ac:dyDescent="0.25">
      <c r="A5309" s="16" t="s">
        <v>1376</v>
      </c>
      <c r="B5309" s="84"/>
      <c r="C5309" s="124"/>
      <c r="D5309" s="228"/>
      <c r="E5309" s="414" t="s">
        <v>352</v>
      </c>
      <c r="F5309" s="507">
        <v>1734.0000000000007</v>
      </c>
      <c r="G5309" s="507">
        <v>1729.9999999999995</v>
      </c>
      <c r="H5309" s="507">
        <v>1723</v>
      </c>
      <c r="I5309" s="507">
        <v>1714.0000000000005</v>
      </c>
      <c r="J5309" s="507">
        <v>1695.0000000000005</v>
      </c>
      <c r="K5309" s="507">
        <v>1684.9999999999993</v>
      </c>
      <c r="L5309" s="507">
        <v>1680</v>
      </c>
      <c r="M5309" s="507">
        <v>1671.9999999999995</v>
      </c>
      <c r="N5309" s="507">
        <v>1670.0000000000009</v>
      </c>
      <c r="O5309" s="507">
        <v>1654.9999999999995</v>
      </c>
      <c r="P5309" s="507">
        <v>1646.0000000000005</v>
      </c>
      <c r="Q5309" s="507">
        <v>1638.9999999999993</v>
      </c>
      <c r="R5309" s="508">
        <v>1686.9166666666667</v>
      </c>
      <c r="S5309" s="509">
        <v>4.9098391464126134E-4</v>
      </c>
      <c r="T5309" s="9" t="s">
        <v>30</v>
      </c>
      <c r="U5309" s="9" t="s">
        <v>244</v>
      </c>
      <c r="V5309" s="9" t="s">
        <v>367</v>
      </c>
      <c r="W5309" s="9"/>
      <c r="X5309" s="11">
        <v>20243</v>
      </c>
      <c r="Y5309" s="9">
        <v>20243</v>
      </c>
    </row>
    <row r="5310" spans="1:25" ht="15.75" x14ac:dyDescent="0.25">
      <c r="A5310" s="16" t="s">
        <v>1377</v>
      </c>
      <c r="B5310" s="84"/>
      <c r="C5310" s="149" t="s">
        <v>244</v>
      </c>
      <c r="D5310" s="149" t="s">
        <v>545</v>
      </c>
      <c r="E5310" s="145" t="s">
        <v>24</v>
      </c>
      <c r="F5310" s="311">
        <v>158271.99999999985</v>
      </c>
      <c r="G5310" s="311">
        <v>159602.00000000003</v>
      </c>
      <c r="H5310" s="311">
        <v>160406.00000000003</v>
      </c>
      <c r="I5310" s="311">
        <v>156734.99999999985</v>
      </c>
      <c r="J5310" s="311">
        <v>155975.00000000026</v>
      </c>
      <c r="K5310" s="311">
        <v>148799</v>
      </c>
      <c r="L5310" s="14">
        <v>148837.99999999991</v>
      </c>
      <c r="M5310" s="14">
        <v>144569.99999999997</v>
      </c>
      <c r="N5310" s="14">
        <v>144358.99999999997</v>
      </c>
      <c r="O5310" s="14">
        <v>144536.99999999991</v>
      </c>
      <c r="P5310" s="14">
        <v>139310.99999999997</v>
      </c>
      <c r="Q5310" s="14">
        <v>136420.00000000003</v>
      </c>
      <c r="R5310" s="312">
        <v>149818.66666666666</v>
      </c>
      <c r="S5310" s="348">
        <v>4.3605328526207132E-2</v>
      </c>
      <c r="T5310" s="9" t="s">
        <v>30</v>
      </c>
      <c r="U5310" s="9" t="s">
        <v>244</v>
      </c>
      <c r="V5310" s="9" t="s">
        <v>545</v>
      </c>
      <c r="W5310" s="9"/>
      <c r="X5310" s="11">
        <v>1797824</v>
      </c>
      <c r="Y5310" s="9">
        <v>1797824</v>
      </c>
    </row>
    <row r="5311" spans="1:25" ht="31.5" x14ac:dyDescent="0.25">
      <c r="A5311" s="16" t="s">
        <v>1378</v>
      </c>
      <c r="B5311" s="84"/>
      <c r="C5311" s="124" t="s">
        <v>244</v>
      </c>
      <c r="D5311" s="124" t="s">
        <v>546</v>
      </c>
      <c r="E5311" s="408" t="s">
        <v>353</v>
      </c>
      <c r="F5311" s="504">
        <v>3012.9999999999995</v>
      </c>
      <c r="G5311" s="504">
        <v>3083.0000000000014</v>
      </c>
      <c r="H5311" s="504">
        <v>3098.9999999999986</v>
      </c>
      <c r="I5311" s="504">
        <v>3076</v>
      </c>
      <c r="J5311" s="504">
        <v>3072.9999999999995</v>
      </c>
      <c r="K5311" s="504">
        <v>3064.0000000000005</v>
      </c>
      <c r="L5311" s="504">
        <v>3041.9999999999977</v>
      </c>
      <c r="M5311" s="504">
        <v>3003.0000000000014</v>
      </c>
      <c r="N5311" s="504">
        <v>3011.0000000000005</v>
      </c>
      <c r="O5311" s="504">
        <v>3038.9999999999991</v>
      </c>
      <c r="P5311" s="504">
        <v>3058.9999999999995</v>
      </c>
      <c r="Q5311" s="504">
        <v>3075</v>
      </c>
      <c r="R5311" s="505">
        <v>3053.0833333333326</v>
      </c>
      <c r="S5311" s="506">
        <v>8.8861224525573716E-4</v>
      </c>
      <c r="T5311" s="9" t="s">
        <v>30</v>
      </c>
      <c r="U5311" s="9" t="s">
        <v>244</v>
      </c>
      <c r="V5311" s="9" t="s">
        <v>546</v>
      </c>
      <c r="W5311" s="9"/>
      <c r="X5311" s="11">
        <v>36636.999999999993</v>
      </c>
      <c r="Y5311" s="9">
        <v>36636.999999999993</v>
      </c>
    </row>
    <row r="5312" spans="1:25" ht="15.75" x14ac:dyDescent="0.25">
      <c r="A5312" s="16" t="s">
        <v>1379</v>
      </c>
      <c r="B5312" s="84"/>
      <c r="C5312" s="124"/>
      <c r="D5312" s="228"/>
      <c r="E5312" s="142" t="s">
        <v>352</v>
      </c>
      <c r="F5312" s="14">
        <v>787.00000000000011</v>
      </c>
      <c r="G5312" s="14">
        <v>800</v>
      </c>
      <c r="H5312" s="14">
        <v>806.00000000000023</v>
      </c>
      <c r="I5312" s="14">
        <v>802</v>
      </c>
      <c r="J5312" s="14">
        <v>796.99999999999977</v>
      </c>
      <c r="K5312" s="14">
        <v>805.99999999999977</v>
      </c>
      <c r="L5312" s="14">
        <v>813.00000000000023</v>
      </c>
      <c r="M5312" s="14">
        <v>826</v>
      </c>
      <c r="N5312" s="14">
        <v>834</v>
      </c>
      <c r="O5312" s="14">
        <v>852.00000000000023</v>
      </c>
      <c r="P5312" s="14">
        <v>863.00000000000011</v>
      </c>
      <c r="Q5312" s="14">
        <v>872</v>
      </c>
      <c r="R5312" s="310">
        <v>821.5</v>
      </c>
      <c r="S5312" s="347">
        <v>2.3910089564459588E-4</v>
      </c>
      <c r="T5312" s="9" t="s">
        <v>30</v>
      </c>
      <c r="U5312" s="9" t="s">
        <v>244</v>
      </c>
      <c r="V5312" s="9" t="s">
        <v>546</v>
      </c>
      <c r="W5312" s="9"/>
      <c r="X5312" s="11">
        <v>9858</v>
      </c>
      <c r="Y5312" s="9">
        <v>9858</v>
      </c>
    </row>
    <row r="5313" spans="1:25" ht="15.75" x14ac:dyDescent="0.25">
      <c r="A5313" s="16" t="s">
        <v>1380</v>
      </c>
      <c r="B5313" s="84"/>
      <c r="C5313" s="153" t="s">
        <v>40</v>
      </c>
      <c r="D5313" s="124" t="s">
        <v>369</v>
      </c>
      <c r="E5313" s="408" t="s">
        <v>352</v>
      </c>
      <c r="F5313" s="502">
        <v>223199.99999999994</v>
      </c>
      <c r="G5313" s="502">
        <v>181428.99999999988</v>
      </c>
      <c r="H5313" s="502">
        <v>222491.00000000093</v>
      </c>
      <c r="I5313" s="502">
        <v>220648.99999999977</v>
      </c>
      <c r="J5313" s="502">
        <v>177583.99999999983</v>
      </c>
      <c r="K5313" s="502">
        <v>176814.00000000003</v>
      </c>
      <c r="L5313" s="502">
        <v>177130</v>
      </c>
      <c r="M5313" s="502">
        <v>177398.99999999997</v>
      </c>
      <c r="N5313" s="502">
        <v>178252.99999999994</v>
      </c>
      <c r="O5313" s="502">
        <v>177187.99999999977</v>
      </c>
      <c r="P5313" s="502">
        <v>177432.99999999997</v>
      </c>
      <c r="Q5313" s="502">
        <v>178112.99999999988</v>
      </c>
      <c r="R5313" s="503">
        <v>188973.58333333334</v>
      </c>
      <c r="S5313" s="425">
        <v>5.5001525292962483E-2</v>
      </c>
      <c r="T5313" s="9" t="s">
        <v>30</v>
      </c>
      <c r="U5313" s="9" t="s">
        <v>40</v>
      </c>
      <c r="V5313" s="9" t="s">
        <v>369</v>
      </c>
      <c r="W5313" s="9"/>
      <c r="X5313" s="11">
        <v>2267683</v>
      </c>
      <c r="Y5313" s="9">
        <v>2267683</v>
      </c>
    </row>
    <row r="5314" spans="1:25" ht="15.75" x14ac:dyDescent="0.25">
      <c r="A5314" s="16" t="s">
        <v>1381</v>
      </c>
      <c r="B5314" s="84"/>
      <c r="C5314" s="124"/>
      <c r="D5314" s="124"/>
      <c r="E5314" s="408" t="s">
        <v>24</v>
      </c>
      <c r="F5314" s="502">
        <v>38081.000000000015</v>
      </c>
      <c r="G5314" s="502">
        <v>36493.000000000007</v>
      </c>
      <c r="H5314" s="502">
        <v>35352.999999999949</v>
      </c>
      <c r="I5314" s="502">
        <v>34039.000000000022</v>
      </c>
      <c r="J5314" s="502">
        <v>33412.000000000007</v>
      </c>
      <c r="K5314" s="502">
        <v>32012</v>
      </c>
      <c r="L5314" s="502">
        <v>31284.000000000011</v>
      </c>
      <c r="M5314" s="502">
        <v>30506.000000000004</v>
      </c>
      <c r="N5314" s="502">
        <v>30130.000000000015</v>
      </c>
      <c r="O5314" s="502">
        <v>29980.000000000015</v>
      </c>
      <c r="P5314" s="502">
        <v>29327.000000000007</v>
      </c>
      <c r="Q5314" s="502">
        <v>28674.999999999985</v>
      </c>
      <c r="R5314" s="503">
        <v>32441</v>
      </c>
      <c r="S5314" s="425">
        <v>9.4420841821136157E-3</v>
      </c>
      <c r="T5314" s="9" t="s">
        <v>30</v>
      </c>
      <c r="U5314" s="9" t="s">
        <v>40</v>
      </c>
      <c r="V5314" s="9" t="s">
        <v>369</v>
      </c>
      <c r="W5314" s="9"/>
      <c r="X5314" s="11">
        <v>389292</v>
      </c>
      <c r="Y5314" s="9">
        <v>389292</v>
      </c>
    </row>
    <row r="5315" spans="1:25" ht="15.75" x14ac:dyDescent="0.25">
      <c r="A5315" s="16" t="s">
        <v>1382</v>
      </c>
      <c r="B5315" s="84"/>
      <c r="C5315" s="124"/>
      <c r="D5315" s="124"/>
      <c r="E5315" s="408" t="s">
        <v>17</v>
      </c>
      <c r="F5315" s="502">
        <v>53209.00000000008</v>
      </c>
      <c r="G5315" s="502">
        <v>52927.000000000036</v>
      </c>
      <c r="H5315" s="502">
        <v>53371.999999999971</v>
      </c>
      <c r="I5315" s="502">
        <v>53507.999999999942</v>
      </c>
      <c r="J5315" s="502">
        <v>53439.000000000007</v>
      </c>
      <c r="K5315" s="502">
        <v>52777.000000000065</v>
      </c>
      <c r="L5315" s="502">
        <v>52574.999999999956</v>
      </c>
      <c r="M5315" s="502">
        <v>52315.000000000029</v>
      </c>
      <c r="N5315" s="502">
        <v>52035.000000000007</v>
      </c>
      <c r="O5315" s="502">
        <v>51584.000000000022</v>
      </c>
      <c r="P5315" s="502">
        <v>51389</v>
      </c>
      <c r="Q5315" s="502">
        <v>51798</v>
      </c>
      <c r="R5315" s="503">
        <v>52577.333333333343</v>
      </c>
      <c r="S5315" s="425">
        <v>1.5302845393310369E-2</v>
      </c>
      <c r="T5315" s="9" t="s">
        <v>30</v>
      </c>
      <c r="U5315" s="9" t="s">
        <v>40</v>
      </c>
      <c r="V5315" s="9" t="s">
        <v>369</v>
      </c>
      <c r="W5315" s="9"/>
      <c r="X5315" s="11">
        <v>630928.00000000012</v>
      </c>
      <c r="Y5315" s="9">
        <v>630928.00000000012</v>
      </c>
    </row>
    <row r="5316" spans="1:25" ht="15.75" x14ac:dyDescent="0.25">
      <c r="A5316" s="16" t="s">
        <v>1383</v>
      </c>
      <c r="B5316" s="84"/>
      <c r="C5316" s="124"/>
      <c r="D5316" s="124"/>
      <c r="E5316" s="140" t="s">
        <v>351</v>
      </c>
      <c r="F5316" s="51">
        <v>46455.000000000022</v>
      </c>
      <c r="G5316" s="51">
        <v>45790.999999999985</v>
      </c>
      <c r="H5316" s="51">
        <v>45309.999999999978</v>
      </c>
      <c r="I5316" s="51">
        <v>44435.000000000007</v>
      </c>
      <c r="J5316" s="51">
        <v>43656.000000000007</v>
      </c>
      <c r="K5316" s="51">
        <v>42765.999999999993</v>
      </c>
      <c r="L5316" s="51">
        <v>42435.000000000029</v>
      </c>
      <c r="M5316" s="51">
        <v>42570.000000000036</v>
      </c>
      <c r="N5316" s="51">
        <v>42337.000000000044</v>
      </c>
      <c r="O5316" s="51">
        <v>42176.999999999985</v>
      </c>
      <c r="P5316" s="51">
        <v>41892.999999999956</v>
      </c>
      <c r="Q5316" s="51">
        <v>38039</v>
      </c>
      <c r="R5316" s="52">
        <v>43155.333333333336</v>
      </c>
      <c r="S5316" s="168">
        <v>1.2560534207962366E-2</v>
      </c>
      <c r="T5316" s="9" t="s">
        <v>30</v>
      </c>
      <c r="U5316" s="9" t="s">
        <v>40</v>
      </c>
      <c r="V5316" s="9" t="s">
        <v>369</v>
      </c>
      <c r="W5316" s="9"/>
      <c r="X5316" s="11">
        <v>517864.00000000006</v>
      </c>
      <c r="Y5316" s="9">
        <v>517864.00000000006</v>
      </c>
    </row>
    <row r="5317" spans="1:25" ht="15.75" x14ac:dyDescent="0.25">
      <c r="A5317" s="16" t="s">
        <v>1384</v>
      </c>
      <c r="B5317" s="84"/>
      <c r="C5317" s="124"/>
      <c r="D5317" s="124"/>
      <c r="E5317" s="140" t="s">
        <v>18</v>
      </c>
      <c r="F5317" s="51">
        <v>25081.000000000018</v>
      </c>
      <c r="G5317" s="51">
        <v>25039.999999999996</v>
      </c>
      <c r="H5317" s="51">
        <v>24179.000000000015</v>
      </c>
      <c r="I5317" s="51">
        <v>23858.000000000033</v>
      </c>
      <c r="J5317" s="51">
        <v>22725.000000000015</v>
      </c>
      <c r="K5317" s="51">
        <v>22461.999999999993</v>
      </c>
      <c r="L5317" s="51">
        <v>20806.999999999993</v>
      </c>
      <c r="M5317" s="51">
        <v>19721.000000000015</v>
      </c>
      <c r="N5317" s="51">
        <v>19516.999999999993</v>
      </c>
      <c r="O5317" s="51">
        <v>19222.000000000004</v>
      </c>
      <c r="P5317" s="51">
        <v>18760.999999999996</v>
      </c>
      <c r="Q5317" s="51">
        <v>18608.000000000004</v>
      </c>
      <c r="R5317" s="52">
        <v>21665.083333333339</v>
      </c>
      <c r="S5317" s="168">
        <v>6.3057100781677517E-3</v>
      </c>
      <c r="T5317" s="9" t="s">
        <v>30</v>
      </c>
      <c r="U5317" s="9" t="s">
        <v>40</v>
      </c>
      <c r="V5317" s="9" t="s">
        <v>369</v>
      </c>
      <c r="W5317" s="9"/>
      <c r="X5317" s="11">
        <v>259981.00000000006</v>
      </c>
      <c r="Y5317" s="9">
        <v>259981.00000000006</v>
      </c>
    </row>
    <row r="5318" spans="1:25" ht="15.75" x14ac:dyDescent="0.25">
      <c r="A5318" s="16" t="s">
        <v>1385</v>
      </c>
      <c r="B5318" s="84"/>
      <c r="C5318" s="124"/>
      <c r="D5318" s="124"/>
      <c r="E5318" s="140" t="s">
        <v>20</v>
      </c>
      <c r="F5318" s="51">
        <v>20073.999999999993</v>
      </c>
      <c r="G5318" s="51">
        <v>20053.000000000004</v>
      </c>
      <c r="H5318" s="51">
        <v>19865.000000000025</v>
      </c>
      <c r="I5318" s="51">
        <v>19069.999999999985</v>
      </c>
      <c r="J5318" s="51">
        <v>19450</v>
      </c>
      <c r="K5318" s="51">
        <v>19388.999999999993</v>
      </c>
      <c r="L5318" s="51">
        <v>19144.000000000004</v>
      </c>
      <c r="M5318" s="51">
        <v>19112.000000000007</v>
      </c>
      <c r="N5318" s="51">
        <v>18910.000000000018</v>
      </c>
      <c r="O5318" s="51">
        <v>18835.000000000004</v>
      </c>
      <c r="P5318" s="51">
        <v>18896</v>
      </c>
      <c r="Q5318" s="51">
        <v>18570</v>
      </c>
      <c r="R5318" s="52">
        <v>19280.666666666668</v>
      </c>
      <c r="S5318" s="168">
        <v>5.6117159691112667E-3</v>
      </c>
      <c r="T5318" s="9" t="s">
        <v>30</v>
      </c>
      <c r="U5318" s="9" t="s">
        <v>40</v>
      </c>
      <c r="V5318" s="9" t="s">
        <v>369</v>
      </c>
      <c r="W5318" s="9"/>
      <c r="X5318" s="11">
        <v>231368.00000000003</v>
      </c>
      <c r="Y5318" s="9">
        <v>231368.00000000003</v>
      </c>
    </row>
    <row r="5319" spans="1:25" ht="31.5" x14ac:dyDescent="0.25">
      <c r="A5319" s="16" t="s">
        <v>1386</v>
      </c>
      <c r="B5319" s="84"/>
      <c r="C5319" s="124"/>
      <c r="D5319" s="124"/>
      <c r="E5319" s="408" t="s">
        <v>353</v>
      </c>
      <c r="F5319" s="502">
        <v>17475.000000000004</v>
      </c>
      <c r="G5319" s="502">
        <v>17815.999999999982</v>
      </c>
      <c r="H5319" s="502">
        <v>17894</v>
      </c>
      <c r="I5319" s="502">
        <v>17730</v>
      </c>
      <c r="J5319" s="502">
        <v>17684</v>
      </c>
      <c r="K5319" s="502">
        <v>17550.999999999989</v>
      </c>
      <c r="L5319" s="502">
        <v>17605.000000000007</v>
      </c>
      <c r="M5319" s="502">
        <v>16817.000000000004</v>
      </c>
      <c r="N5319" s="502">
        <v>16725.999999999989</v>
      </c>
      <c r="O5319" s="502">
        <v>16693.000000000015</v>
      </c>
      <c r="P5319" s="502">
        <v>16576</v>
      </c>
      <c r="Q5319" s="502">
        <v>16504.000000000018</v>
      </c>
      <c r="R5319" s="503">
        <v>17255.916666666668</v>
      </c>
      <c r="S5319" s="425">
        <v>5.0224042972227753E-3</v>
      </c>
      <c r="T5319" s="9" t="s">
        <v>30</v>
      </c>
      <c r="U5319" s="9" t="s">
        <v>40</v>
      </c>
      <c r="V5319" s="9" t="s">
        <v>369</v>
      </c>
      <c r="W5319" s="9"/>
      <c r="X5319" s="11">
        <v>207071.00000000003</v>
      </c>
      <c r="Y5319" s="9">
        <v>207071.00000000003</v>
      </c>
    </row>
    <row r="5320" spans="1:25" ht="15.75" x14ac:dyDescent="0.25">
      <c r="A5320" s="16" t="s">
        <v>1387</v>
      </c>
      <c r="B5320" s="84"/>
      <c r="C5320" s="124"/>
      <c r="D5320" s="124"/>
      <c r="E5320" s="408" t="s">
        <v>21</v>
      </c>
      <c r="F5320" s="502">
        <v>10293.999999999998</v>
      </c>
      <c r="G5320" s="502">
        <v>10139</v>
      </c>
      <c r="H5320" s="502">
        <v>10138.999999999995</v>
      </c>
      <c r="I5320" s="502">
        <v>10004.000000000004</v>
      </c>
      <c r="J5320" s="502">
        <v>9276.0000000000036</v>
      </c>
      <c r="K5320" s="502">
        <v>9707.9999999999927</v>
      </c>
      <c r="L5320" s="502">
        <v>9614</v>
      </c>
      <c r="M5320" s="502">
        <v>9539.9999999999982</v>
      </c>
      <c r="N5320" s="502">
        <v>9320.0000000000073</v>
      </c>
      <c r="O5320" s="502">
        <v>9321.9999999999964</v>
      </c>
      <c r="P5320" s="502">
        <v>9435.9999999999909</v>
      </c>
      <c r="Q5320" s="502">
        <v>9425.0000000000018</v>
      </c>
      <c r="R5320" s="503">
        <v>9684.7499999999982</v>
      </c>
      <c r="S5320" s="425">
        <v>2.8187856349287882E-3</v>
      </c>
      <c r="T5320" s="9" t="s">
        <v>30</v>
      </c>
      <c r="U5320" s="9" t="s">
        <v>40</v>
      </c>
      <c r="V5320" s="9" t="s">
        <v>369</v>
      </c>
      <c r="W5320" s="9"/>
      <c r="X5320" s="11">
        <v>116216.99999999999</v>
      </c>
      <c r="Y5320" s="9">
        <v>116216.99999999999</v>
      </c>
    </row>
    <row r="5321" spans="1:25" ht="15.75" x14ac:dyDescent="0.25">
      <c r="A5321" s="16" t="s">
        <v>1388</v>
      </c>
      <c r="B5321" s="84"/>
      <c r="C5321" s="124"/>
      <c r="D5321" s="124"/>
      <c r="E5321" s="408" t="s">
        <v>23</v>
      </c>
      <c r="F5321" s="502">
        <v>12655</v>
      </c>
      <c r="G5321" s="502">
        <v>12596.000000000005</v>
      </c>
      <c r="H5321" s="502">
        <v>12836.999999999998</v>
      </c>
      <c r="I5321" s="502">
        <v>12839.999999999995</v>
      </c>
      <c r="J5321" s="502">
        <v>12860.999999999998</v>
      </c>
      <c r="K5321" s="502">
        <v>11528.000000000002</v>
      </c>
      <c r="L5321" s="502">
        <v>12061.000000000002</v>
      </c>
      <c r="M5321" s="502">
        <v>11551.000000000007</v>
      </c>
      <c r="N5321" s="502">
        <v>11436.999999999996</v>
      </c>
      <c r="O5321" s="502">
        <v>11396.000000000004</v>
      </c>
      <c r="P5321" s="502">
        <v>10986.000000000002</v>
      </c>
      <c r="Q5321" s="502">
        <v>11191</v>
      </c>
      <c r="R5321" s="503">
        <v>11994.916666666666</v>
      </c>
      <c r="S5321" s="425">
        <v>3.4911689813539749E-3</v>
      </c>
      <c r="T5321" s="9" t="s">
        <v>30</v>
      </c>
      <c r="U5321" s="9" t="s">
        <v>40</v>
      </c>
      <c r="V5321" s="9" t="s">
        <v>369</v>
      </c>
      <c r="W5321" s="9"/>
      <c r="X5321" s="11">
        <v>143939</v>
      </c>
      <c r="Y5321" s="9">
        <v>143939</v>
      </c>
    </row>
    <row r="5322" spans="1:25" ht="15.75" x14ac:dyDescent="0.25">
      <c r="A5322" s="16" t="s">
        <v>1389</v>
      </c>
      <c r="B5322" s="84"/>
      <c r="C5322" s="124"/>
      <c r="D5322" s="124"/>
      <c r="E5322" s="408" t="s">
        <v>22</v>
      </c>
      <c r="F5322" s="502">
        <v>6661.9999999999982</v>
      </c>
      <c r="G5322" s="502">
        <v>6755.0000000000009</v>
      </c>
      <c r="H5322" s="502">
        <v>6183.0000000000009</v>
      </c>
      <c r="I5322" s="502">
        <v>6228.9999999999973</v>
      </c>
      <c r="J5322" s="502">
        <v>6651.9999999999964</v>
      </c>
      <c r="K5322" s="502">
        <v>6601.0000000000027</v>
      </c>
      <c r="L5322" s="502">
        <v>6609.0000000000018</v>
      </c>
      <c r="M5322" s="502">
        <v>6547.9999999999964</v>
      </c>
      <c r="N5322" s="502">
        <v>6702.0000000000036</v>
      </c>
      <c r="O5322" s="502">
        <v>6833</v>
      </c>
      <c r="P5322" s="502">
        <v>6861</v>
      </c>
      <c r="Q5322" s="502">
        <v>6851.9999999999982</v>
      </c>
      <c r="R5322" s="503">
        <v>6623.9166666666652</v>
      </c>
      <c r="S5322" s="425">
        <v>1.9279177208462151E-3</v>
      </c>
      <c r="T5322" s="9" t="s">
        <v>30</v>
      </c>
      <c r="U5322" s="9" t="s">
        <v>40</v>
      </c>
      <c r="V5322" s="9" t="s">
        <v>369</v>
      </c>
      <c r="W5322" s="9"/>
      <c r="X5322" s="11">
        <v>79486.999999999985</v>
      </c>
      <c r="Y5322" s="9">
        <v>79486.999999999985</v>
      </c>
    </row>
    <row r="5323" spans="1:25" ht="15.75" x14ac:dyDescent="0.25">
      <c r="A5323" s="16" t="s">
        <v>1390</v>
      </c>
      <c r="B5323" s="84"/>
      <c r="C5323" s="124"/>
      <c r="D5323" s="124"/>
      <c r="E5323" s="408" t="s">
        <v>16</v>
      </c>
      <c r="F5323" s="502">
        <v>2756.9999999999991</v>
      </c>
      <c r="G5323" s="502">
        <v>2693.9999999999995</v>
      </c>
      <c r="H5323" s="502">
        <v>2848</v>
      </c>
      <c r="I5323" s="502">
        <v>2836.0000000000014</v>
      </c>
      <c r="J5323" s="502">
        <v>2820.0000000000009</v>
      </c>
      <c r="K5323" s="502">
        <v>2487</v>
      </c>
      <c r="L5323" s="502">
        <v>2575.0000000000005</v>
      </c>
      <c r="M5323" s="502">
        <v>2461</v>
      </c>
      <c r="N5323" s="502">
        <v>2524.9999999999991</v>
      </c>
      <c r="O5323" s="502">
        <v>2530</v>
      </c>
      <c r="P5323" s="502">
        <v>2499.0000000000005</v>
      </c>
      <c r="Q5323" s="502">
        <v>2498.0000000000005</v>
      </c>
      <c r="R5323" s="503">
        <v>2627.5</v>
      </c>
      <c r="S5323" s="425">
        <v>7.6474449580788274E-4</v>
      </c>
      <c r="T5323" s="9" t="s">
        <v>30</v>
      </c>
      <c r="U5323" s="9" t="s">
        <v>40</v>
      </c>
      <c r="V5323" s="9" t="s">
        <v>369</v>
      </c>
      <c r="W5323" s="9"/>
      <c r="X5323" s="11">
        <v>31530</v>
      </c>
      <c r="Y5323" s="9">
        <v>31530</v>
      </c>
    </row>
    <row r="5324" spans="1:25" ht="15.75" x14ac:dyDescent="0.25">
      <c r="A5324" s="16" t="s">
        <v>1391</v>
      </c>
      <c r="B5324" s="84"/>
      <c r="C5324" s="124"/>
      <c r="D5324" s="124"/>
      <c r="E5324" s="408" t="s">
        <v>19</v>
      </c>
      <c r="F5324" s="502">
        <v>1658.0000000000002</v>
      </c>
      <c r="G5324" s="502">
        <v>1708.0000000000002</v>
      </c>
      <c r="H5324" s="502">
        <v>1677.0000000000005</v>
      </c>
      <c r="I5324" s="502">
        <v>1576</v>
      </c>
      <c r="J5324" s="502">
        <v>1476</v>
      </c>
      <c r="K5324" s="502">
        <v>1439.0000000000002</v>
      </c>
      <c r="L5324" s="502">
        <v>1428</v>
      </c>
      <c r="M5324" s="502">
        <v>1525.9999999999998</v>
      </c>
      <c r="N5324" s="502">
        <v>1520.9999999999995</v>
      </c>
      <c r="O5324" s="502">
        <v>1525.0000000000002</v>
      </c>
      <c r="P5324" s="502">
        <v>1566.9999999999995</v>
      </c>
      <c r="Q5324" s="502">
        <v>1661.9999999999993</v>
      </c>
      <c r="R5324" s="503">
        <v>1563.5833333333333</v>
      </c>
      <c r="S5324" s="425">
        <v>4.5508724944000328E-4</v>
      </c>
      <c r="T5324" s="9" t="s">
        <v>30</v>
      </c>
      <c r="U5324" s="9" t="s">
        <v>40</v>
      </c>
      <c r="V5324" s="9" t="s">
        <v>369</v>
      </c>
      <c r="W5324" s="9"/>
      <c r="X5324" s="11">
        <v>18763</v>
      </c>
      <c r="Y5324" s="9">
        <v>18763</v>
      </c>
    </row>
    <row r="5325" spans="1:25" ht="15.75" x14ac:dyDescent="0.25">
      <c r="A5325" s="16" t="s">
        <v>1392</v>
      </c>
      <c r="B5325" s="84"/>
      <c r="C5325" s="124"/>
      <c r="D5325" s="228"/>
      <c r="E5325" s="414" t="s">
        <v>25</v>
      </c>
      <c r="F5325" s="507"/>
      <c r="G5325" s="507"/>
      <c r="H5325" s="507"/>
      <c r="I5325" s="507"/>
      <c r="J5325" s="507"/>
      <c r="K5325" s="507"/>
      <c r="L5325" s="507"/>
      <c r="M5325" s="507"/>
      <c r="N5325" s="507"/>
      <c r="O5325" s="507"/>
      <c r="P5325" s="507"/>
      <c r="Q5325" s="507"/>
      <c r="R5325" s="508"/>
      <c r="S5325" s="509">
        <v>0</v>
      </c>
      <c r="T5325" s="9" t="s">
        <v>30</v>
      </c>
      <c r="U5325" s="9" t="s">
        <v>40</v>
      </c>
      <c r="V5325" s="9" t="s">
        <v>369</v>
      </c>
      <c r="W5325" s="9"/>
      <c r="X5325" s="11">
        <v>0</v>
      </c>
      <c r="Y5325" s="9" t="e">
        <v>#N/A</v>
      </c>
    </row>
    <row r="5326" spans="1:25" ht="15.75" x14ac:dyDescent="0.25">
      <c r="A5326" s="16" t="s">
        <v>1393</v>
      </c>
      <c r="B5326" s="84"/>
      <c r="C5326" s="124" t="s">
        <v>40</v>
      </c>
      <c r="D5326" s="124" t="s">
        <v>370</v>
      </c>
      <c r="E5326" s="408" t="s">
        <v>20</v>
      </c>
      <c r="F5326" s="502">
        <v>18168.000000000025</v>
      </c>
      <c r="G5326" s="502">
        <v>18247.000000000004</v>
      </c>
      <c r="H5326" s="502">
        <v>18252</v>
      </c>
      <c r="I5326" s="502">
        <v>17691.999999999989</v>
      </c>
      <c r="J5326" s="502">
        <v>17910.000000000004</v>
      </c>
      <c r="K5326" s="502">
        <v>17790.000000000007</v>
      </c>
      <c r="L5326" s="502">
        <v>17821.999999999985</v>
      </c>
      <c r="M5326" s="502">
        <v>17769.000000000004</v>
      </c>
      <c r="N5326" s="502">
        <v>17774.999999999985</v>
      </c>
      <c r="O5326" s="502">
        <v>17893.000000000018</v>
      </c>
      <c r="P5326" s="502">
        <v>18005.999999999982</v>
      </c>
      <c r="Q5326" s="502">
        <v>18077.999999999985</v>
      </c>
      <c r="R5326" s="503">
        <v>17950.166666666668</v>
      </c>
      <c r="S5326" s="425">
        <v>5.2244685660009383E-3</v>
      </c>
      <c r="T5326" s="9" t="s">
        <v>30</v>
      </c>
      <c r="U5326" s="9" t="s">
        <v>40</v>
      </c>
      <c r="V5326" s="9" t="s">
        <v>370</v>
      </c>
      <c r="W5326" s="9"/>
      <c r="X5326" s="11">
        <v>215402</v>
      </c>
      <c r="Y5326" s="9">
        <v>215402</v>
      </c>
    </row>
    <row r="5327" spans="1:25" ht="15.75" x14ac:dyDescent="0.25">
      <c r="A5327" s="16" t="s">
        <v>1394</v>
      </c>
      <c r="B5327" s="84"/>
      <c r="C5327" s="124"/>
      <c r="D5327" s="124"/>
      <c r="E5327" s="140" t="s">
        <v>352</v>
      </c>
      <c r="F5327" s="51">
        <v>702.99999999999989</v>
      </c>
      <c r="G5327" s="51">
        <v>697.00000000000023</v>
      </c>
      <c r="H5327" s="51">
        <v>697.99999999999966</v>
      </c>
      <c r="I5327" s="51">
        <v>693.00000000000011</v>
      </c>
      <c r="J5327" s="51">
        <v>683.00000000000011</v>
      </c>
      <c r="K5327" s="51">
        <v>686.99999999999989</v>
      </c>
      <c r="L5327" s="51">
        <v>685</v>
      </c>
      <c r="M5327" s="51">
        <v>685.00000000000011</v>
      </c>
      <c r="N5327" s="51">
        <v>681.99999999999966</v>
      </c>
      <c r="O5327" s="51">
        <v>680.00000000000023</v>
      </c>
      <c r="P5327" s="51">
        <v>679.00000000000011</v>
      </c>
      <c r="Q5327" s="51">
        <v>679.00000000000011</v>
      </c>
      <c r="R5327" s="52">
        <v>687.58333333333337</v>
      </c>
      <c r="S5327" s="168">
        <v>2.0012390849701367E-4</v>
      </c>
      <c r="T5327" s="9" t="s">
        <v>30</v>
      </c>
      <c r="U5327" s="9" t="s">
        <v>40</v>
      </c>
      <c r="V5327" s="9" t="s">
        <v>370</v>
      </c>
      <c r="W5327" s="9"/>
      <c r="X5327" s="11">
        <v>8251</v>
      </c>
      <c r="Y5327" s="9">
        <v>8251</v>
      </c>
    </row>
    <row r="5328" spans="1:25" ht="15.75" x14ac:dyDescent="0.25">
      <c r="A5328" s="16" t="s">
        <v>1395</v>
      </c>
      <c r="B5328" s="84"/>
      <c r="C5328" s="124"/>
      <c r="D5328" s="124"/>
      <c r="E5328" s="140" t="s">
        <v>18</v>
      </c>
      <c r="F5328" s="51">
        <v>202</v>
      </c>
      <c r="G5328" s="51">
        <v>200.00000000000003</v>
      </c>
      <c r="H5328" s="51">
        <v>197</v>
      </c>
      <c r="I5328" s="51">
        <v>194.00000000000003</v>
      </c>
      <c r="J5328" s="51">
        <v>186</v>
      </c>
      <c r="K5328" s="51">
        <v>186</v>
      </c>
      <c r="L5328" s="51">
        <v>174</v>
      </c>
      <c r="M5328" s="51">
        <v>164.00000000000003</v>
      </c>
      <c r="N5328" s="51">
        <v>160</v>
      </c>
      <c r="O5328" s="51">
        <v>157</v>
      </c>
      <c r="P5328" s="51">
        <v>151.00000000000006</v>
      </c>
      <c r="Q5328" s="51">
        <v>148</v>
      </c>
      <c r="R5328" s="52">
        <v>176.58333333333334</v>
      </c>
      <c r="S5328" s="168">
        <v>5.1395292946936367E-5</v>
      </c>
      <c r="T5328" s="9" t="s">
        <v>30</v>
      </c>
      <c r="U5328" s="9" t="s">
        <v>40</v>
      </c>
      <c r="V5328" s="9" t="s">
        <v>370</v>
      </c>
      <c r="W5328" s="9"/>
      <c r="X5328" s="11">
        <v>2119</v>
      </c>
      <c r="Y5328" s="9">
        <v>2119</v>
      </c>
    </row>
    <row r="5329" spans="1:25" ht="15.75" x14ac:dyDescent="0.25">
      <c r="A5329" s="16" t="s">
        <v>1396</v>
      </c>
      <c r="B5329" s="84"/>
      <c r="C5329" s="124"/>
      <c r="D5329" s="124"/>
      <c r="E5329" s="408" t="s">
        <v>23</v>
      </c>
      <c r="F5329" s="504">
        <v>14</v>
      </c>
      <c r="G5329" s="504">
        <v>14</v>
      </c>
      <c r="H5329" s="504">
        <v>14</v>
      </c>
      <c r="I5329" s="504">
        <v>14</v>
      </c>
      <c r="J5329" s="504">
        <v>14</v>
      </c>
      <c r="K5329" s="504">
        <v>14</v>
      </c>
      <c r="L5329" s="504">
        <v>14</v>
      </c>
      <c r="M5329" s="504">
        <v>12.000000000000002</v>
      </c>
      <c r="N5329" s="504">
        <v>13</v>
      </c>
      <c r="O5329" s="504">
        <v>13</v>
      </c>
      <c r="P5329" s="504">
        <v>1</v>
      </c>
      <c r="Q5329" s="504">
        <v>2</v>
      </c>
      <c r="R5329" s="505">
        <v>11.583333333333334</v>
      </c>
      <c r="S5329" s="506">
        <v>3.3713759884965338E-6</v>
      </c>
      <c r="T5329" s="9" t="s">
        <v>30</v>
      </c>
      <c r="U5329" s="9" t="s">
        <v>40</v>
      </c>
      <c r="V5329" s="9" t="s">
        <v>370</v>
      </c>
      <c r="W5329" s="9"/>
      <c r="X5329" s="11">
        <v>139</v>
      </c>
      <c r="Y5329" s="9">
        <v>139</v>
      </c>
    </row>
    <row r="5330" spans="1:25" ht="15.75" x14ac:dyDescent="0.25">
      <c r="A5330" s="16" t="s">
        <v>1397</v>
      </c>
      <c r="B5330" s="84"/>
      <c r="C5330" s="124"/>
      <c r="D5330" s="228"/>
      <c r="E5330" s="414" t="s">
        <v>24</v>
      </c>
      <c r="F5330" s="507">
        <v>3</v>
      </c>
      <c r="G5330" s="507">
        <v>4</v>
      </c>
      <c r="H5330" s="507">
        <v>4</v>
      </c>
      <c r="I5330" s="507">
        <v>3</v>
      </c>
      <c r="J5330" s="507">
        <v>3</v>
      </c>
      <c r="K5330" s="507">
        <v>3</v>
      </c>
      <c r="L5330" s="507">
        <v>3</v>
      </c>
      <c r="M5330" s="507">
        <v>3</v>
      </c>
      <c r="N5330" s="507">
        <v>3</v>
      </c>
      <c r="O5330" s="507">
        <v>3</v>
      </c>
      <c r="P5330" s="507">
        <v>3</v>
      </c>
      <c r="Q5330" s="507">
        <v>3</v>
      </c>
      <c r="R5330" s="508">
        <v>3.1666666666666665</v>
      </c>
      <c r="S5330" s="509">
        <v>9.216711335458149E-7</v>
      </c>
      <c r="T5330" s="9" t="s">
        <v>30</v>
      </c>
      <c r="U5330" s="9" t="s">
        <v>40</v>
      </c>
      <c r="V5330" s="9" t="s">
        <v>370</v>
      </c>
      <c r="W5330" s="9"/>
      <c r="X5330" s="11">
        <v>38</v>
      </c>
      <c r="Y5330" s="9">
        <v>38</v>
      </c>
    </row>
    <row r="5331" spans="1:25" ht="15.75" x14ac:dyDescent="0.25">
      <c r="A5331" s="16" t="s">
        <v>1398</v>
      </c>
      <c r="B5331" s="84"/>
      <c r="C5331" s="228" t="s">
        <v>40</v>
      </c>
      <c r="D5331" s="149" t="s">
        <v>368</v>
      </c>
      <c r="E5331" s="142" t="s">
        <v>351</v>
      </c>
      <c r="F5331" s="14">
        <v>1029.0000000000002</v>
      </c>
      <c r="G5331" s="14">
        <v>1011.0000000000003</v>
      </c>
      <c r="H5331" s="14">
        <v>946.99999999999989</v>
      </c>
      <c r="I5331" s="14">
        <v>908.00000000000011</v>
      </c>
      <c r="J5331" s="14">
        <v>889</v>
      </c>
      <c r="K5331" s="14">
        <v>875.99999999999977</v>
      </c>
      <c r="L5331" s="14">
        <v>863.99999999999966</v>
      </c>
      <c r="M5331" s="14">
        <v>851.00000000000011</v>
      </c>
      <c r="N5331" s="14">
        <v>821.00000000000023</v>
      </c>
      <c r="O5331" s="14">
        <v>802.99999999999955</v>
      </c>
      <c r="P5331" s="14">
        <v>796.99999999999989</v>
      </c>
      <c r="Q5331" s="14">
        <v>729</v>
      </c>
      <c r="R5331" s="312">
        <v>877.08333333333337</v>
      </c>
      <c r="S5331" s="348">
        <v>2.5527864948867639E-4</v>
      </c>
      <c r="T5331" s="9" t="s">
        <v>30</v>
      </c>
      <c r="U5331" s="9" t="s">
        <v>40</v>
      </c>
      <c r="V5331" s="9" t="s">
        <v>368</v>
      </c>
      <c r="W5331" s="9"/>
      <c r="X5331" s="11">
        <v>10525</v>
      </c>
      <c r="Y5331" s="9">
        <v>10525</v>
      </c>
    </row>
    <row r="5332" spans="1:25" ht="15.75" x14ac:dyDescent="0.25">
      <c r="A5332" s="16" t="s">
        <v>1399</v>
      </c>
      <c r="B5332" s="84"/>
      <c r="C5332" s="124" t="s">
        <v>41</v>
      </c>
      <c r="D5332" s="124" t="s">
        <v>371</v>
      </c>
      <c r="E5332" s="408" t="s">
        <v>352</v>
      </c>
      <c r="F5332" s="502">
        <v>616</v>
      </c>
      <c r="G5332" s="502">
        <v>42019.999999999978</v>
      </c>
      <c r="H5332" s="502">
        <v>518.00000000000011</v>
      </c>
      <c r="I5332" s="502">
        <v>473.00000000000011</v>
      </c>
      <c r="J5332" s="502">
        <v>40571.000000000007</v>
      </c>
      <c r="K5332" s="502">
        <v>40429.999999999978</v>
      </c>
      <c r="L5332" s="502">
        <v>40438.000000000029</v>
      </c>
      <c r="M5332" s="502">
        <v>40325.999999999985</v>
      </c>
      <c r="N5332" s="502">
        <v>40953.999999999978</v>
      </c>
      <c r="O5332" s="502">
        <v>42290.999999999978</v>
      </c>
      <c r="P5332" s="502">
        <v>43694.999999999993</v>
      </c>
      <c r="Q5332" s="502">
        <v>45100.999999999993</v>
      </c>
      <c r="R5332" s="503">
        <v>31452.749999999996</v>
      </c>
      <c r="S5332" s="425">
        <v>9.1544500249367763E-3</v>
      </c>
      <c r="T5332" s="9" t="s">
        <v>30</v>
      </c>
      <c r="U5332" s="9" t="s">
        <v>41</v>
      </c>
      <c r="V5332" s="9" t="s">
        <v>371</v>
      </c>
      <c r="W5332" s="9"/>
      <c r="X5332" s="11">
        <v>377432.99999999994</v>
      </c>
      <c r="Y5332" s="9">
        <v>377432.99999999994</v>
      </c>
    </row>
    <row r="5333" spans="1:25" ht="15.75" x14ac:dyDescent="0.25">
      <c r="A5333" s="16" t="s">
        <v>1400</v>
      </c>
      <c r="B5333" s="84"/>
      <c r="C5333" s="124"/>
      <c r="D5333" s="124"/>
      <c r="E5333" s="408" t="s">
        <v>24</v>
      </c>
      <c r="F5333" s="502">
        <v>8540.9999999999945</v>
      </c>
      <c r="G5333" s="502">
        <v>7374.0000000000045</v>
      </c>
      <c r="H5333" s="502">
        <v>7109.0000000000073</v>
      </c>
      <c r="I5333" s="502">
        <v>6689</v>
      </c>
      <c r="J5333" s="502">
        <v>6510.9999999999982</v>
      </c>
      <c r="K5333" s="502">
        <v>5960.0000000000009</v>
      </c>
      <c r="L5333" s="502">
        <v>5798.0000000000009</v>
      </c>
      <c r="M5333" s="502">
        <v>5576.9999999999973</v>
      </c>
      <c r="N5333" s="502">
        <v>5422.0000000000027</v>
      </c>
      <c r="O5333" s="502">
        <v>5324.0000000000009</v>
      </c>
      <c r="P5333" s="502">
        <v>5077.0000000000009</v>
      </c>
      <c r="Q5333" s="502">
        <v>4792.9999999999973</v>
      </c>
      <c r="R5333" s="503">
        <v>6181.2500000000009</v>
      </c>
      <c r="S5333" s="425">
        <v>1.7990777981779166E-3</v>
      </c>
      <c r="T5333" s="9" t="s">
        <v>30</v>
      </c>
      <c r="U5333" s="9" t="s">
        <v>41</v>
      </c>
      <c r="V5333" s="9" t="s">
        <v>371</v>
      </c>
      <c r="W5333" s="9"/>
      <c r="X5333" s="11">
        <v>74175.000000000015</v>
      </c>
      <c r="Y5333" s="9">
        <v>74175.000000000015</v>
      </c>
    </row>
    <row r="5334" spans="1:25" ht="15.75" x14ac:dyDescent="0.25">
      <c r="A5334" s="16" t="s">
        <v>1401</v>
      </c>
      <c r="B5334" s="84"/>
      <c r="C5334" s="124"/>
      <c r="D5334" s="124"/>
      <c r="E5334" s="408" t="s">
        <v>17</v>
      </c>
      <c r="F5334" s="502">
        <v>2809.0000000000005</v>
      </c>
      <c r="G5334" s="502">
        <v>2557.0000000000009</v>
      </c>
      <c r="H5334" s="502">
        <v>2546</v>
      </c>
      <c r="I5334" s="502">
        <v>2532.9999999999995</v>
      </c>
      <c r="J5334" s="502">
        <v>2524</v>
      </c>
      <c r="K5334" s="502">
        <v>2493.0000000000005</v>
      </c>
      <c r="L5334" s="502">
        <v>2472.9999999999986</v>
      </c>
      <c r="M5334" s="502">
        <v>2465.9999999999991</v>
      </c>
      <c r="N5334" s="502">
        <v>2449.0000000000005</v>
      </c>
      <c r="O5334" s="502">
        <v>2434</v>
      </c>
      <c r="P5334" s="502">
        <v>2422.0000000000005</v>
      </c>
      <c r="Q5334" s="502">
        <v>2410.0000000000005</v>
      </c>
      <c r="R5334" s="503">
        <v>2509.6666666666665</v>
      </c>
      <c r="S5334" s="425">
        <v>7.3044862783857266E-4</v>
      </c>
      <c r="T5334" s="9" t="s">
        <v>30</v>
      </c>
      <c r="U5334" s="9" t="s">
        <v>41</v>
      </c>
      <c r="V5334" s="9" t="s">
        <v>371</v>
      </c>
      <c r="W5334" s="9"/>
      <c r="X5334" s="11">
        <v>30116</v>
      </c>
      <c r="Y5334" s="9">
        <v>30116</v>
      </c>
    </row>
    <row r="5335" spans="1:25" ht="15.75" x14ac:dyDescent="0.25">
      <c r="A5335" s="16" t="s">
        <v>1402</v>
      </c>
      <c r="B5335" s="84"/>
      <c r="C5335" s="124"/>
      <c r="D5335" s="124"/>
      <c r="E5335" s="140" t="s">
        <v>20</v>
      </c>
      <c r="F5335" s="51">
        <v>1399</v>
      </c>
      <c r="G5335" s="51">
        <v>1313.9999999999995</v>
      </c>
      <c r="H5335" s="51">
        <v>1278.9999999999993</v>
      </c>
      <c r="I5335" s="51">
        <v>1207.0000000000005</v>
      </c>
      <c r="J5335" s="51">
        <v>1246</v>
      </c>
      <c r="K5335" s="51">
        <v>1181</v>
      </c>
      <c r="L5335" s="51">
        <v>1101</v>
      </c>
      <c r="M5335" s="51">
        <v>1024</v>
      </c>
      <c r="N5335" s="51">
        <v>942.99999999999955</v>
      </c>
      <c r="O5335" s="51">
        <v>900.00000000000034</v>
      </c>
      <c r="P5335" s="51">
        <v>841</v>
      </c>
      <c r="Q5335" s="51">
        <v>787</v>
      </c>
      <c r="R5335" s="52">
        <v>1101.8333333333333</v>
      </c>
      <c r="S5335" s="168">
        <v>3.2069304546691483E-4</v>
      </c>
      <c r="T5335" s="9" t="s">
        <v>30</v>
      </c>
      <c r="U5335" s="9" t="s">
        <v>41</v>
      </c>
      <c r="V5335" s="9" t="s">
        <v>371</v>
      </c>
      <c r="W5335" s="9"/>
      <c r="X5335" s="11">
        <v>13222</v>
      </c>
      <c r="Y5335" s="9">
        <v>13222</v>
      </c>
    </row>
    <row r="5336" spans="1:25" ht="15.75" x14ac:dyDescent="0.25">
      <c r="A5336" s="16" t="s">
        <v>1403</v>
      </c>
      <c r="B5336" s="84"/>
      <c r="C5336" s="124"/>
      <c r="D5336" s="124"/>
      <c r="E5336" s="140" t="s">
        <v>19</v>
      </c>
      <c r="F5336" s="51">
        <v>124</v>
      </c>
      <c r="G5336" s="51">
        <v>124</v>
      </c>
      <c r="H5336" s="51">
        <v>100</v>
      </c>
      <c r="I5336" s="51">
        <v>124</v>
      </c>
      <c r="J5336" s="51">
        <v>114</v>
      </c>
      <c r="K5336" s="51">
        <v>82</v>
      </c>
      <c r="L5336" s="51">
        <v>69</v>
      </c>
      <c r="M5336" s="51">
        <v>102</v>
      </c>
      <c r="N5336" s="51">
        <v>104</v>
      </c>
      <c r="O5336" s="51">
        <v>67</v>
      </c>
      <c r="P5336" s="51">
        <v>77.000000000000014</v>
      </c>
      <c r="Q5336" s="51">
        <v>119.00000000000001</v>
      </c>
      <c r="R5336" s="343">
        <v>100.5</v>
      </c>
      <c r="S5336" s="353">
        <v>2.9250931238322443E-5</v>
      </c>
      <c r="T5336" s="9" t="s">
        <v>30</v>
      </c>
      <c r="U5336" s="9" t="s">
        <v>41</v>
      </c>
      <c r="V5336" s="9" t="s">
        <v>371</v>
      </c>
      <c r="W5336" s="9"/>
      <c r="X5336" s="11">
        <v>1206</v>
      </c>
      <c r="Y5336" s="9">
        <v>1206</v>
      </c>
    </row>
    <row r="5337" spans="1:25" ht="31.5" x14ac:dyDescent="0.25">
      <c r="A5337" s="16" t="s">
        <v>1404</v>
      </c>
      <c r="B5337" s="84"/>
      <c r="C5337" s="124"/>
      <c r="D5337" s="124"/>
      <c r="E5337" s="140" t="s">
        <v>353</v>
      </c>
      <c r="F5337" s="51">
        <v>195</v>
      </c>
      <c r="G5337" s="51">
        <v>187</v>
      </c>
      <c r="H5337" s="51">
        <v>187.00000000000003</v>
      </c>
      <c r="I5337" s="51">
        <v>280</v>
      </c>
      <c r="J5337" s="51">
        <v>187.00000000000003</v>
      </c>
      <c r="K5337" s="51">
        <v>187</v>
      </c>
      <c r="L5337" s="51">
        <v>187</v>
      </c>
      <c r="M5337" s="51">
        <v>185.00000000000003</v>
      </c>
      <c r="N5337" s="51">
        <v>183</v>
      </c>
      <c r="O5337" s="51">
        <v>179.00000000000003</v>
      </c>
      <c r="P5337" s="51">
        <v>177.00000000000006</v>
      </c>
      <c r="Q5337" s="51">
        <v>176</v>
      </c>
      <c r="R5337" s="52">
        <v>192.5</v>
      </c>
      <c r="S5337" s="168">
        <v>5.6027903118179806E-5</v>
      </c>
      <c r="T5337" s="9" t="s">
        <v>30</v>
      </c>
      <c r="U5337" s="9" t="s">
        <v>41</v>
      </c>
      <c r="V5337" s="9" t="s">
        <v>371</v>
      </c>
      <c r="W5337" s="9"/>
      <c r="X5337" s="11">
        <v>2310</v>
      </c>
      <c r="Y5337" s="9">
        <v>2310</v>
      </c>
    </row>
    <row r="5338" spans="1:25" ht="15.75" x14ac:dyDescent="0.25">
      <c r="A5338" s="16" t="s">
        <v>1405</v>
      </c>
      <c r="B5338" s="84"/>
      <c r="C5338" s="124"/>
      <c r="D5338" s="124"/>
      <c r="E5338" s="408" t="s">
        <v>16</v>
      </c>
      <c r="F5338" s="502">
        <v>8</v>
      </c>
      <c r="G5338" s="502">
        <v>9</v>
      </c>
      <c r="H5338" s="502">
        <v>9</v>
      </c>
      <c r="I5338" s="502">
        <v>9</v>
      </c>
      <c r="J5338" s="502">
        <v>9</v>
      </c>
      <c r="K5338" s="502">
        <v>6</v>
      </c>
      <c r="L5338" s="502">
        <v>6</v>
      </c>
      <c r="M5338" s="502">
        <v>6</v>
      </c>
      <c r="N5338" s="502">
        <v>6</v>
      </c>
      <c r="O5338" s="502">
        <v>6</v>
      </c>
      <c r="P5338" s="502">
        <v>6</v>
      </c>
      <c r="Q5338" s="502">
        <v>5</v>
      </c>
      <c r="R5338" s="503">
        <v>7.083333333333333</v>
      </c>
      <c r="S5338" s="425">
        <v>2.0616327987209018E-6</v>
      </c>
      <c r="T5338" s="9" t="s">
        <v>30</v>
      </c>
      <c r="U5338" s="9" t="s">
        <v>41</v>
      </c>
      <c r="V5338" s="9" t="s">
        <v>371</v>
      </c>
      <c r="W5338" s="9"/>
      <c r="X5338" s="11">
        <v>85</v>
      </c>
      <c r="Y5338" s="9">
        <v>85</v>
      </c>
    </row>
    <row r="5339" spans="1:25" ht="15.75" x14ac:dyDescent="0.25">
      <c r="A5339" s="16" t="s">
        <v>1406</v>
      </c>
      <c r="B5339" s="84"/>
      <c r="C5339" s="124"/>
      <c r="D5339" s="228"/>
      <c r="E5339" s="414" t="s">
        <v>23</v>
      </c>
      <c r="F5339" s="507">
        <v>6</v>
      </c>
      <c r="G5339" s="507">
        <v>6</v>
      </c>
      <c r="H5339" s="507">
        <v>6</v>
      </c>
      <c r="I5339" s="507">
        <v>6</v>
      </c>
      <c r="J5339" s="507">
        <v>6</v>
      </c>
      <c r="K5339" s="507">
        <v>6</v>
      </c>
      <c r="L5339" s="507">
        <v>6</v>
      </c>
      <c r="M5339" s="507">
        <v>6</v>
      </c>
      <c r="N5339" s="507">
        <v>6</v>
      </c>
      <c r="O5339" s="507">
        <v>6</v>
      </c>
      <c r="P5339" s="507">
        <v>1</v>
      </c>
      <c r="Q5339" s="507">
        <v>1</v>
      </c>
      <c r="R5339" s="508">
        <v>5.166666666666667</v>
      </c>
      <c r="S5339" s="509">
        <v>1.5037792178905402E-6</v>
      </c>
      <c r="T5339" s="9" t="s">
        <v>30</v>
      </c>
      <c r="U5339" s="9" t="s">
        <v>41</v>
      </c>
      <c r="V5339" s="9" t="s">
        <v>371</v>
      </c>
      <c r="W5339" s="9"/>
      <c r="X5339" s="11">
        <v>62</v>
      </c>
      <c r="Y5339" s="9">
        <v>62</v>
      </c>
    </row>
    <row r="5340" spans="1:25" ht="15.75" x14ac:dyDescent="0.25">
      <c r="A5340" s="16" t="s">
        <v>1407</v>
      </c>
      <c r="B5340" s="84"/>
      <c r="C5340" s="124" t="s">
        <v>41</v>
      </c>
      <c r="D5340" s="124" t="s">
        <v>372</v>
      </c>
      <c r="E5340" s="140" t="s">
        <v>24</v>
      </c>
      <c r="F5340" s="51">
        <v>913.00000000000045</v>
      </c>
      <c r="G5340" s="51">
        <v>845</v>
      </c>
      <c r="H5340" s="51">
        <v>823</v>
      </c>
      <c r="I5340" s="51">
        <v>781.99999999999989</v>
      </c>
      <c r="J5340" s="51">
        <v>750.99999999999966</v>
      </c>
      <c r="K5340" s="51">
        <v>682.00000000000011</v>
      </c>
      <c r="L5340" s="51">
        <v>650.99999999999977</v>
      </c>
      <c r="M5340" s="51">
        <v>627</v>
      </c>
      <c r="N5340" s="51">
        <v>625.99999999999989</v>
      </c>
      <c r="O5340" s="51">
        <v>615</v>
      </c>
      <c r="P5340" s="51">
        <v>583.99999999999989</v>
      </c>
      <c r="Q5340" s="51">
        <v>557.00000000000011</v>
      </c>
      <c r="R5340" s="52">
        <v>704.66666666666663</v>
      </c>
      <c r="S5340" s="168">
        <v>2.0509608171745817E-4</v>
      </c>
      <c r="T5340" s="9" t="s">
        <v>30</v>
      </c>
      <c r="U5340" s="9" t="s">
        <v>41</v>
      </c>
      <c r="V5340" s="9" t="s">
        <v>372</v>
      </c>
      <c r="W5340" s="9"/>
      <c r="X5340" s="11">
        <v>8456</v>
      </c>
      <c r="Y5340" s="9">
        <v>8456</v>
      </c>
    </row>
    <row r="5341" spans="1:25" ht="15.75" x14ac:dyDescent="0.25">
      <c r="A5341" s="16" t="s">
        <v>1408</v>
      </c>
      <c r="B5341" s="84"/>
      <c r="C5341" s="124"/>
      <c r="D5341" s="228"/>
      <c r="E5341" s="142" t="s">
        <v>18</v>
      </c>
      <c r="F5341" s="14"/>
      <c r="G5341" s="14"/>
      <c r="H5341" s="14"/>
      <c r="I5341" s="14"/>
      <c r="J5341" s="14"/>
      <c r="K5341" s="14"/>
      <c r="L5341" s="14"/>
      <c r="M5341" s="14"/>
      <c r="N5341" s="14"/>
      <c r="O5341" s="14"/>
      <c r="P5341" s="14"/>
      <c r="Q5341" s="14"/>
      <c r="R5341" s="310"/>
      <c r="S5341" s="347">
        <v>0</v>
      </c>
      <c r="T5341" s="9" t="s">
        <v>30</v>
      </c>
      <c r="U5341" s="9" t="s">
        <v>41</v>
      </c>
      <c r="V5341" s="9" t="s">
        <v>372</v>
      </c>
      <c r="W5341" s="9"/>
      <c r="X5341" s="11">
        <v>0</v>
      </c>
      <c r="Y5341" s="9" t="e">
        <v>#N/A</v>
      </c>
    </row>
    <row r="5342" spans="1:25" ht="15.75" x14ac:dyDescent="0.25">
      <c r="A5342" s="16" t="s">
        <v>1409</v>
      </c>
      <c r="B5342" s="84"/>
      <c r="C5342" s="153" t="s">
        <v>41</v>
      </c>
      <c r="D5342" s="149" t="s">
        <v>373</v>
      </c>
      <c r="E5342" s="145" t="s">
        <v>17</v>
      </c>
      <c r="F5342" s="311">
        <v>163</v>
      </c>
      <c r="G5342" s="311">
        <v>163</v>
      </c>
      <c r="H5342" s="311">
        <v>163</v>
      </c>
      <c r="I5342" s="311">
        <v>163</v>
      </c>
      <c r="J5342" s="311">
        <v>163</v>
      </c>
      <c r="K5342" s="311">
        <v>161</v>
      </c>
      <c r="L5342" s="311">
        <v>160.00000000000003</v>
      </c>
      <c r="M5342" s="311">
        <v>160.00000000000003</v>
      </c>
      <c r="N5342" s="311">
        <v>158</v>
      </c>
      <c r="O5342" s="311">
        <v>158</v>
      </c>
      <c r="P5342" s="311">
        <v>158</v>
      </c>
      <c r="Q5342" s="311">
        <v>158</v>
      </c>
      <c r="R5342" s="310">
        <v>160.66666666666666</v>
      </c>
      <c r="S5342" s="348">
        <v>4.6762682775692921E-5</v>
      </c>
      <c r="T5342" s="9" t="s">
        <v>30</v>
      </c>
      <c r="U5342" s="9" t="s">
        <v>41</v>
      </c>
      <c r="V5342" s="9" t="s">
        <v>373</v>
      </c>
      <c r="W5342" s="9"/>
      <c r="X5342" s="11">
        <v>1928</v>
      </c>
      <c r="Y5342" s="9">
        <v>1928</v>
      </c>
    </row>
    <row r="5343" spans="1:25" ht="15.75" x14ac:dyDescent="0.25">
      <c r="A5343" s="16" t="s">
        <v>1410</v>
      </c>
      <c r="B5343" s="91"/>
      <c r="C5343" s="228" t="s">
        <v>41</v>
      </c>
      <c r="D5343" s="228" t="s">
        <v>433</v>
      </c>
      <c r="E5343" s="145" t="s">
        <v>352</v>
      </c>
      <c r="F5343" s="311">
        <v>5</v>
      </c>
      <c r="G5343" s="311">
        <v>5</v>
      </c>
      <c r="H5343" s="311">
        <v>5</v>
      </c>
      <c r="I5343" s="311">
        <v>5</v>
      </c>
      <c r="J5343" s="311">
        <v>3</v>
      </c>
      <c r="K5343" s="311">
        <v>3</v>
      </c>
      <c r="L5343" s="311">
        <v>3</v>
      </c>
      <c r="M5343" s="311">
        <v>3</v>
      </c>
      <c r="N5343" s="311">
        <v>3</v>
      </c>
      <c r="O5343" s="311">
        <v>3</v>
      </c>
      <c r="P5343" s="311">
        <v>3</v>
      </c>
      <c r="Q5343" s="311">
        <v>3</v>
      </c>
      <c r="R5343" s="312">
        <v>3.6666666666666665</v>
      </c>
      <c r="S5343" s="348">
        <v>1.0671981546319963E-6</v>
      </c>
      <c r="T5343" s="9" t="s">
        <v>30</v>
      </c>
      <c r="U5343" s="9" t="s">
        <v>41</v>
      </c>
      <c r="V5343" s="9" t="s">
        <v>433</v>
      </c>
      <c r="W5343" s="9"/>
      <c r="X5343" s="11">
        <v>44</v>
      </c>
      <c r="Y5343" s="9">
        <v>44</v>
      </c>
    </row>
    <row r="5344" spans="1:25" ht="32.25" customHeight="1" x14ac:dyDescent="0.2">
      <c r="A5344" s="16" t="s">
        <v>1411</v>
      </c>
      <c r="B5344" s="354" t="s">
        <v>31</v>
      </c>
      <c r="C5344" s="313" t="s">
        <v>241</v>
      </c>
      <c r="D5344" s="313" t="s">
        <v>375</v>
      </c>
      <c r="E5344" s="408" t="s">
        <v>353</v>
      </c>
      <c r="F5344" s="502">
        <v>24374.999999999993</v>
      </c>
      <c r="G5344" s="502">
        <v>24479.999999999993</v>
      </c>
      <c r="H5344" s="502">
        <v>24505.999999999982</v>
      </c>
      <c r="I5344" s="502">
        <v>24285</v>
      </c>
      <c r="J5344" s="502">
        <v>24244.999999999985</v>
      </c>
      <c r="K5344" s="502">
        <v>24153.000000000004</v>
      </c>
      <c r="L5344" s="502">
        <v>24222.000000000018</v>
      </c>
      <c r="M5344" s="502">
        <v>23404.000000000004</v>
      </c>
      <c r="N5344" s="502">
        <v>23485.999999999993</v>
      </c>
      <c r="O5344" s="502">
        <v>23690.000000000007</v>
      </c>
      <c r="P5344" s="502">
        <v>24041.999999999989</v>
      </c>
      <c r="Q5344" s="502">
        <v>25087.99999999996</v>
      </c>
      <c r="R5344" s="503">
        <v>24164.666666666661</v>
      </c>
      <c r="S5344" s="425">
        <v>7.0332239110810837E-3</v>
      </c>
      <c r="T5344" s="9" t="s">
        <v>31</v>
      </c>
      <c r="U5344" s="9" t="s">
        <v>241</v>
      </c>
      <c r="V5344" s="9" t="s">
        <v>375</v>
      </c>
      <c r="W5344" s="9"/>
      <c r="X5344" s="11">
        <v>289975.99999999994</v>
      </c>
      <c r="Y5344" s="9">
        <v>289975.99999999994</v>
      </c>
    </row>
    <row r="5345" spans="1:25" ht="15.75" x14ac:dyDescent="0.25">
      <c r="A5345" s="16" t="s">
        <v>1412</v>
      </c>
      <c r="B5345" s="84"/>
      <c r="C5345" s="124"/>
      <c r="D5345" s="124"/>
      <c r="E5345" s="408" t="s">
        <v>24</v>
      </c>
      <c r="F5345" s="502">
        <v>24754.000000000004</v>
      </c>
      <c r="G5345" s="502">
        <v>25276.999999999996</v>
      </c>
      <c r="H5345" s="502">
        <v>25276.000000000015</v>
      </c>
      <c r="I5345" s="502">
        <v>24907.999999999996</v>
      </c>
      <c r="J5345" s="502">
        <v>24749.999999999996</v>
      </c>
      <c r="K5345" s="502">
        <v>24521.999999999996</v>
      </c>
      <c r="L5345" s="502">
        <v>24589</v>
      </c>
      <c r="M5345" s="502">
        <v>24113.999999999989</v>
      </c>
      <c r="N5345" s="502">
        <v>24100.999999999993</v>
      </c>
      <c r="O5345" s="502">
        <v>24093.999999999996</v>
      </c>
      <c r="P5345" s="502">
        <v>23957.000000000007</v>
      </c>
      <c r="Q5345" s="502">
        <v>24203.999999999989</v>
      </c>
      <c r="R5345" s="503">
        <v>24545.5</v>
      </c>
      <c r="S5345" s="425">
        <v>7.1440669921417265E-3</v>
      </c>
      <c r="T5345" s="9" t="s">
        <v>31</v>
      </c>
      <c r="U5345" s="9" t="s">
        <v>241</v>
      </c>
      <c r="V5345" s="9" t="s">
        <v>375</v>
      </c>
      <c r="W5345" s="9"/>
      <c r="X5345" s="11">
        <v>294546</v>
      </c>
      <c r="Y5345" s="9">
        <v>294546</v>
      </c>
    </row>
    <row r="5346" spans="1:25" ht="15.75" x14ac:dyDescent="0.25">
      <c r="A5346" s="16" t="s">
        <v>1413</v>
      </c>
      <c r="B5346" s="84"/>
      <c r="C5346" s="124"/>
      <c r="D5346" s="124"/>
      <c r="E5346" s="140" t="s">
        <v>352</v>
      </c>
      <c r="F5346" s="51">
        <v>16554.999999999996</v>
      </c>
      <c r="G5346" s="51">
        <v>16576.999999999993</v>
      </c>
      <c r="H5346" s="51">
        <v>16584.000000000015</v>
      </c>
      <c r="I5346" s="51">
        <v>16560.000000000004</v>
      </c>
      <c r="J5346" s="51">
        <v>16485.999999999996</v>
      </c>
      <c r="K5346" s="51">
        <v>16418.999999999985</v>
      </c>
      <c r="L5346" s="51">
        <v>16400</v>
      </c>
      <c r="M5346" s="51">
        <v>16311.000000000005</v>
      </c>
      <c r="N5346" s="51">
        <v>16308.999999999998</v>
      </c>
      <c r="O5346" s="51">
        <v>16966.000000000004</v>
      </c>
      <c r="P5346" s="51">
        <v>17014.000000000011</v>
      </c>
      <c r="Q5346" s="51">
        <v>17158.000000000004</v>
      </c>
      <c r="R5346" s="52">
        <v>16611.583333333332</v>
      </c>
      <c r="S5346" s="168">
        <v>4.8348684760497153E-3</v>
      </c>
      <c r="T5346" s="9" t="s">
        <v>31</v>
      </c>
      <c r="U5346" s="9" t="s">
        <v>241</v>
      </c>
      <c r="V5346" s="9" t="s">
        <v>375</v>
      </c>
      <c r="W5346" s="9"/>
      <c r="X5346" s="11">
        <v>199339</v>
      </c>
      <c r="Y5346" s="9">
        <v>199339</v>
      </c>
    </row>
    <row r="5347" spans="1:25" ht="15.75" x14ac:dyDescent="0.25">
      <c r="A5347" s="16" t="s">
        <v>1414</v>
      </c>
      <c r="B5347" s="84"/>
      <c r="C5347" s="124"/>
      <c r="D5347" s="124"/>
      <c r="E5347" s="140" t="s">
        <v>18</v>
      </c>
      <c r="F5347" s="51">
        <v>8663.9999999999945</v>
      </c>
      <c r="G5347" s="51">
        <v>8602.9999999999982</v>
      </c>
      <c r="H5347" s="51">
        <v>9005.0000000000055</v>
      </c>
      <c r="I5347" s="51">
        <v>8926</v>
      </c>
      <c r="J5347" s="51">
        <v>9018.9999999999982</v>
      </c>
      <c r="K5347" s="51">
        <v>7962.9999999999982</v>
      </c>
      <c r="L5347" s="51">
        <v>9037.0000000000036</v>
      </c>
      <c r="M5347" s="51">
        <v>9084.9999999999964</v>
      </c>
      <c r="N5347" s="51">
        <v>8986.9999999999982</v>
      </c>
      <c r="O5347" s="51">
        <v>8972</v>
      </c>
      <c r="P5347" s="51">
        <v>8776.9999999999982</v>
      </c>
      <c r="Q5347" s="51">
        <v>8732.0000000000018</v>
      </c>
      <c r="R5347" s="52">
        <v>8814.1666666666661</v>
      </c>
      <c r="S5347" s="168">
        <v>2.5653988367142326E-3</v>
      </c>
      <c r="T5347" s="9" t="s">
        <v>31</v>
      </c>
      <c r="U5347" s="9" t="s">
        <v>241</v>
      </c>
      <c r="V5347" s="9" t="s">
        <v>375</v>
      </c>
      <c r="W5347" s="9"/>
      <c r="X5347" s="11">
        <v>105770</v>
      </c>
      <c r="Y5347" s="9">
        <v>105770</v>
      </c>
    </row>
    <row r="5348" spans="1:25" ht="15.75" x14ac:dyDescent="0.25">
      <c r="A5348" s="16" t="s">
        <v>1415</v>
      </c>
      <c r="B5348" s="84"/>
      <c r="C5348" s="124"/>
      <c r="D5348" s="124"/>
      <c r="E5348" s="408" t="s">
        <v>17</v>
      </c>
      <c r="F5348" s="502">
        <v>4076.0000000000023</v>
      </c>
      <c r="G5348" s="502">
        <v>4050.0000000000014</v>
      </c>
      <c r="H5348" s="502">
        <v>4089</v>
      </c>
      <c r="I5348" s="502">
        <v>4146</v>
      </c>
      <c r="J5348" s="502">
        <v>4151.0000000000009</v>
      </c>
      <c r="K5348" s="502">
        <v>4108.0000000000009</v>
      </c>
      <c r="L5348" s="502">
        <v>4200</v>
      </c>
      <c r="M5348" s="502">
        <v>4235.0000000000018</v>
      </c>
      <c r="N5348" s="502">
        <v>4280.9999999999991</v>
      </c>
      <c r="O5348" s="502">
        <v>4275.0000000000027</v>
      </c>
      <c r="P5348" s="502">
        <v>4272.0000000000009</v>
      </c>
      <c r="Q5348" s="502">
        <v>4273</v>
      </c>
      <c r="R5348" s="503">
        <v>4179.666666666667</v>
      </c>
      <c r="S5348" s="425">
        <v>1.2165088782664184E-3</v>
      </c>
      <c r="T5348" s="9" t="s">
        <v>31</v>
      </c>
      <c r="U5348" s="9" t="s">
        <v>241</v>
      </c>
      <c r="V5348" s="9" t="s">
        <v>375</v>
      </c>
      <c r="W5348" s="9"/>
      <c r="X5348" s="11">
        <v>50156.000000000007</v>
      </c>
      <c r="Y5348" s="9">
        <v>50156.000000000007</v>
      </c>
    </row>
    <row r="5349" spans="1:25" ht="15.75" x14ac:dyDescent="0.25">
      <c r="A5349" s="16" t="s">
        <v>1416</v>
      </c>
      <c r="B5349" s="84"/>
      <c r="C5349" s="124"/>
      <c r="D5349" s="124"/>
      <c r="E5349" s="408" t="s">
        <v>21</v>
      </c>
      <c r="F5349" s="502">
        <v>4903.9999999999982</v>
      </c>
      <c r="G5349" s="502">
        <v>4865.9999999999973</v>
      </c>
      <c r="H5349" s="502">
        <v>4877.9999999999991</v>
      </c>
      <c r="I5349" s="502">
        <v>4839.0000000000018</v>
      </c>
      <c r="J5349" s="502">
        <v>4591.0000000000018</v>
      </c>
      <c r="K5349" s="502">
        <v>4710.9999999999973</v>
      </c>
      <c r="L5349" s="502">
        <v>4678.9999999999991</v>
      </c>
      <c r="M5349" s="502">
        <v>4633</v>
      </c>
      <c r="N5349" s="502">
        <v>4553</v>
      </c>
      <c r="O5349" s="502">
        <v>4501</v>
      </c>
      <c r="P5349" s="502">
        <v>4495.0000000000027</v>
      </c>
      <c r="Q5349" s="502">
        <v>4489.0000000000018</v>
      </c>
      <c r="R5349" s="503">
        <v>4678.2499999999991</v>
      </c>
      <c r="S5349" s="425">
        <v>1.3616235727928552E-3</v>
      </c>
      <c r="T5349" s="9" t="s">
        <v>31</v>
      </c>
      <c r="U5349" s="9" t="s">
        <v>241</v>
      </c>
      <c r="V5349" s="9" t="s">
        <v>375</v>
      </c>
      <c r="W5349" s="9"/>
      <c r="X5349" s="11">
        <v>56138.999999999993</v>
      </c>
      <c r="Y5349" s="9">
        <v>56138.999999999993</v>
      </c>
    </row>
    <row r="5350" spans="1:25" ht="15.75" x14ac:dyDescent="0.25">
      <c r="A5350" s="16" t="s">
        <v>1417</v>
      </c>
      <c r="B5350" s="84"/>
      <c r="C5350" s="153"/>
      <c r="D5350" s="228"/>
      <c r="E5350" s="414" t="s">
        <v>23</v>
      </c>
      <c r="F5350" s="507">
        <v>741.99999999999989</v>
      </c>
      <c r="G5350" s="507">
        <v>731</v>
      </c>
      <c r="H5350" s="507">
        <v>887</v>
      </c>
      <c r="I5350" s="507">
        <v>885</v>
      </c>
      <c r="J5350" s="507">
        <v>885</v>
      </c>
      <c r="K5350" s="507">
        <v>822</v>
      </c>
      <c r="L5350" s="507">
        <v>836</v>
      </c>
      <c r="M5350" s="507">
        <v>829.99999999999989</v>
      </c>
      <c r="N5350" s="507">
        <v>859.99999999999966</v>
      </c>
      <c r="O5350" s="507">
        <v>894.99999999999977</v>
      </c>
      <c r="P5350" s="507">
        <v>984.00000000000034</v>
      </c>
      <c r="Q5350" s="507">
        <v>1188.0000000000005</v>
      </c>
      <c r="R5350" s="508">
        <v>878.75</v>
      </c>
      <c r="S5350" s="509">
        <v>2.5576373955896365E-4</v>
      </c>
      <c r="T5350" s="9" t="s">
        <v>31</v>
      </c>
      <c r="U5350" s="9" t="s">
        <v>241</v>
      </c>
      <c r="V5350" s="9" t="s">
        <v>375</v>
      </c>
      <c r="W5350" s="9"/>
      <c r="X5350" s="11">
        <v>10545</v>
      </c>
      <c r="Y5350" s="9">
        <v>10545</v>
      </c>
    </row>
    <row r="5351" spans="1:25" ht="15.75" x14ac:dyDescent="0.25">
      <c r="A5351" s="16" t="s">
        <v>1418</v>
      </c>
      <c r="B5351" s="84"/>
      <c r="C5351" s="313" t="s">
        <v>241</v>
      </c>
      <c r="D5351" s="228" t="s">
        <v>541</v>
      </c>
      <c r="E5351" s="408" t="s">
        <v>24</v>
      </c>
      <c r="F5351" s="588"/>
      <c r="G5351" s="588"/>
      <c r="H5351" s="588">
        <v>8</v>
      </c>
      <c r="I5351" s="588">
        <v>9</v>
      </c>
      <c r="J5351" s="588">
        <v>10</v>
      </c>
      <c r="K5351" s="588">
        <v>10</v>
      </c>
      <c r="L5351" s="588">
        <v>10</v>
      </c>
      <c r="M5351" s="588">
        <v>10</v>
      </c>
      <c r="N5351" s="588">
        <v>10</v>
      </c>
      <c r="O5351" s="588">
        <v>10</v>
      </c>
      <c r="P5351" s="588">
        <v>9</v>
      </c>
      <c r="Q5351" s="588">
        <v>10</v>
      </c>
      <c r="R5351" s="503">
        <v>9.6</v>
      </c>
      <c r="S5351" s="425">
        <v>2.7941188048546809E-6</v>
      </c>
      <c r="T5351" s="9" t="s">
        <v>31</v>
      </c>
      <c r="U5351" s="9" t="s">
        <v>241</v>
      </c>
      <c r="V5351" s="9" t="s">
        <v>541</v>
      </c>
      <c r="W5351" s="9"/>
      <c r="X5351" s="11"/>
      <c r="Y5351" s="9"/>
    </row>
    <row r="5352" spans="1:25" ht="31.5" x14ac:dyDescent="0.25">
      <c r="A5352" s="16" t="s">
        <v>1419</v>
      </c>
      <c r="B5352" s="84"/>
      <c r="C5352" s="313" t="s">
        <v>241</v>
      </c>
      <c r="D5352" s="314" t="s">
        <v>376</v>
      </c>
      <c r="E5352" s="145" t="s">
        <v>353</v>
      </c>
      <c r="F5352" s="14">
        <v>35</v>
      </c>
      <c r="G5352" s="14">
        <v>28</v>
      </c>
      <c r="H5352" s="14">
        <v>11</v>
      </c>
      <c r="I5352" s="14">
        <v>11</v>
      </c>
      <c r="J5352" s="14">
        <v>11</v>
      </c>
      <c r="K5352" s="14">
        <v>5</v>
      </c>
      <c r="L5352" s="14">
        <v>5</v>
      </c>
      <c r="M5352" s="14">
        <v>4</v>
      </c>
      <c r="N5352" s="14">
        <v>4</v>
      </c>
      <c r="O5352" s="14">
        <v>4</v>
      </c>
      <c r="P5352" s="14">
        <v>6</v>
      </c>
      <c r="Q5352" s="14">
        <v>6</v>
      </c>
      <c r="R5352" s="312">
        <v>10.833333333333334</v>
      </c>
      <c r="S5352" s="348">
        <v>3.1530854568672619E-6</v>
      </c>
      <c r="T5352" s="9" t="s">
        <v>31</v>
      </c>
      <c r="U5352" s="9" t="s">
        <v>241</v>
      </c>
      <c r="V5352" s="9" t="s">
        <v>376</v>
      </c>
      <c r="W5352" s="9"/>
      <c r="X5352" s="11">
        <v>130</v>
      </c>
      <c r="Y5352" s="9">
        <v>130</v>
      </c>
    </row>
    <row r="5353" spans="1:25" ht="15.75" x14ac:dyDescent="0.25">
      <c r="A5353" s="16" t="s">
        <v>1420</v>
      </c>
      <c r="B5353" s="84"/>
      <c r="C5353" s="315" t="s">
        <v>241</v>
      </c>
      <c r="D5353" s="314" t="s">
        <v>374</v>
      </c>
      <c r="E5353" s="145" t="s">
        <v>24</v>
      </c>
      <c r="F5353" s="14">
        <v>551.99999999999989</v>
      </c>
      <c r="G5353" s="14">
        <v>550.99999999999989</v>
      </c>
      <c r="H5353" s="14">
        <v>492</v>
      </c>
      <c r="I5353" s="14">
        <v>509.00000000000011</v>
      </c>
      <c r="J5353" s="14">
        <v>513</v>
      </c>
      <c r="K5353" s="14">
        <v>505</v>
      </c>
      <c r="L5353" s="14">
        <v>518.99999999999989</v>
      </c>
      <c r="M5353" s="14">
        <v>530</v>
      </c>
      <c r="N5353" s="14">
        <v>532.00000000000011</v>
      </c>
      <c r="O5353" s="14">
        <v>564.00000000000011</v>
      </c>
      <c r="P5353" s="14">
        <v>577.00000000000011</v>
      </c>
      <c r="Q5353" s="14">
        <v>581</v>
      </c>
      <c r="R5353" s="312">
        <v>535.41666666666663</v>
      </c>
      <c r="S5353" s="348">
        <v>1.5583518507978581E-4</v>
      </c>
      <c r="T5353" s="9" t="s">
        <v>31</v>
      </c>
      <c r="U5353" s="9" t="s">
        <v>241</v>
      </c>
      <c r="V5353" s="9" t="s">
        <v>374</v>
      </c>
      <c r="W5353" s="9"/>
      <c r="X5353" s="11">
        <v>6425</v>
      </c>
      <c r="Y5353" s="9">
        <v>6425</v>
      </c>
    </row>
    <row r="5354" spans="1:25" ht="31.5" x14ac:dyDescent="0.25">
      <c r="A5354" s="16" t="s">
        <v>1421</v>
      </c>
      <c r="B5354" s="84"/>
      <c r="C5354" s="124" t="s">
        <v>242</v>
      </c>
      <c r="D5354" s="124" t="s">
        <v>374</v>
      </c>
      <c r="E5354" s="140" t="s">
        <v>353</v>
      </c>
      <c r="F5354" s="13">
        <v>688</v>
      </c>
      <c r="G5354" s="13">
        <v>686.99999999999977</v>
      </c>
      <c r="H5354" s="13">
        <v>684</v>
      </c>
      <c r="I5354" s="13">
        <v>680</v>
      </c>
      <c r="J5354" s="13">
        <v>677</v>
      </c>
      <c r="K5354" s="13">
        <v>672.99999999999989</v>
      </c>
      <c r="L5354" s="13">
        <v>670</v>
      </c>
      <c r="M5354" s="13">
        <v>664</v>
      </c>
      <c r="N5354" s="13">
        <v>658.99999999999989</v>
      </c>
      <c r="O5354" s="13">
        <v>655.00000000000011</v>
      </c>
      <c r="P5354" s="13">
        <v>651.00000000000011</v>
      </c>
      <c r="Q5354" s="13">
        <v>649.99999999999977</v>
      </c>
      <c r="R5354" s="343">
        <v>669.83333333333337</v>
      </c>
      <c r="S5354" s="353">
        <v>1.9495769924845425E-4</v>
      </c>
      <c r="T5354" s="9" t="s">
        <v>31</v>
      </c>
      <c r="U5354" s="9" t="s">
        <v>242</v>
      </c>
      <c r="V5354" s="9" t="s">
        <v>374</v>
      </c>
      <c r="W5354" s="9"/>
      <c r="X5354" s="11">
        <v>8038</v>
      </c>
      <c r="Y5354" s="9">
        <v>8038</v>
      </c>
    </row>
    <row r="5355" spans="1:25" ht="15.75" x14ac:dyDescent="0.25">
      <c r="A5355" s="16" t="s">
        <v>1422</v>
      </c>
      <c r="B5355" s="84"/>
      <c r="C5355" s="124"/>
      <c r="D5355" s="124"/>
      <c r="E5355" s="408" t="s">
        <v>24</v>
      </c>
      <c r="F5355" s="502">
        <v>497.00000000000006</v>
      </c>
      <c r="G5355" s="502">
        <v>469.00000000000011</v>
      </c>
      <c r="H5355" s="502">
        <v>436</v>
      </c>
      <c r="I5355" s="502">
        <v>438</v>
      </c>
      <c r="J5355" s="502">
        <v>434</v>
      </c>
      <c r="K5355" s="502">
        <v>408</v>
      </c>
      <c r="L5355" s="502">
        <v>424</v>
      </c>
      <c r="M5355" s="502">
        <v>422</v>
      </c>
      <c r="N5355" s="502">
        <v>419.00000000000011</v>
      </c>
      <c r="O5355" s="502">
        <v>420.00000000000006</v>
      </c>
      <c r="P5355" s="502">
        <v>416.99999999999989</v>
      </c>
      <c r="Q5355" s="502">
        <v>409</v>
      </c>
      <c r="R5355" s="503">
        <v>432.75</v>
      </c>
      <c r="S5355" s="425">
        <v>1.2595363675008993E-4</v>
      </c>
      <c r="T5355" s="9" t="s">
        <v>31</v>
      </c>
      <c r="U5355" s="9" t="s">
        <v>242</v>
      </c>
      <c r="V5355" s="9" t="s">
        <v>374</v>
      </c>
      <c r="W5355" s="9"/>
      <c r="X5355" s="11">
        <v>5193</v>
      </c>
      <c r="Y5355" s="9">
        <v>5193</v>
      </c>
    </row>
    <row r="5356" spans="1:25" ht="15.75" x14ac:dyDescent="0.25">
      <c r="A5356" s="16" t="s">
        <v>1423</v>
      </c>
      <c r="B5356" s="84"/>
      <c r="C5356" s="228"/>
      <c r="D5356" s="228"/>
      <c r="E5356" s="142" t="s">
        <v>21</v>
      </c>
      <c r="F5356" s="14">
        <v>144</v>
      </c>
      <c r="G5356" s="14">
        <v>142</v>
      </c>
      <c r="H5356" s="14">
        <v>143</v>
      </c>
      <c r="I5356" s="14">
        <v>140</v>
      </c>
      <c r="J5356" s="14">
        <v>133</v>
      </c>
      <c r="K5356" s="14">
        <v>140</v>
      </c>
      <c r="L5356" s="14">
        <v>137</v>
      </c>
      <c r="M5356" s="14">
        <v>138</v>
      </c>
      <c r="N5356" s="14">
        <v>137</v>
      </c>
      <c r="O5356" s="14">
        <v>134</v>
      </c>
      <c r="P5356" s="14">
        <v>139</v>
      </c>
      <c r="Q5356" s="14">
        <v>139</v>
      </c>
      <c r="R5356" s="310">
        <v>138.83333333333334</v>
      </c>
      <c r="S5356" s="347">
        <v>4.0408002854929682E-5</v>
      </c>
      <c r="T5356" s="9" t="s">
        <v>31</v>
      </c>
      <c r="U5356" s="9" t="s">
        <v>242</v>
      </c>
      <c r="V5356" s="9" t="s">
        <v>374</v>
      </c>
      <c r="W5356" s="9"/>
      <c r="X5356" s="11">
        <v>1666</v>
      </c>
      <c r="Y5356" s="9">
        <v>1666</v>
      </c>
    </row>
    <row r="5357" spans="1:25" ht="15.75" x14ac:dyDescent="0.25">
      <c r="A5357" s="16" t="s">
        <v>1424</v>
      </c>
      <c r="B5357" s="84"/>
      <c r="C5357" s="124" t="s">
        <v>243</v>
      </c>
      <c r="D5357" s="124" t="s">
        <v>377</v>
      </c>
      <c r="E5357" s="408" t="s">
        <v>352</v>
      </c>
      <c r="F5357" s="502">
        <v>33289.999999999964</v>
      </c>
      <c r="G5357" s="502">
        <v>33383.999999999978</v>
      </c>
      <c r="H5357" s="502">
        <v>33392.000000000007</v>
      </c>
      <c r="I5357" s="502">
        <v>33267.999999999985</v>
      </c>
      <c r="J5357" s="502">
        <v>33055.000000000007</v>
      </c>
      <c r="K5357" s="502">
        <v>32914</v>
      </c>
      <c r="L5357" s="502">
        <v>32826.999999999985</v>
      </c>
      <c r="M5357" s="502">
        <v>32814.000000000007</v>
      </c>
      <c r="N5357" s="502">
        <v>32891</v>
      </c>
      <c r="O5357" s="502">
        <v>33908.000000000029</v>
      </c>
      <c r="P5357" s="502">
        <v>34255.999999999985</v>
      </c>
      <c r="Q5357" s="502">
        <v>34542.000000000015</v>
      </c>
      <c r="R5357" s="503">
        <v>33378.416666666664</v>
      </c>
      <c r="S5357" s="425">
        <v>9.7149230921466899E-3</v>
      </c>
      <c r="T5357" s="9" t="s">
        <v>31</v>
      </c>
      <c r="U5357" s="9" t="s">
        <v>243</v>
      </c>
      <c r="V5357" s="9" t="s">
        <v>377</v>
      </c>
      <c r="W5357" s="9"/>
      <c r="X5357" s="11">
        <v>400541</v>
      </c>
      <c r="Y5357" s="9">
        <v>400541</v>
      </c>
    </row>
    <row r="5358" spans="1:25" ht="15.75" x14ac:dyDescent="0.25">
      <c r="A5358" s="16" t="s">
        <v>1425</v>
      </c>
      <c r="B5358" s="84"/>
      <c r="C5358" s="124"/>
      <c r="D5358" s="124"/>
      <c r="E5358" s="408" t="s">
        <v>24</v>
      </c>
      <c r="F5358" s="502">
        <v>25129.999999999989</v>
      </c>
      <c r="G5358" s="502">
        <v>25630.000000000004</v>
      </c>
      <c r="H5358" s="502">
        <v>25730.999999999989</v>
      </c>
      <c r="I5358" s="502">
        <v>25146.000000000015</v>
      </c>
      <c r="J5358" s="502">
        <v>24990.999999999982</v>
      </c>
      <c r="K5358" s="502">
        <v>24396.000000000011</v>
      </c>
      <c r="L5358" s="502">
        <v>24385.000000000015</v>
      </c>
      <c r="M5358" s="502">
        <v>23935.000000000015</v>
      </c>
      <c r="N5358" s="502">
        <v>23904.000000000033</v>
      </c>
      <c r="O5358" s="502">
        <v>24046.999999999985</v>
      </c>
      <c r="P5358" s="502">
        <v>24178.000000000011</v>
      </c>
      <c r="Q5358" s="502">
        <v>24235.999999999985</v>
      </c>
      <c r="R5358" s="503">
        <v>24642.416666666668</v>
      </c>
      <c r="S5358" s="425">
        <v>7.1722749797289318E-3</v>
      </c>
      <c r="T5358" s="9" t="s">
        <v>31</v>
      </c>
      <c r="U5358" s="9" t="s">
        <v>243</v>
      </c>
      <c r="V5358" s="9" t="s">
        <v>377</v>
      </c>
      <c r="W5358" s="9"/>
      <c r="X5358" s="11">
        <v>295709</v>
      </c>
      <c r="Y5358" s="9">
        <v>295709</v>
      </c>
    </row>
    <row r="5359" spans="1:25" ht="31.5" x14ac:dyDescent="0.25">
      <c r="A5359" s="16" t="s">
        <v>1426</v>
      </c>
      <c r="B5359" s="84"/>
      <c r="C5359" s="124"/>
      <c r="D5359" s="124"/>
      <c r="E5359" s="140" t="s">
        <v>353</v>
      </c>
      <c r="F5359" s="51">
        <v>12091.000000000004</v>
      </c>
      <c r="G5359" s="51">
        <v>12133.999999999996</v>
      </c>
      <c r="H5359" s="51">
        <v>12125</v>
      </c>
      <c r="I5359" s="51">
        <v>12017.000000000002</v>
      </c>
      <c r="J5359" s="51">
        <v>12005</v>
      </c>
      <c r="K5359" s="51">
        <v>11962.000000000007</v>
      </c>
      <c r="L5359" s="51">
        <v>12002.999999999995</v>
      </c>
      <c r="M5359" s="51">
        <v>11294.000000000002</v>
      </c>
      <c r="N5359" s="51">
        <v>11215.999999999993</v>
      </c>
      <c r="O5359" s="51">
        <v>11457.000000000004</v>
      </c>
      <c r="P5359" s="51">
        <v>11525</v>
      </c>
      <c r="Q5359" s="51">
        <v>11452.999999999998</v>
      </c>
      <c r="R5359" s="52">
        <v>11773.5</v>
      </c>
      <c r="S5359" s="168">
        <v>3.4267247655163113E-3</v>
      </c>
      <c r="T5359" s="9" t="s">
        <v>31</v>
      </c>
      <c r="U5359" s="9" t="s">
        <v>243</v>
      </c>
      <c r="V5359" s="9" t="s">
        <v>377</v>
      </c>
      <c r="W5359" s="9"/>
      <c r="X5359" s="11">
        <v>141282</v>
      </c>
      <c r="Y5359" s="9">
        <v>141282</v>
      </c>
    </row>
    <row r="5360" spans="1:25" ht="15.75" x14ac:dyDescent="0.25">
      <c r="A5360" s="16" t="s">
        <v>1427</v>
      </c>
      <c r="B5360" s="84"/>
      <c r="C5360" s="124"/>
      <c r="D5360" s="124"/>
      <c r="E5360" s="140" t="s">
        <v>21</v>
      </c>
      <c r="F5360" s="51">
        <v>12454.000000000005</v>
      </c>
      <c r="G5360" s="51">
        <v>12871.000000000011</v>
      </c>
      <c r="H5360" s="51">
        <v>13238.000000000004</v>
      </c>
      <c r="I5360" s="51">
        <v>13070.999999999996</v>
      </c>
      <c r="J5360" s="51">
        <v>11793.000000000004</v>
      </c>
      <c r="K5360" s="51">
        <v>12631.000000000009</v>
      </c>
      <c r="L5360" s="51">
        <v>12483.000000000005</v>
      </c>
      <c r="M5360" s="51">
        <v>12334.000000000004</v>
      </c>
      <c r="N5360" s="51">
        <v>12058.999999999996</v>
      </c>
      <c r="O5360" s="51">
        <v>11918</v>
      </c>
      <c r="P5360" s="51">
        <v>11931</v>
      </c>
      <c r="Q5360" s="51">
        <v>11977</v>
      </c>
      <c r="R5360" s="52">
        <v>12396.66666666667</v>
      </c>
      <c r="S5360" s="168">
        <v>3.6080999427967227E-3</v>
      </c>
      <c r="T5360" s="9" t="s">
        <v>31</v>
      </c>
      <c r="U5360" s="9" t="s">
        <v>243</v>
      </c>
      <c r="V5360" s="9" t="s">
        <v>377</v>
      </c>
      <c r="W5360" s="9"/>
      <c r="X5360" s="11">
        <v>148760.00000000003</v>
      </c>
      <c r="Y5360" s="9">
        <v>148760.00000000003</v>
      </c>
    </row>
    <row r="5361" spans="1:25" ht="15.75" x14ac:dyDescent="0.25">
      <c r="A5361" s="16" t="s">
        <v>1428</v>
      </c>
      <c r="B5361" s="84"/>
      <c r="C5361" s="124"/>
      <c r="D5361" s="124"/>
      <c r="E5361" s="408" t="s">
        <v>17</v>
      </c>
      <c r="F5361" s="502">
        <v>6417</v>
      </c>
      <c r="G5361" s="502">
        <v>6333.9999999999991</v>
      </c>
      <c r="H5361" s="502">
        <v>6326.0000000000018</v>
      </c>
      <c r="I5361" s="502">
        <v>6394.0000000000027</v>
      </c>
      <c r="J5361" s="502">
        <v>6392.0000000000027</v>
      </c>
      <c r="K5361" s="502">
        <v>6324.0000000000018</v>
      </c>
      <c r="L5361" s="502">
        <v>6928</v>
      </c>
      <c r="M5361" s="502">
        <v>7096.0000000000027</v>
      </c>
      <c r="N5361" s="502">
        <v>7262.9999999999982</v>
      </c>
      <c r="O5361" s="502">
        <v>7220.9999999999982</v>
      </c>
      <c r="P5361" s="502">
        <v>7196.0000000000009</v>
      </c>
      <c r="Q5361" s="502">
        <v>7188.0000000000027</v>
      </c>
      <c r="R5361" s="503">
        <v>6756.583333333333</v>
      </c>
      <c r="S5361" s="425">
        <v>1.9665308904410822E-3</v>
      </c>
      <c r="T5361" s="9" t="s">
        <v>31</v>
      </c>
      <c r="U5361" s="9" t="s">
        <v>243</v>
      </c>
      <c r="V5361" s="9" t="s">
        <v>377</v>
      </c>
      <c r="W5361" s="9"/>
      <c r="X5361" s="11">
        <v>81079</v>
      </c>
      <c r="Y5361" s="9">
        <v>81079</v>
      </c>
    </row>
    <row r="5362" spans="1:25" ht="15.75" x14ac:dyDescent="0.25">
      <c r="A5362" s="16" t="s">
        <v>1429</v>
      </c>
      <c r="B5362" s="84"/>
      <c r="C5362" s="124"/>
      <c r="D5362" s="124"/>
      <c r="E5362" s="408" t="s">
        <v>351</v>
      </c>
      <c r="F5362" s="504">
        <v>1993.0000000000002</v>
      </c>
      <c r="G5362" s="504">
        <v>1974.9999999999991</v>
      </c>
      <c r="H5362" s="504">
        <v>1993.9999999999991</v>
      </c>
      <c r="I5362" s="504">
        <v>1940.0000000000002</v>
      </c>
      <c r="J5362" s="504">
        <v>1910.9999999999998</v>
      </c>
      <c r="K5362" s="504">
        <v>1886.0000000000002</v>
      </c>
      <c r="L5362" s="504">
        <v>1872.0000000000002</v>
      </c>
      <c r="M5362" s="504">
        <v>1867.9999999999989</v>
      </c>
      <c r="N5362" s="504">
        <v>1843.9999999999989</v>
      </c>
      <c r="O5362" s="504">
        <v>1839.0000000000005</v>
      </c>
      <c r="P5362" s="504">
        <v>1829.0000000000009</v>
      </c>
      <c r="Q5362" s="504">
        <v>1803.9999999999991</v>
      </c>
      <c r="R5362" s="505">
        <v>1896.2499999999998</v>
      </c>
      <c r="S5362" s="506">
        <v>5.519112274693425E-4</v>
      </c>
      <c r="T5362" s="9" t="s">
        <v>31</v>
      </c>
      <c r="U5362" s="9" t="s">
        <v>243</v>
      </c>
      <c r="V5362" s="9" t="s">
        <v>377</v>
      </c>
      <c r="W5362" s="9"/>
      <c r="X5362" s="11">
        <v>22754.999999999996</v>
      </c>
      <c r="Y5362" s="9">
        <v>22754.999999999996</v>
      </c>
    </row>
    <row r="5363" spans="1:25" ht="15.75" x14ac:dyDescent="0.25">
      <c r="A5363" s="16" t="s">
        <v>1430</v>
      </c>
      <c r="B5363" s="84"/>
      <c r="C5363" s="124"/>
      <c r="D5363" s="228"/>
      <c r="E5363" s="414" t="s">
        <v>23</v>
      </c>
      <c r="F5363" s="507">
        <v>2</v>
      </c>
      <c r="G5363" s="507">
        <v>2</v>
      </c>
      <c r="H5363" s="507">
        <v>2</v>
      </c>
      <c r="I5363" s="507">
        <v>2</v>
      </c>
      <c r="J5363" s="507">
        <v>2</v>
      </c>
      <c r="K5363" s="507">
        <v>2</v>
      </c>
      <c r="L5363" s="507">
        <v>2</v>
      </c>
      <c r="M5363" s="507">
        <v>2</v>
      </c>
      <c r="N5363" s="507">
        <v>2</v>
      </c>
      <c r="O5363" s="507">
        <v>2</v>
      </c>
      <c r="P5363" s="507">
        <v>1</v>
      </c>
      <c r="Q5363" s="507">
        <v>1</v>
      </c>
      <c r="R5363" s="508">
        <v>1.8333333333333333</v>
      </c>
      <c r="S5363" s="509">
        <v>5.3359907731599814E-7</v>
      </c>
      <c r="T5363" s="9" t="s">
        <v>31</v>
      </c>
      <c r="U5363" s="9" t="s">
        <v>243</v>
      </c>
      <c r="V5363" s="9" t="s">
        <v>377</v>
      </c>
      <c r="W5363" s="9"/>
      <c r="X5363" s="11">
        <v>22</v>
      </c>
      <c r="Y5363" s="9">
        <v>22</v>
      </c>
    </row>
    <row r="5364" spans="1:25" ht="31.5" x14ac:dyDescent="0.25">
      <c r="A5364" s="16" t="s">
        <v>1431</v>
      </c>
      <c r="B5364" s="84"/>
      <c r="C5364" s="124" t="s">
        <v>243</v>
      </c>
      <c r="D5364" s="124" t="s">
        <v>378</v>
      </c>
      <c r="E5364" s="408" t="s">
        <v>353</v>
      </c>
      <c r="F5364" s="504">
        <v>9221.0000000000018</v>
      </c>
      <c r="G5364" s="504">
        <v>9188</v>
      </c>
      <c r="H5364" s="504">
        <v>9114</v>
      </c>
      <c r="I5364" s="504">
        <v>9005.0000000000018</v>
      </c>
      <c r="J5364" s="504">
        <v>8986</v>
      </c>
      <c r="K5364" s="504">
        <v>8962.9999999999909</v>
      </c>
      <c r="L5364" s="504">
        <v>8895</v>
      </c>
      <c r="M5364" s="504">
        <v>8415.9999999999982</v>
      </c>
      <c r="N5364" s="504">
        <v>8447.0000000000036</v>
      </c>
      <c r="O5364" s="504">
        <v>8575.0000000000036</v>
      </c>
      <c r="P5364" s="504">
        <v>8723.0000000000018</v>
      </c>
      <c r="Q5364" s="504">
        <v>8769.0000000000018</v>
      </c>
      <c r="R5364" s="505">
        <v>8858.4999999999982</v>
      </c>
      <c r="S5364" s="506">
        <v>2.5783022325838738E-3</v>
      </c>
      <c r="T5364" s="9" t="s">
        <v>31</v>
      </c>
      <c r="U5364" s="9" t="s">
        <v>243</v>
      </c>
      <c r="V5364" s="9" t="s">
        <v>378</v>
      </c>
      <c r="W5364" s="9"/>
      <c r="X5364" s="11">
        <v>106301.99999999999</v>
      </c>
      <c r="Y5364" s="9">
        <v>106301.99999999999</v>
      </c>
    </row>
    <row r="5365" spans="1:25" ht="15.75" x14ac:dyDescent="0.25">
      <c r="A5365" s="16" t="s">
        <v>1432</v>
      </c>
      <c r="B5365" s="84"/>
      <c r="C5365" s="124"/>
      <c r="D5365" s="228"/>
      <c r="E5365" s="142" t="s">
        <v>352</v>
      </c>
      <c r="F5365" s="14">
        <v>9</v>
      </c>
      <c r="G5365" s="14">
        <v>9</v>
      </c>
      <c r="H5365" s="14">
        <v>9</v>
      </c>
      <c r="I5365" s="14">
        <v>9</v>
      </c>
      <c r="J5365" s="14">
        <v>9</v>
      </c>
      <c r="K5365" s="14">
        <v>9</v>
      </c>
      <c r="L5365" s="14">
        <v>9</v>
      </c>
      <c r="M5365" s="14">
        <v>8</v>
      </c>
      <c r="N5365" s="14">
        <v>9</v>
      </c>
      <c r="O5365" s="14">
        <v>9</v>
      </c>
      <c r="P5365" s="14">
        <v>9</v>
      </c>
      <c r="Q5365" s="14">
        <v>9</v>
      </c>
      <c r="R5365" s="310">
        <v>8.9166666666666661</v>
      </c>
      <c r="S5365" s="347">
        <v>2.5952318760368999E-6</v>
      </c>
      <c r="T5365" s="9" t="s">
        <v>31</v>
      </c>
      <c r="U5365" s="9" t="s">
        <v>243</v>
      </c>
      <c r="V5365" s="9" t="s">
        <v>378</v>
      </c>
      <c r="W5365" s="9"/>
      <c r="X5365" s="11">
        <v>107</v>
      </c>
      <c r="Y5365" s="9">
        <v>107</v>
      </c>
    </row>
    <row r="5366" spans="1:25" ht="15.75" x14ac:dyDescent="0.25">
      <c r="A5366" s="16" t="s">
        <v>1433</v>
      </c>
      <c r="B5366" s="84"/>
      <c r="C5366" s="124" t="s">
        <v>243</v>
      </c>
      <c r="D5366" s="153" t="s">
        <v>379</v>
      </c>
      <c r="E5366" s="408" t="s">
        <v>24</v>
      </c>
      <c r="F5366" s="502">
        <v>3680.0000000000005</v>
      </c>
      <c r="G5366" s="502">
        <v>3776.9999999999995</v>
      </c>
      <c r="H5366" s="502">
        <v>3728.9999999999982</v>
      </c>
      <c r="I5366" s="502">
        <v>3677.9999999999991</v>
      </c>
      <c r="J5366" s="502">
        <v>3708.9999999999986</v>
      </c>
      <c r="K5366" s="502">
        <v>3629.0000000000005</v>
      </c>
      <c r="L5366" s="502">
        <v>3724.0000000000005</v>
      </c>
      <c r="M5366" s="502">
        <v>3769.0000000000005</v>
      </c>
      <c r="N5366" s="502">
        <v>3872.0000000000014</v>
      </c>
      <c r="O5366" s="502">
        <v>4071.9999999999995</v>
      </c>
      <c r="P5366" s="502">
        <v>4251.9999999999982</v>
      </c>
      <c r="Q5366" s="502">
        <v>4505.9999999999991</v>
      </c>
      <c r="R5366" s="503">
        <v>3866.4166666666665</v>
      </c>
      <c r="S5366" s="425">
        <v>1.1253361995559256E-3</v>
      </c>
      <c r="T5366" s="9" t="s">
        <v>31</v>
      </c>
      <c r="U5366" s="9" t="s">
        <v>243</v>
      </c>
      <c r="V5366" s="9" t="s">
        <v>379</v>
      </c>
      <c r="W5366" s="9"/>
      <c r="X5366" s="11">
        <v>46397</v>
      </c>
      <c r="Y5366" s="9">
        <v>46397</v>
      </c>
    </row>
    <row r="5367" spans="1:25" ht="15.75" x14ac:dyDescent="0.25">
      <c r="A5367" s="16" t="s">
        <v>1434</v>
      </c>
      <c r="B5367" s="84"/>
      <c r="C5367" s="124"/>
      <c r="D5367" s="124"/>
      <c r="E5367" s="140" t="s">
        <v>352</v>
      </c>
      <c r="F5367" s="51">
        <v>922</v>
      </c>
      <c r="G5367" s="51">
        <v>944.00000000000011</v>
      </c>
      <c r="H5367" s="51">
        <v>948.99999999999977</v>
      </c>
      <c r="I5367" s="51">
        <v>946.00000000000011</v>
      </c>
      <c r="J5367" s="51">
        <v>941</v>
      </c>
      <c r="K5367" s="51">
        <v>940.99999999999989</v>
      </c>
      <c r="L5367" s="51">
        <v>965</v>
      </c>
      <c r="M5367" s="51">
        <v>979.00000000000011</v>
      </c>
      <c r="N5367" s="51">
        <v>990.00000000000011</v>
      </c>
      <c r="O5367" s="51">
        <v>816.99999999999977</v>
      </c>
      <c r="P5367" s="51">
        <v>1001.0000000000002</v>
      </c>
      <c r="Q5367" s="51">
        <v>1011</v>
      </c>
      <c r="R5367" s="52">
        <v>950.5</v>
      </c>
      <c r="S5367" s="168">
        <v>2.7664686708483066E-4</v>
      </c>
      <c r="T5367" s="9" t="s">
        <v>31</v>
      </c>
      <c r="U5367" s="9" t="s">
        <v>243</v>
      </c>
      <c r="V5367" s="9" t="s">
        <v>379</v>
      </c>
      <c r="W5367" s="9"/>
      <c r="X5367" s="11">
        <v>11406</v>
      </c>
      <c r="Y5367" s="9">
        <v>11406</v>
      </c>
    </row>
    <row r="5368" spans="1:25" ht="15.75" x14ac:dyDescent="0.25">
      <c r="A5368" s="16" t="s">
        <v>1435</v>
      </c>
      <c r="B5368" s="84"/>
      <c r="C5368" s="124"/>
      <c r="D5368" s="124"/>
      <c r="E5368" s="140" t="s">
        <v>17</v>
      </c>
      <c r="F5368" s="13">
        <v>220</v>
      </c>
      <c r="G5368" s="13">
        <v>219.00000000000003</v>
      </c>
      <c r="H5368" s="13">
        <v>223</v>
      </c>
      <c r="I5368" s="13">
        <v>224</v>
      </c>
      <c r="J5368" s="13">
        <v>225</v>
      </c>
      <c r="K5368" s="13">
        <v>224.99999999999991</v>
      </c>
      <c r="L5368" s="13">
        <v>227</v>
      </c>
      <c r="M5368" s="13">
        <v>229.00000000000006</v>
      </c>
      <c r="N5368" s="13">
        <v>232.00000000000011</v>
      </c>
      <c r="O5368" s="13">
        <v>237</v>
      </c>
      <c r="P5368" s="13">
        <v>238</v>
      </c>
      <c r="Q5368" s="13">
        <v>238</v>
      </c>
      <c r="R5368" s="343">
        <v>228.08333333333334</v>
      </c>
      <c r="S5368" s="353">
        <v>6.6384576118813036E-5</v>
      </c>
      <c r="T5368" s="9" t="s">
        <v>31</v>
      </c>
      <c r="U5368" s="9" t="s">
        <v>243</v>
      </c>
      <c r="V5368" s="9" t="s">
        <v>379</v>
      </c>
      <c r="W5368" s="9"/>
      <c r="X5368" s="11">
        <v>2737</v>
      </c>
      <c r="Y5368" s="9">
        <v>2737</v>
      </c>
    </row>
    <row r="5369" spans="1:25" ht="31.5" x14ac:dyDescent="0.25">
      <c r="A5369" s="16" t="s">
        <v>1436</v>
      </c>
      <c r="B5369" s="84"/>
      <c r="C5369" s="124"/>
      <c r="D5369" s="228"/>
      <c r="E5369" s="142" t="s">
        <v>353</v>
      </c>
      <c r="F5369" s="14"/>
      <c r="G5369" s="14"/>
      <c r="H5369" s="14"/>
      <c r="I5369" s="14"/>
      <c r="J5369" s="14"/>
      <c r="K5369" s="14"/>
      <c r="L5369" s="14"/>
      <c r="M5369" s="14"/>
      <c r="N5369" s="14">
        <v>0</v>
      </c>
      <c r="O5369" s="14">
        <v>0</v>
      </c>
      <c r="P5369" s="14">
        <v>2</v>
      </c>
      <c r="Q5369" s="14">
        <v>2</v>
      </c>
      <c r="R5369" s="310">
        <v>1</v>
      </c>
      <c r="S5369" s="347">
        <v>2.9105404217236263E-7</v>
      </c>
      <c r="T5369" s="9" t="s">
        <v>31</v>
      </c>
      <c r="U5369" s="9" t="s">
        <v>243</v>
      </c>
      <c r="V5369" s="9" t="s">
        <v>379</v>
      </c>
      <c r="W5369" s="9"/>
      <c r="X5369" s="11">
        <v>4</v>
      </c>
      <c r="Y5369" s="9">
        <v>4</v>
      </c>
    </row>
    <row r="5370" spans="1:25" ht="15.75" x14ac:dyDescent="0.25">
      <c r="A5370" s="16" t="s">
        <v>1437</v>
      </c>
      <c r="B5370" s="84"/>
      <c r="C5370" s="124" t="s">
        <v>244</v>
      </c>
      <c r="D5370" s="124" t="s">
        <v>380</v>
      </c>
      <c r="E5370" s="408" t="s">
        <v>352</v>
      </c>
      <c r="F5370" s="502">
        <v>209468.99999999991</v>
      </c>
      <c r="G5370" s="502">
        <v>213926.00000000015</v>
      </c>
      <c r="H5370" s="502">
        <v>217233.00000000009</v>
      </c>
      <c r="I5370" s="502">
        <v>216105.00000000012</v>
      </c>
      <c r="J5370" s="502">
        <v>214247.00000000009</v>
      </c>
      <c r="K5370" s="502">
        <v>213023.99999999991</v>
      </c>
      <c r="L5370" s="502">
        <v>213418.00000000029</v>
      </c>
      <c r="M5370" s="502">
        <v>213682.00000000029</v>
      </c>
      <c r="N5370" s="502">
        <v>215458.99999999997</v>
      </c>
      <c r="O5370" s="502">
        <v>215838.99999999974</v>
      </c>
      <c r="P5370" s="502">
        <v>217381.9999999998</v>
      </c>
      <c r="Q5370" s="502">
        <v>218071.99999999977</v>
      </c>
      <c r="R5370" s="503">
        <v>214821.33333333334</v>
      </c>
      <c r="S5370" s="425">
        <v>6.2524617411523167E-2</v>
      </c>
      <c r="T5370" s="9" t="s">
        <v>31</v>
      </c>
      <c r="U5370" s="9" t="s">
        <v>244</v>
      </c>
      <c r="V5370" s="9" t="s">
        <v>380</v>
      </c>
      <c r="W5370" s="9"/>
      <c r="X5370" s="11">
        <v>2577856</v>
      </c>
      <c r="Y5370" s="9">
        <v>2577856</v>
      </c>
    </row>
    <row r="5371" spans="1:25" ht="15.75" x14ac:dyDescent="0.25">
      <c r="A5371" s="16" t="s">
        <v>1438</v>
      </c>
      <c r="B5371" s="84"/>
      <c r="C5371" s="124"/>
      <c r="D5371" s="124"/>
      <c r="E5371" s="408" t="s">
        <v>24</v>
      </c>
      <c r="F5371" s="502">
        <v>44380</v>
      </c>
      <c r="G5371" s="502">
        <v>44847.000000000051</v>
      </c>
      <c r="H5371" s="502">
        <v>44735.000000000007</v>
      </c>
      <c r="I5371" s="502">
        <v>43666.999999999985</v>
      </c>
      <c r="J5371" s="502">
        <v>43368.999999999978</v>
      </c>
      <c r="K5371" s="502">
        <v>42040.999999999985</v>
      </c>
      <c r="L5371" s="502">
        <v>41894.000000000015</v>
      </c>
      <c r="M5371" s="502">
        <v>40994.999999999978</v>
      </c>
      <c r="N5371" s="502">
        <v>40846.999999999978</v>
      </c>
      <c r="O5371" s="502">
        <v>40758.000000000044</v>
      </c>
      <c r="P5371" s="502">
        <v>39567</v>
      </c>
      <c r="Q5371" s="502">
        <v>39632.000000000036</v>
      </c>
      <c r="R5371" s="503">
        <v>42227.666666666679</v>
      </c>
      <c r="S5371" s="425">
        <v>1.2290533074840475E-2</v>
      </c>
      <c r="T5371" s="9" t="s">
        <v>31</v>
      </c>
      <c r="U5371" s="9" t="s">
        <v>244</v>
      </c>
      <c r="V5371" s="9" t="s">
        <v>380</v>
      </c>
      <c r="W5371" s="9"/>
      <c r="X5371" s="11">
        <v>506732.00000000012</v>
      </c>
      <c r="Y5371" s="9">
        <v>506732.00000000012</v>
      </c>
    </row>
    <row r="5372" spans="1:25" ht="15.75" x14ac:dyDescent="0.25">
      <c r="A5372" s="16" t="s">
        <v>1439</v>
      </c>
      <c r="B5372" s="84"/>
      <c r="C5372" s="124"/>
      <c r="D5372" s="124"/>
      <c r="E5372" s="408" t="s">
        <v>17</v>
      </c>
      <c r="F5372" s="502">
        <v>29422.000000000015</v>
      </c>
      <c r="G5372" s="502">
        <v>29592.000000000011</v>
      </c>
      <c r="H5372" s="502">
        <v>30243.999999999996</v>
      </c>
      <c r="I5372" s="502">
        <v>30810.999999999996</v>
      </c>
      <c r="J5372" s="502">
        <v>30787.000000000004</v>
      </c>
      <c r="K5372" s="502">
        <v>30438.000000000036</v>
      </c>
      <c r="L5372" s="502">
        <v>31555.999999999982</v>
      </c>
      <c r="M5372" s="502">
        <v>31897.999999999996</v>
      </c>
      <c r="N5372" s="502">
        <v>32007</v>
      </c>
      <c r="O5372" s="502">
        <v>31811.999999999978</v>
      </c>
      <c r="P5372" s="502">
        <v>31648.999999999975</v>
      </c>
      <c r="Q5372" s="502">
        <v>31568.000000000025</v>
      </c>
      <c r="R5372" s="503">
        <v>30982</v>
      </c>
      <c r="S5372" s="425">
        <v>9.0174363345841384E-3</v>
      </c>
      <c r="T5372" s="9" t="s">
        <v>31</v>
      </c>
      <c r="U5372" s="9" t="s">
        <v>244</v>
      </c>
      <c r="V5372" s="9" t="s">
        <v>380</v>
      </c>
      <c r="W5372" s="9"/>
      <c r="X5372" s="11">
        <v>371784</v>
      </c>
      <c r="Y5372" s="9">
        <v>371784</v>
      </c>
    </row>
    <row r="5373" spans="1:25" ht="31.5" x14ac:dyDescent="0.25">
      <c r="A5373" s="16" t="s">
        <v>1440</v>
      </c>
      <c r="B5373" s="84"/>
      <c r="C5373" s="124"/>
      <c r="D5373" s="124"/>
      <c r="E5373" s="140" t="s">
        <v>353</v>
      </c>
      <c r="F5373" s="51">
        <v>24114.999999999978</v>
      </c>
      <c r="G5373" s="51">
        <v>24350.999999999978</v>
      </c>
      <c r="H5373" s="51">
        <v>24297.000000000015</v>
      </c>
      <c r="I5373" s="51">
        <v>23884</v>
      </c>
      <c r="J5373" s="51">
        <v>23844.000000000004</v>
      </c>
      <c r="K5373" s="51">
        <v>23713</v>
      </c>
      <c r="L5373" s="51">
        <v>23655.000000000007</v>
      </c>
      <c r="M5373" s="51">
        <v>21870</v>
      </c>
      <c r="N5373" s="51">
        <v>21484.000000000011</v>
      </c>
      <c r="O5373" s="51">
        <v>21546.000000000007</v>
      </c>
      <c r="P5373" s="51">
        <v>21439.000000000004</v>
      </c>
      <c r="Q5373" s="51">
        <v>21379.999999999989</v>
      </c>
      <c r="R5373" s="52">
        <v>22964.833333333328</v>
      </c>
      <c r="S5373" s="168">
        <v>6.6840075694812777E-3</v>
      </c>
      <c r="T5373" s="9" t="s">
        <v>31</v>
      </c>
      <c r="U5373" s="9" t="s">
        <v>244</v>
      </c>
      <c r="V5373" s="9" t="s">
        <v>380</v>
      </c>
      <c r="W5373" s="9"/>
      <c r="X5373" s="11">
        <v>275577.99999999994</v>
      </c>
      <c r="Y5373" s="9">
        <v>275577.99999999994</v>
      </c>
    </row>
    <row r="5374" spans="1:25" ht="15.75" x14ac:dyDescent="0.25">
      <c r="A5374" s="16" t="s">
        <v>1441</v>
      </c>
      <c r="B5374" s="84"/>
      <c r="C5374" s="124"/>
      <c r="D5374" s="124"/>
      <c r="E5374" s="140" t="s">
        <v>21</v>
      </c>
      <c r="F5374" s="51">
        <v>11431.999999999991</v>
      </c>
      <c r="G5374" s="51">
        <v>11312.999999999993</v>
      </c>
      <c r="H5374" s="51">
        <v>11260.000000000004</v>
      </c>
      <c r="I5374" s="51">
        <v>11097</v>
      </c>
      <c r="J5374" s="51">
        <v>10240</v>
      </c>
      <c r="K5374" s="51">
        <v>10668.000000000007</v>
      </c>
      <c r="L5374" s="51">
        <v>10533.999999999996</v>
      </c>
      <c r="M5374" s="51">
        <v>10366.000000000007</v>
      </c>
      <c r="N5374" s="51">
        <v>10001.000000000002</v>
      </c>
      <c r="O5374" s="51">
        <v>9929.9999999999964</v>
      </c>
      <c r="P5374" s="51">
        <v>9839.9999999999927</v>
      </c>
      <c r="Q5374" s="51">
        <v>9848.0000000000036</v>
      </c>
      <c r="R5374" s="52">
        <v>10544.083333333334</v>
      </c>
      <c r="S5374" s="168">
        <v>3.0688980751689058E-3</v>
      </c>
      <c r="T5374" s="9" t="s">
        <v>31</v>
      </c>
      <c r="U5374" s="9" t="s">
        <v>244</v>
      </c>
      <c r="V5374" s="9" t="s">
        <v>380</v>
      </c>
      <c r="W5374" s="9"/>
      <c r="X5374" s="11">
        <v>126529</v>
      </c>
      <c r="Y5374" s="9">
        <v>126529</v>
      </c>
    </row>
    <row r="5375" spans="1:25" ht="15.75" x14ac:dyDescent="0.25">
      <c r="A5375" s="16" t="s">
        <v>1442</v>
      </c>
      <c r="B5375" s="84"/>
      <c r="C5375" s="124"/>
      <c r="D5375" s="124"/>
      <c r="E5375" s="140" t="s">
        <v>18</v>
      </c>
      <c r="F5375" s="51">
        <v>9790.0000000000036</v>
      </c>
      <c r="G5375" s="51">
        <v>9695.9999999999964</v>
      </c>
      <c r="H5375" s="51">
        <v>9937.9999999999945</v>
      </c>
      <c r="I5375" s="51">
        <v>9823.9999999999982</v>
      </c>
      <c r="J5375" s="51">
        <v>9757.0000000000036</v>
      </c>
      <c r="K5375" s="51">
        <v>5738.0000000000009</v>
      </c>
      <c r="L5375" s="51">
        <v>9755.0000000000036</v>
      </c>
      <c r="M5375" s="51">
        <v>9955.0000000000055</v>
      </c>
      <c r="N5375" s="51">
        <v>9879.0000000000091</v>
      </c>
      <c r="O5375" s="51">
        <v>9786.0000000000018</v>
      </c>
      <c r="P5375" s="51">
        <v>9497.0000000000036</v>
      </c>
      <c r="Q5375" s="51">
        <v>9402.0000000000036</v>
      </c>
      <c r="R5375" s="52">
        <v>9418.0833333333339</v>
      </c>
      <c r="S5375" s="168">
        <v>2.7411712236828254E-3</v>
      </c>
      <c r="T5375" s="9" t="s">
        <v>31</v>
      </c>
      <c r="U5375" s="9" t="s">
        <v>244</v>
      </c>
      <c r="V5375" s="9" t="s">
        <v>380</v>
      </c>
      <c r="W5375" s="9"/>
      <c r="X5375" s="11">
        <v>113017.00000000001</v>
      </c>
      <c r="Y5375" s="9">
        <v>113017.00000000001</v>
      </c>
    </row>
    <row r="5376" spans="1:25" ht="15.75" x14ac:dyDescent="0.25">
      <c r="A5376" s="16" t="s">
        <v>1443</v>
      </c>
      <c r="B5376" s="84"/>
      <c r="C5376" s="124"/>
      <c r="D5376" s="124"/>
      <c r="E5376" s="408" t="s">
        <v>23</v>
      </c>
      <c r="F5376" s="502">
        <v>2653.0000000000005</v>
      </c>
      <c r="G5376" s="502">
        <v>2780.9999999999986</v>
      </c>
      <c r="H5376" s="502">
        <v>3017.0000000000005</v>
      </c>
      <c r="I5376" s="502">
        <v>3012</v>
      </c>
      <c r="J5376" s="502">
        <v>3016</v>
      </c>
      <c r="K5376" s="502">
        <v>2731.9999999999995</v>
      </c>
      <c r="L5376" s="502">
        <v>2848</v>
      </c>
      <c r="M5376" s="502">
        <v>2753</v>
      </c>
      <c r="N5376" s="502">
        <v>2708.0000000000009</v>
      </c>
      <c r="O5376" s="502">
        <v>2843.0000000000005</v>
      </c>
      <c r="P5376" s="502">
        <v>2872.9999999999995</v>
      </c>
      <c r="Q5376" s="502">
        <v>2935.0000000000009</v>
      </c>
      <c r="R5376" s="503">
        <v>2847.5833333333335</v>
      </c>
      <c r="S5376" s="425">
        <v>8.2880063958931693E-4</v>
      </c>
      <c r="T5376" s="9" t="s">
        <v>31</v>
      </c>
      <c r="U5376" s="9" t="s">
        <v>244</v>
      </c>
      <c r="V5376" s="9" t="s">
        <v>380</v>
      </c>
      <c r="W5376" s="9"/>
      <c r="X5376" s="11">
        <v>34171</v>
      </c>
      <c r="Y5376" s="9">
        <v>34171</v>
      </c>
    </row>
    <row r="5377" spans="1:25" ht="15.75" x14ac:dyDescent="0.25">
      <c r="A5377" s="16" t="s">
        <v>1444</v>
      </c>
      <c r="B5377" s="84"/>
      <c r="C5377" s="124"/>
      <c r="D5377" s="228"/>
      <c r="E5377" s="414" t="s">
        <v>351</v>
      </c>
      <c r="F5377" s="507">
        <v>18</v>
      </c>
      <c r="G5377" s="507">
        <v>17</v>
      </c>
      <c r="H5377" s="507">
        <v>18</v>
      </c>
      <c r="I5377" s="507">
        <v>17</v>
      </c>
      <c r="J5377" s="507">
        <v>17</v>
      </c>
      <c r="K5377" s="507">
        <v>16</v>
      </c>
      <c r="L5377" s="507">
        <v>16</v>
      </c>
      <c r="M5377" s="507">
        <v>17.000000000000004</v>
      </c>
      <c r="N5377" s="507">
        <v>18</v>
      </c>
      <c r="O5377" s="507">
        <v>18</v>
      </c>
      <c r="P5377" s="507">
        <v>17</v>
      </c>
      <c r="Q5377" s="507">
        <v>15</v>
      </c>
      <c r="R5377" s="508">
        <v>17</v>
      </c>
      <c r="S5377" s="509">
        <v>4.9479187169301644E-6</v>
      </c>
      <c r="T5377" s="9" t="s">
        <v>31</v>
      </c>
      <c r="U5377" s="9" t="s">
        <v>244</v>
      </c>
      <c r="V5377" s="9" t="s">
        <v>380</v>
      </c>
      <c r="W5377" s="9"/>
      <c r="X5377" s="11">
        <v>204</v>
      </c>
      <c r="Y5377" s="9">
        <v>204</v>
      </c>
    </row>
    <row r="5378" spans="1:25" ht="31.5" x14ac:dyDescent="0.25">
      <c r="A5378" s="16" t="s">
        <v>1445</v>
      </c>
      <c r="B5378" s="84"/>
      <c r="C5378" s="124" t="s">
        <v>244</v>
      </c>
      <c r="D5378" s="124" t="s">
        <v>381</v>
      </c>
      <c r="E5378" s="408" t="s">
        <v>353</v>
      </c>
      <c r="F5378" s="502">
        <v>20822.999999999996</v>
      </c>
      <c r="G5378" s="502">
        <v>20998.999999999996</v>
      </c>
      <c r="H5378" s="502">
        <v>21066.999999999996</v>
      </c>
      <c r="I5378" s="502">
        <v>20694</v>
      </c>
      <c r="J5378" s="502">
        <v>20633.000000000018</v>
      </c>
      <c r="K5378" s="502">
        <v>20577</v>
      </c>
      <c r="L5378" s="502">
        <v>20441.000000000004</v>
      </c>
      <c r="M5378" s="502">
        <v>18711</v>
      </c>
      <c r="N5378" s="502">
        <v>18558.000000000004</v>
      </c>
      <c r="O5378" s="502">
        <v>18479.999999999996</v>
      </c>
      <c r="P5378" s="502">
        <v>18489.999999999993</v>
      </c>
      <c r="Q5378" s="502">
        <v>18510</v>
      </c>
      <c r="R5378" s="503">
        <v>19831.916666666668</v>
      </c>
      <c r="S5378" s="425">
        <v>5.7721595098587817E-3</v>
      </c>
      <c r="T5378" s="9" t="s">
        <v>31</v>
      </c>
      <c r="U5378" s="9" t="s">
        <v>244</v>
      </c>
      <c r="V5378" s="9" t="s">
        <v>381</v>
      </c>
      <c r="W5378" s="9"/>
      <c r="X5378" s="11">
        <v>237983</v>
      </c>
      <c r="Y5378" s="9">
        <v>237983</v>
      </c>
    </row>
    <row r="5379" spans="1:25" ht="15.75" x14ac:dyDescent="0.25">
      <c r="A5379" s="16" t="s">
        <v>1446</v>
      </c>
      <c r="B5379" s="84"/>
      <c r="C5379" s="124"/>
      <c r="D5379" s="124"/>
      <c r="E5379" s="140" t="s">
        <v>352</v>
      </c>
      <c r="F5379" s="51">
        <v>4266</v>
      </c>
      <c r="G5379" s="51">
        <v>4247</v>
      </c>
      <c r="H5379" s="51">
        <v>4221</v>
      </c>
      <c r="I5379" s="51">
        <v>4203.0000000000036</v>
      </c>
      <c r="J5379" s="51">
        <v>4172.0000000000018</v>
      </c>
      <c r="K5379" s="51">
        <v>4138.9999999999991</v>
      </c>
      <c r="L5379" s="51">
        <v>4125</v>
      </c>
      <c r="M5379" s="51">
        <v>4112.0000000000018</v>
      </c>
      <c r="N5379" s="51">
        <v>4097</v>
      </c>
      <c r="O5379" s="51">
        <v>4083.0000000000009</v>
      </c>
      <c r="P5379" s="51">
        <v>4074.9999999999982</v>
      </c>
      <c r="Q5379" s="51">
        <v>4049.9999999999964</v>
      </c>
      <c r="R5379" s="52">
        <v>4149.166666666667</v>
      </c>
      <c r="S5379" s="168">
        <v>1.2076317299801612E-3</v>
      </c>
      <c r="T5379" s="9" t="s">
        <v>31</v>
      </c>
      <c r="U5379" s="9" t="s">
        <v>244</v>
      </c>
      <c r="V5379" s="9" t="s">
        <v>381</v>
      </c>
      <c r="W5379" s="9"/>
      <c r="X5379" s="11">
        <v>49790</v>
      </c>
      <c r="Y5379" s="9">
        <v>49790</v>
      </c>
    </row>
    <row r="5380" spans="1:25" ht="15.75" x14ac:dyDescent="0.25">
      <c r="A5380" s="16" t="s">
        <v>1447</v>
      </c>
      <c r="B5380" s="84"/>
      <c r="C5380" s="228"/>
      <c r="D5380" s="228"/>
      <c r="E5380" s="142" t="s">
        <v>18</v>
      </c>
      <c r="F5380" s="14">
        <v>2226</v>
      </c>
      <c r="G5380" s="14">
        <v>2211.0000000000005</v>
      </c>
      <c r="H5380" s="14">
        <v>2207</v>
      </c>
      <c r="I5380" s="14">
        <v>2190.9999999999995</v>
      </c>
      <c r="J5380" s="14">
        <v>2187</v>
      </c>
      <c r="K5380" s="14">
        <v>2175</v>
      </c>
      <c r="L5380" s="14">
        <v>2167.0000000000009</v>
      </c>
      <c r="M5380" s="14">
        <v>2141</v>
      </c>
      <c r="N5380" s="14">
        <v>2108</v>
      </c>
      <c r="O5380" s="14">
        <v>2087.0000000000005</v>
      </c>
      <c r="P5380" s="14">
        <v>2066.9999999999991</v>
      </c>
      <c r="Q5380" s="14">
        <v>2044</v>
      </c>
      <c r="R5380" s="310">
        <v>2150.9166666666665</v>
      </c>
      <c r="S5380" s="347">
        <v>6.2603299020923763E-4</v>
      </c>
      <c r="T5380" s="9" t="s">
        <v>31</v>
      </c>
      <c r="U5380" s="9" t="s">
        <v>244</v>
      </c>
      <c r="V5380" s="9" t="s">
        <v>381</v>
      </c>
      <c r="W5380" s="9"/>
      <c r="X5380" s="11">
        <v>25811</v>
      </c>
      <c r="Y5380" s="9">
        <v>25811</v>
      </c>
    </row>
    <row r="5381" spans="1:25" ht="15.75" x14ac:dyDescent="0.25">
      <c r="A5381" s="16" t="s">
        <v>1448</v>
      </c>
      <c r="B5381" s="84"/>
      <c r="C5381" s="228" t="s">
        <v>244</v>
      </c>
      <c r="D5381" s="149" t="s">
        <v>547</v>
      </c>
      <c r="E5381" s="145" t="s">
        <v>352</v>
      </c>
      <c r="F5381" s="311">
        <v>1102</v>
      </c>
      <c r="G5381" s="311">
        <v>1139</v>
      </c>
      <c r="H5381" s="311">
        <v>1145.9999999999993</v>
      </c>
      <c r="I5381" s="311">
        <v>1141</v>
      </c>
      <c r="J5381" s="311">
        <v>1138.9999999999995</v>
      </c>
      <c r="K5381" s="311">
        <v>1147.9999999999995</v>
      </c>
      <c r="L5381" s="311">
        <v>1173.9999999999998</v>
      </c>
      <c r="M5381" s="311">
        <v>1182.0000000000002</v>
      </c>
      <c r="N5381" s="311">
        <v>1199</v>
      </c>
      <c r="O5381" s="311">
        <v>1210.0000000000002</v>
      </c>
      <c r="P5381" s="311">
        <v>1218.0000000000002</v>
      </c>
      <c r="Q5381" s="311">
        <v>1234.0000000000002</v>
      </c>
      <c r="R5381" s="312">
        <v>1169.3333333333333</v>
      </c>
      <c r="S5381" s="348">
        <v>3.4033919331354935E-4</v>
      </c>
      <c r="T5381" s="9" t="s">
        <v>31</v>
      </c>
      <c r="U5381" s="9" t="s">
        <v>244</v>
      </c>
      <c r="V5381" s="9" t="s">
        <v>547</v>
      </c>
      <c r="W5381" s="9"/>
      <c r="X5381" s="11">
        <v>14031.999999999998</v>
      </c>
      <c r="Y5381" s="9">
        <v>14031.999999999998</v>
      </c>
    </row>
    <row r="5382" spans="1:25" ht="15.75" x14ac:dyDescent="0.25">
      <c r="A5382" s="16" t="s">
        <v>1449</v>
      </c>
      <c r="B5382" s="84"/>
      <c r="C5382" s="124" t="s">
        <v>40</v>
      </c>
      <c r="D5382" s="124" t="s">
        <v>382</v>
      </c>
      <c r="E5382" s="408" t="s">
        <v>352</v>
      </c>
      <c r="F5382" s="502">
        <v>262820.00000000006</v>
      </c>
      <c r="G5382" s="502">
        <v>234721</v>
      </c>
      <c r="H5382" s="502">
        <v>263983.99999999994</v>
      </c>
      <c r="I5382" s="502">
        <v>262146.00000000006</v>
      </c>
      <c r="J5382" s="502">
        <v>231017.00000000006</v>
      </c>
      <c r="K5382" s="502">
        <v>229912</v>
      </c>
      <c r="L5382" s="502">
        <v>230645.99999999994</v>
      </c>
      <c r="M5382" s="502">
        <v>232451.00000000012</v>
      </c>
      <c r="N5382" s="502">
        <v>234686.00000000015</v>
      </c>
      <c r="O5382" s="502">
        <v>235319</v>
      </c>
      <c r="P5382" s="502">
        <v>236672.00000000006</v>
      </c>
      <c r="Q5382" s="502">
        <v>238499.00000000003</v>
      </c>
      <c r="R5382" s="503">
        <v>241072.75</v>
      </c>
      <c r="S5382" s="425">
        <v>7.0165198345107427E-2</v>
      </c>
      <c r="T5382" s="9" t="s">
        <v>31</v>
      </c>
      <c r="U5382" s="9" t="s">
        <v>40</v>
      </c>
      <c r="V5382" s="9" t="s">
        <v>382</v>
      </c>
      <c r="W5382" s="9"/>
      <c r="X5382" s="11">
        <v>2892873</v>
      </c>
      <c r="Y5382" s="9">
        <v>2892873</v>
      </c>
    </row>
    <row r="5383" spans="1:25" ht="15.75" x14ac:dyDescent="0.25">
      <c r="A5383" s="16" t="s">
        <v>1450</v>
      </c>
      <c r="B5383" s="84"/>
      <c r="C5383" s="124"/>
      <c r="D5383" s="124"/>
      <c r="E5383" s="408" t="s">
        <v>24</v>
      </c>
      <c r="F5383" s="502">
        <v>103439.00000000007</v>
      </c>
      <c r="G5383" s="502">
        <v>102807.00000000006</v>
      </c>
      <c r="H5383" s="502">
        <v>102371.99999999997</v>
      </c>
      <c r="I5383" s="502">
        <v>100871.00000000015</v>
      </c>
      <c r="J5383" s="502">
        <v>99247.99999999984</v>
      </c>
      <c r="K5383" s="502">
        <v>94043.000000000044</v>
      </c>
      <c r="L5383" s="502">
        <v>92355.000000000073</v>
      </c>
      <c r="M5383" s="502">
        <v>90404.999999999956</v>
      </c>
      <c r="N5383" s="502">
        <v>89988.999999999869</v>
      </c>
      <c r="O5383" s="502">
        <v>89860.999999999956</v>
      </c>
      <c r="P5383" s="502">
        <v>86244.999999999913</v>
      </c>
      <c r="Q5383" s="502">
        <v>84361.000000000029</v>
      </c>
      <c r="R5383" s="503">
        <v>94666.333333333328</v>
      </c>
      <c r="S5383" s="425">
        <v>2.7553018974302936E-2</v>
      </c>
      <c r="T5383" s="9" t="s">
        <v>31</v>
      </c>
      <c r="U5383" s="9" t="s">
        <v>40</v>
      </c>
      <c r="V5383" s="9" t="s">
        <v>382</v>
      </c>
      <c r="W5383" s="9"/>
      <c r="X5383" s="11">
        <v>1135996</v>
      </c>
      <c r="Y5383" s="9">
        <v>1135996</v>
      </c>
    </row>
    <row r="5384" spans="1:25" ht="15.75" x14ac:dyDescent="0.25">
      <c r="A5384" s="16" t="s">
        <v>1451</v>
      </c>
      <c r="B5384" s="84"/>
      <c r="C5384" s="124"/>
      <c r="D5384" s="124"/>
      <c r="E5384" s="140" t="s">
        <v>17</v>
      </c>
      <c r="F5384" s="51">
        <v>10608.000000000002</v>
      </c>
      <c r="G5384" s="51">
        <v>10683.000000000007</v>
      </c>
      <c r="H5384" s="51">
        <v>11006.000000000002</v>
      </c>
      <c r="I5384" s="51">
        <v>11343.999999999993</v>
      </c>
      <c r="J5384" s="51">
        <v>11324.000000000009</v>
      </c>
      <c r="K5384" s="51">
        <v>11162.999999999993</v>
      </c>
      <c r="L5384" s="51">
        <v>11208.999999999998</v>
      </c>
      <c r="M5384" s="51">
        <v>11234.000000000005</v>
      </c>
      <c r="N5384" s="51">
        <v>11200.000000000005</v>
      </c>
      <c r="O5384" s="51">
        <v>11260.999999999993</v>
      </c>
      <c r="P5384" s="51">
        <v>11279.000000000009</v>
      </c>
      <c r="Q5384" s="51">
        <v>11459.999999999982</v>
      </c>
      <c r="R5384" s="52">
        <v>11147.583333333334</v>
      </c>
      <c r="S5384" s="168">
        <v>3.2445491896199267E-3</v>
      </c>
      <c r="T5384" s="9" t="s">
        <v>31</v>
      </c>
      <c r="U5384" s="9" t="s">
        <v>40</v>
      </c>
      <c r="V5384" s="9" t="s">
        <v>382</v>
      </c>
      <c r="W5384" s="9"/>
      <c r="X5384" s="11">
        <v>133771</v>
      </c>
      <c r="Y5384" s="9">
        <v>133771</v>
      </c>
    </row>
    <row r="5385" spans="1:25" ht="15.75" x14ac:dyDescent="0.25">
      <c r="A5385" s="16" t="s">
        <v>1452</v>
      </c>
      <c r="B5385" s="84"/>
      <c r="C5385" s="124"/>
      <c r="D5385" s="124"/>
      <c r="E5385" s="140" t="s">
        <v>351</v>
      </c>
      <c r="F5385" s="13">
        <v>7025.0000000000018</v>
      </c>
      <c r="G5385" s="13">
        <v>6899.9999999999991</v>
      </c>
      <c r="H5385" s="13">
        <v>6800.0000000000018</v>
      </c>
      <c r="I5385" s="13">
        <v>6702.0000000000009</v>
      </c>
      <c r="J5385" s="13">
        <v>6543.9999999999936</v>
      </c>
      <c r="K5385" s="13">
        <v>6503.0000000000009</v>
      </c>
      <c r="L5385" s="13">
        <v>6469.0000000000064</v>
      </c>
      <c r="M5385" s="13">
        <v>6465.0000000000009</v>
      </c>
      <c r="N5385" s="13">
        <v>6419.9999999999964</v>
      </c>
      <c r="O5385" s="13">
        <v>6326.9999999999991</v>
      </c>
      <c r="P5385" s="13">
        <v>6303.9999999999991</v>
      </c>
      <c r="Q5385" s="13">
        <v>6098.0000000000027</v>
      </c>
      <c r="R5385" s="343">
        <v>6546.416666666667</v>
      </c>
      <c r="S5385" s="353">
        <v>1.9053610325778577E-3</v>
      </c>
      <c r="T5385" s="9" t="s">
        <v>31</v>
      </c>
      <c r="U5385" s="9" t="s">
        <v>40</v>
      </c>
      <c r="V5385" s="9" t="s">
        <v>382</v>
      </c>
      <c r="W5385" s="9"/>
      <c r="X5385" s="11">
        <v>78557</v>
      </c>
      <c r="Y5385" s="9">
        <v>78557</v>
      </c>
    </row>
    <row r="5386" spans="1:25" ht="31.5" x14ac:dyDescent="0.25">
      <c r="A5386" s="16" t="s">
        <v>1453</v>
      </c>
      <c r="B5386" s="84"/>
      <c r="C5386" s="124"/>
      <c r="D5386" s="124"/>
      <c r="E5386" s="408" t="s">
        <v>353</v>
      </c>
      <c r="F5386" s="502">
        <v>8994.9999999999982</v>
      </c>
      <c r="G5386" s="502">
        <v>9150.0000000000073</v>
      </c>
      <c r="H5386" s="502">
        <v>9155.0000000000018</v>
      </c>
      <c r="I5386" s="502">
        <v>9061.0000000000018</v>
      </c>
      <c r="J5386" s="502">
        <v>9037.0000000000018</v>
      </c>
      <c r="K5386" s="502">
        <v>8971.0000000000036</v>
      </c>
      <c r="L5386" s="502">
        <v>9029.9999999999945</v>
      </c>
      <c r="M5386" s="502">
        <v>8626.9999999999982</v>
      </c>
      <c r="N5386" s="502">
        <v>8531.9999999999982</v>
      </c>
      <c r="O5386" s="502">
        <v>8384.9999999999982</v>
      </c>
      <c r="P5386" s="502">
        <v>8288.0000000000036</v>
      </c>
      <c r="Q5386" s="502">
        <v>8197.9999999999964</v>
      </c>
      <c r="R5386" s="503">
        <v>8785.75</v>
      </c>
      <c r="S5386" s="425">
        <v>2.5571280510158349E-3</v>
      </c>
      <c r="T5386" s="9" t="s">
        <v>31</v>
      </c>
      <c r="U5386" s="9" t="s">
        <v>40</v>
      </c>
      <c r="V5386" s="9" t="s">
        <v>382</v>
      </c>
      <c r="W5386" s="9"/>
      <c r="X5386" s="11">
        <v>105429</v>
      </c>
      <c r="Y5386" s="9">
        <v>105429</v>
      </c>
    </row>
    <row r="5387" spans="1:25" ht="15.75" x14ac:dyDescent="0.25">
      <c r="A5387" s="16" t="s">
        <v>1454</v>
      </c>
      <c r="B5387" s="84"/>
      <c r="C5387" s="124"/>
      <c r="D5387" s="124"/>
      <c r="E5387" s="408" t="s">
        <v>21</v>
      </c>
      <c r="F5387" s="502">
        <v>3287</v>
      </c>
      <c r="G5387" s="502">
        <v>3256.0000000000014</v>
      </c>
      <c r="H5387" s="502">
        <v>3242.0000000000014</v>
      </c>
      <c r="I5387" s="502">
        <v>3197.0000000000005</v>
      </c>
      <c r="J5387" s="502">
        <v>2916.0000000000005</v>
      </c>
      <c r="K5387" s="502">
        <v>3124.0000000000014</v>
      </c>
      <c r="L5387" s="502">
        <v>3081.9999999999977</v>
      </c>
      <c r="M5387" s="502">
        <v>3051.9999999999995</v>
      </c>
      <c r="N5387" s="502">
        <v>2977.9999999999982</v>
      </c>
      <c r="O5387" s="502">
        <v>2972.0000000000005</v>
      </c>
      <c r="P5387" s="502">
        <v>2944.0000000000009</v>
      </c>
      <c r="Q5387" s="502">
        <v>2881.0000000000014</v>
      </c>
      <c r="R5387" s="503">
        <v>3077.5833333333335</v>
      </c>
      <c r="S5387" s="425">
        <v>8.9574306928896037E-4</v>
      </c>
      <c r="T5387" s="9" t="s">
        <v>31</v>
      </c>
      <c r="U5387" s="9" t="s">
        <v>40</v>
      </c>
      <c r="V5387" s="9" t="s">
        <v>382</v>
      </c>
      <c r="W5387" s="9"/>
      <c r="X5387" s="11">
        <v>36931</v>
      </c>
      <c r="Y5387" s="9">
        <v>36931</v>
      </c>
    </row>
    <row r="5388" spans="1:25" ht="15.75" x14ac:dyDescent="0.25">
      <c r="A5388" s="16" t="s">
        <v>1455</v>
      </c>
      <c r="B5388" s="84"/>
      <c r="C5388" s="124"/>
      <c r="D5388" s="228"/>
      <c r="E5388" s="414" t="s">
        <v>18</v>
      </c>
      <c r="F5388" s="507">
        <v>2584</v>
      </c>
      <c r="G5388" s="507">
        <v>2560.0000000000005</v>
      </c>
      <c r="H5388" s="507">
        <v>2412.0000000000005</v>
      </c>
      <c r="I5388" s="507">
        <v>2375.0000000000005</v>
      </c>
      <c r="J5388" s="507">
        <v>2245.0000000000009</v>
      </c>
      <c r="K5388" s="507">
        <v>2130</v>
      </c>
      <c r="L5388" s="507">
        <v>1939.9999999999998</v>
      </c>
      <c r="M5388" s="507">
        <v>1538.0000000000007</v>
      </c>
      <c r="N5388" s="507">
        <v>1516.0000000000007</v>
      </c>
      <c r="O5388" s="507">
        <v>1445.9999999999995</v>
      </c>
      <c r="P5388" s="507">
        <v>1358.0000000000002</v>
      </c>
      <c r="Q5388" s="507">
        <v>1354</v>
      </c>
      <c r="R5388" s="508">
        <v>1954.8333333333333</v>
      </c>
      <c r="S5388" s="509">
        <v>5.6896214343994016E-4</v>
      </c>
      <c r="T5388" s="9" t="s">
        <v>31</v>
      </c>
      <c r="U5388" s="9" t="s">
        <v>40</v>
      </c>
      <c r="V5388" s="9" t="s">
        <v>382</v>
      </c>
      <c r="W5388" s="9"/>
      <c r="X5388" s="11">
        <v>23458</v>
      </c>
      <c r="Y5388" s="9">
        <v>23458</v>
      </c>
    </row>
    <row r="5389" spans="1:25" ht="15.75" x14ac:dyDescent="0.25">
      <c r="A5389" s="16" t="s">
        <v>1456</v>
      </c>
      <c r="B5389" s="84"/>
      <c r="C5389" s="124" t="s">
        <v>40</v>
      </c>
      <c r="D5389" s="124" t="s">
        <v>383</v>
      </c>
      <c r="E5389" s="140" t="s">
        <v>352</v>
      </c>
      <c r="F5389" s="51">
        <v>16404.000000000004</v>
      </c>
      <c r="G5389" s="51">
        <v>16247.999999999995</v>
      </c>
      <c r="H5389" s="51">
        <v>16193.999999999978</v>
      </c>
      <c r="I5389" s="51">
        <v>16084.999999999996</v>
      </c>
      <c r="J5389" s="51">
        <v>15891.999999999998</v>
      </c>
      <c r="K5389" s="51">
        <v>15817.999999999995</v>
      </c>
      <c r="L5389" s="51">
        <v>15759.000000000009</v>
      </c>
      <c r="M5389" s="51">
        <v>15696.999999999993</v>
      </c>
      <c r="N5389" s="51">
        <v>15672.000000000011</v>
      </c>
      <c r="O5389" s="51">
        <v>15632.999999999984</v>
      </c>
      <c r="P5389" s="51">
        <v>15609.999999999998</v>
      </c>
      <c r="Q5389" s="51">
        <v>15574.999999999996</v>
      </c>
      <c r="R5389" s="52">
        <v>15882.249999999995</v>
      </c>
      <c r="S5389" s="168">
        <v>4.6225930612920048E-3</v>
      </c>
      <c r="T5389" s="9" t="s">
        <v>31</v>
      </c>
      <c r="U5389" s="9" t="s">
        <v>40</v>
      </c>
      <c r="V5389" s="9" t="s">
        <v>383</v>
      </c>
      <c r="W5389" s="9"/>
      <c r="X5389" s="11">
        <v>190586.99999999994</v>
      </c>
      <c r="Y5389" s="9">
        <v>190586.99999999994</v>
      </c>
    </row>
    <row r="5390" spans="1:25" ht="31.5" x14ac:dyDescent="0.25">
      <c r="A5390" s="16" t="s">
        <v>1457</v>
      </c>
      <c r="B5390" s="84"/>
      <c r="C5390" s="124"/>
      <c r="D5390" s="228"/>
      <c r="E5390" s="142" t="s">
        <v>353</v>
      </c>
      <c r="F5390" s="14">
        <v>14418.999999999996</v>
      </c>
      <c r="G5390" s="14">
        <v>14119.999999999993</v>
      </c>
      <c r="H5390" s="14">
        <v>13830.000000000009</v>
      </c>
      <c r="I5390" s="14">
        <v>13675.999999999985</v>
      </c>
      <c r="J5390" s="14">
        <v>13644</v>
      </c>
      <c r="K5390" s="14">
        <v>13549.999999999989</v>
      </c>
      <c r="L5390" s="14">
        <v>13506.999999999993</v>
      </c>
      <c r="M5390" s="14">
        <v>12698.000000000011</v>
      </c>
      <c r="N5390" s="14">
        <v>12470.999999999993</v>
      </c>
      <c r="O5390" s="14">
        <v>12113.999999999998</v>
      </c>
      <c r="P5390" s="14">
        <v>11915</v>
      </c>
      <c r="Q5390" s="14">
        <v>11677.000000000002</v>
      </c>
      <c r="R5390" s="310">
        <v>13135.08333333333</v>
      </c>
      <c r="S5390" s="347">
        <v>3.8230190984374964E-3</v>
      </c>
      <c r="T5390" s="9" t="s">
        <v>31</v>
      </c>
      <c r="U5390" s="9" t="s">
        <v>40</v>
      </c>
      <c r="V5390" s="9" t="s">
        <v>383</v>
      </c>
      <c r="W5390" s="9"/>
      <c r="X5390" s="11">
        <v>157620.99999999997</v>
      </c>
      <c r="Y5390" s="9">
        <v>157620.99999999997</v>
      </c>
    </row>
    <row r="5391" spans="1:25" ht="15.75" x14ac:dyDescent="0.25">
      <c r="A5391" s="16" t="s">
        <v>1458</v>
      </c>
      <c r="B5391" s="84"/>
      <c r="C5391" s="124" t="s">
        <v>41</v>
      </c>
      <c r="D5391" s="124" t="s">
        <v>384</v>
      </c>
      <c r="E5391" s="140" t="s">
        <v>352</v>
      </c>
      <c r="F5391" s="13">
        <v>559.99999999999977</v>
      </c>
      <c r="G5391" s="13">
        <v>29354.000000000015</v>
      </c>
      <c r="H5391" s="13">
        <v>459</v>
      </c>
      <c r="I5391" s="13">
        <v>419.00000000000006</v>
      </c>
      <c r="J5391" s="13">
        <v>28578.000000000055</v>
      </c>
      <c r="K5391" s="13">
        <v>28456.000000000007</v>
      </c>
      <c r="L5391" s="13">
        <v>28815.000000000011</v>
      </c>
      <c r="M5391" s="13">
        <v>29140</v>
      </c>
      <c r="N5391" s="13">
        <v>30036.999999999989</v>
      </c>
      <c r="O5391" s="13">
        <v>30840.000000000015</v>
      </c>
      <c r="P5391" s="13">
        <v>32549.999999999964</v>
      </c>
      <c r="Q5391" s="13">
        <v>34581.000000000007</v>
      </c>
      <c r="R5391" s="343">
        <v>22815.750000000011</v>
      </c>
      <c r="S5391" s="353">
        <v>6.6406162626940855E-3</v>
      </c>
      <c r="T5391" s="9" t="s">
        <v>31</v>
      </c>
      <c r="U5391" s="9" t="s">
        <v>41</v>
      </c>
      <c r="V5391" s="9" t="s">
        <v>384</v>
      </c>
      <c r="W5391" s="9"/>
      <c r="X5391" s="11">
        <v>273789.00000000012</v>
      </c>
      <c r="Y5391" s="9">
        <v>273789.00000000012</v>
      </c>
    </row>
    <row r="5392" spans="1:25" ht="15.75" x14ac:dyDescent="0.25">
      <c r="A5392" s="16" t="s">
        <v>1459</v>
      </c>
      <c r="B5392" s="84"/>
      <c r="C5392" s="124"/>
      <c r="D5392" s="228"/>
      <c r="E5392" s="142" t="s">
        <v>24</v>
      </c>
      <c r="F5392" s="14">
        <v>7169.9999999999964</v>
      </c>
      <c r="G5392" s="14">
        <v>6128.0000000000009</v>
      </c>
      <c r="H5392" s="14">
        <v>5868.9999999999982</v>
      </c>
      <c r="I5392" s="14">
        <v>5536.0000000000009</v>
      </c>
      <c r="J5392" s="14">
        <v>5365.0000000000018</v>
      </c>
      <c r="K5392" s="14">
        <v>4795.9999999999991</v>
      </c>
      <c r="L5392" s="14">
        <v>4645.9999999999982</v>
      </c>
      <c r="M5392" s="14">
        <v>4451.0000000000018</v>
      </c>
      <c r="N5392" s="14">
        <v>4370.9999999999982</v>
      </c>
      <c r="O5392" s="14">
        <v>4264.0000000000009</v>
      </c>
      <c r="P5392" s="14">
        <v>3964.0000000000009</v>
      </c>
      <c r="Q5392" s="14">
        <v>3771.9999999999968</v>
      </c>
      <c r="R5392" s="310">
        <v>5027.6666666666661</v>
      </c>
      <c r="S5392" s="347">
        <v>1.4633227060285815E-3</v>
      </c>
      <c r="T5392" s="9" t="s">
        <v>31</v>
      </c>
      <c r="U5392" s="9" t="s">
        <v>41</v>
      </c>
      <c r="V5392" s="9" t="s">
        <v>384</v>
      </c>
      <c r="W5392" s="9"/>
      <c r="X5392" s="11">
        <v>60331.999999999993</v>
      </c>
      <c r="Y5392" s="9">
        <v>60331.999999999993</v>
      </c>
    </row>
    <row r="5393" spans="1:25" ht="15.75" x14ac:dyDescent="0.25">
      <c r="A5393" s="16" t="s">
        <v>1460</v>
      </c>
      <c r="B5393" s="84"/>
      <c r="C5393" s="153" t="s">
        <v>41</v>
      </c>
      <c r="D5393" s="149" t="s">
        <v>385</v>
      </c>
      <c r="E5393" s="145" t="s">
        <v>352</v>
      </c>
      <c r="F5393" s="14">
        <v>18</v>
      </c>
      <c r="G5393" s="14">
        <v>18</v>
      </c>
      <c r="H5393" s="14">
        <v>18</v>
      </c>
      <c r="I5393" s="14">
        <v>18</v>
      </c>
      <c r="J5393" s="14">
        <v>17</v>
      </c>
      <c r="K5393" s="14">
        <v>16</v>
      </c>
      <c r="L5393" s="14">
        <v>16</v>
      </c>
      <c r="M5393" s="14">
        <v>16</v>
      </c>
      <c r="N5393" s="14">
        <v>16</v>
      </c>
      <c r="O5393" s="14">
        <v>16</v>
      </c>
      <c r="P5393" s="14">
        <v>15</v>
      </c>
      <c r="Q5393" s="14">
        <v>15</v>
      </c>
      <c r="R5393" s="310">
        <v>16.583333333333332</v>
      </c>
      <c r="S5393" s="348">
        <v>4.8266461993583467E-6</v>
      </c>
      <c r="T5393" s="9" t="s">
        <v>31</v>
      </c>
      <c r="U5393" s="9" t="s">
        <v>41</v>
      </c>
      <c r="V5393" s="9" t="s">
        <v>385</v>
      </c>
      <c r="W5393" s="9"/>
      <c r="X5393" s="11">
        <v>199</v>
      </c>
      <c r="Y5393" s="9">
        <v>199</v>
      </c>
    </row>
    <row r="5394" spans="1:25" ht="15.75" x14ac:dyDescent="0.25">
      <c r="A5394" s="16" t="s">
        <v>1461</v>
      </c>
      <c r="B5394" s="91"/>
      <c r="C5394" s="228" t="s">
        <v>41</v>
      </c>
      <c r="D5394" s="149" t="s">
        <v>434</v>
      </c>
      <c r="E5394" s="145" t="s">
        <v>352</v>
      </c>
      <c r="F5394" s="14">
        <v>14</v>
      </c>
      <c r="G5394" s="14">
        <v>14</v>
      </c>
      <c r="H5394" s="14">
        <v>14</v>
      </c>
      <c r="I5394" s="14">
        <v>14</v>
      </c>
      <c r="J5394" s="14">
        <v>0</v>
      </c>
      <c r="K5394" s="14">
        <v>0</v>
      </c>
      <c r="L5394" s="14">
        <v>0</v>
      </c>
      <c r="M5394" s="14">
        <v>0</v>
      </c>
      <c r="N5394" s="14">
        <v>0</v>
      </c>
      <c r="O5394" s="14">
        <v>0</v>
      </c>
      <c r="P5394" s="14">
        <v>0</v>
      </c>
      <c r="Q5394" s="14">
        <v>0</v>
      </c>
      <c r="R5394" s="312">
        <v>4.666666666666667</v>
      </c>
      <c r="S5394" s="348">
        <v>1.358252196804359E-6</v>
      </c>
      <c r="T5394" s="9" t="s">
        <v>31</v>
      </c>
      <c r="U5394" s="9" t="s">
        <v>41</v>
      </c>
      <c r="V5394" s="9" t="s">
        <v>434</v>
      </c>
      <c r="W5394" s="9"/>
      <c r="X5394" s="11">
        <v>56</v>
      </c>
      <c r="Y5394" s="9">
        <v>56</v>
      </c>
    </row>
    <row r="5395" spans="1:25" ht="15.75" x14ac:dyDescent="0.25">
      <c r="A5395" s="16" t="s">
        <v>1462</v>
      </c>
      <c r="B5395" s="84" t="s">
        <v>32</v>
      </c>
      <c r="C5395" s="124" t="s">
        <v>241</v>
      </c>
      <c r="D5395" s="124" t="s">
        <v>406</v>
      </c>
      <c r="E5395" s="140" t="s">
        <v>351</v>
      </c>
      <c r="F5395" s="51">
        <v>227.00000000000003</v>
      </c>
      <c r="G5395" s="51">
        <v>221.00000000000006</v>
      </c>
      <c r="H5395" s="51">
        <v>213</v>
      </c>
      <c r="I5395" s="51">
        <v>202</v>
      </c>
      <c r="J5395" s="51">
        <v>198</v>
      </c>
      <c r="K5395" s="51">
        <v>192.00000000000003</v>
      </c>
      <c r="L5395" s="51">
        <v>190.00000000000003</v>
      </c>
      <c r="M5395" s="51">
        <v>185.00000000000006</v>
      </c>
      <c r="N5395" s="51">
        <v>181.00000000000006</v>
      </c>
      <c r="O5395" s="51">
        <v>176</v>
      </c>
      <c r="P5395" s="51">
        <v>173.00000000000006</v>
      </c>
      <c r="Q5395" s="51">
        <v>170</v>
      </c>
      <c r="R5395" s="52">
        <v>194</v>
      </c>
      <c r="S5395" s="168">
        <v>5.6464484181438344E-5</v>
      </c>
      <c r="T5395" s="9" t="s">
        <v>32</v>
      </c>
      <c r="U5395" s="9" t="s">
        <v>241</v>
      </c>
      <c r="V5395" s="9" t="s">
        <v>406</v>
      </c>
      <c r="W5395" s="9"/>
      <c r="X5395" s="11">
        <v>2328</v>
      </c>
      <c r="Y5395" s="9">
        <v>2328</v>
      </c>
    </row>
    <row r="5396" spans="1:25" ht="15.75" x14ac:dyDescent="0.25">
      <c r="A5396" s="16" t="s">
        <v>1463</v>
      </c>
      <c r="B5396" s="84"/>
      <c r="C5396" s="124" t="s">
        <v>243</v>
      </c>
      <c r="D5396" s="124" t="s">
        <v>405</v>
      </c>
      <c r="E5396" s="140" t="s">
        <v>351</v>
      </c>
      <c r="F5396" s="51">
        <v>390</v>
      </c>
      <c r="G5396" s="51">
        <v>387</v>
      </c>
      <c r="H5396" s="51">
        <v>364.00000000000006</v>
      </c>
      <c r="I5396" s="51">
        <v>349.00000000000006</v>
      </c>
      <c r="J5396" s="51">
        <v>199</v>
      </c>
      <c r="K5396" s="51">
        <v>338</v>
      </c>
      <c r="L5396" s="51">
        <v>336.00000000000017</v>
      </c>
      <c r="M5396" s="51">
        <v>329.00000000000006</v>
      </c>
      <c r="N5396" s="51">
        <v>322.00000000000006</v>
      </c>
      <c r="O5396" s="51">
        <v>314.00000000000006</v>
      </c>
      <c r="P5396" s="51">
        <v>304</v>
      </c>
      <c r="Q5396" s="51">
        <v>287</v>
      </c>
      <c r="R5396" s="52">
        <v>326.58333333333331</v>
      </c>
      <c r="S5396" s="168">
        <v>9.5053399272790746E-5</v>
      </c>
      <c r="T5396" s="9" t="s">
        <v>32</v>
      </c>
      <c r="U5396" s="9" t="s">
        <v>243</v>
      </c>
      <c r="V5396" s="9" t="s">
        <v>405</v>
      </c>
      <c r="W5396" s="9"/>
      <c r="X5396" s="11">
        <v>3919</v>
      </c>
      <c r="Y5396" s="9">
        <v>3919</v>
      </c>
    </row>
    <row r="5397" spans="1:25" ht="15.75" x14ac:dyDescent="0.25">
      <c r="A5397" s="16" t="s">
        <v>1464</v>
      </c>
      <c r="B5397" s="84"/>
      <c r="C5397" s="124" t="s">
        <v>243</v>
      </c>
      <c r="D5397" s="124" t="s">
        <v>407</v>
      </c>
      <c r="E5397" s="140" t="s">
        <v>351</v>
      </c>
      <c r="F5397" s="51">
        <v>12498.000000000004</v>
      </c>
      <c r="G5397" s="51">
        <v>12456.000000000002</v>
      </c>
      <c r="H5397" s="51">
        <v>12281.999999999998</v>
      </c>
      <c r="I5397" s="51">
        <v>11920</v>
      </c>
      <c r="J5397" s="51">
        <v>11727</v>
      </c>
      <c r="K5397" s="51">
        <v>11555.999999999998</v>
      </c>
      <c r="L5397" s="51">
        <v>11521.999999999998</v>
      </c>
      <c r="M5397" s="51">
        <v>11494.000000000004</v>
      </c>
      <c r="N5397" s="51">
        <v>11443.000000000002</v>
      </c>
      <c r="O5397" s="51">
        <v>11481.999999999996</v>
      </c>
      <c r="P5397" s="51">
        <v>11479.999999999998</v>
      </c>
      <c r="Q5397" s="51">
        <v>11374.999999999996</v>
      </c>
      <c r="R5397" s="52">
        <v>11769.583333333334</v>
      </c>
      <c r="S5397" s="168">
        <v>3.4255848038511364E-3</v>
      </c>
      <c r="T5397" s="9" t="s">
        <v>32</v>
      </c>
      <c r="U5397" s="9" t="s">
        <v>243</v>
      </c>
      <c r="V5397" s="9" t="s">
        <v>407</v>
      </c>
      <c r="W5397" s="9"/>
      <c r="X5397" s="11">
        <v>141235</v>
      </c>
      <c r="Y5397" s="9">
        <v>141235</v>
      </c>
    </row>
    <row r="5398" spans="1:25" ht="15.75" x14ac:dyDescent="0.25">
      <c r="A5398" s="16" t="s">
        <v>1465</v>
      </c>
      <c r="B5398" s="84"/>
      <c r="C5398" s="124" t="s">
        <v>243</v>
      </c>
      <c r="D5398" s="124" t="s">
        <v>408</v>
      </c>
      <c r="E5398" s="140" t="s">
        <v>351</v>
      </c>
      <c r="F5398" s="51">
        <v>32635</v>
      </c>
      <c r="G5398" s="51">
        <v>32476</v>
      </c>
      <c r="H5398" s="51">
        <v>32411.000000000004</v>
      </c>
      <c r="I5398" s="51">
        <v>31858.999999999993</v>
      </c>
      <c r="J5398" s="51">
        <v>31251.000000000015</v>
      </c>
      <c r="K5398" s="51">
        <v>30877.999999999993</v>
      </c>
      <c r="L5398" s="51">
        <v>30684.000000000015</v>
      </c>
      <c r="M5398" s="51">
        <v>30577.999999999993</v>
      </c>
      <c r="N5398" s="51">
        <v>30324.000000000007</v>
      </c>
      <c r="O5398" s="51">
        <v>30223.000000000007</v>
      </c>
      <c r="P5398" s="51">
        <v>29810.999999999989</v>
      </c>
      <c r="Q5398" s="51">
        <v>29305.999999999978</v>
      </c>
      <c r="R5398" s="52">
        <v>31036.333333333332</v>
      </c>
      <c r="S5398" s="168">
        <v>9.0332502708755039E-3</v>
      </c>
      <c r="T5398" s="9" t="s">
        <v>32</v>
      </c>
      <c r="U5398" s="9" t="s">
        <v>243</v>
      </c>
      <c r="V5398" s="9" t="s">
        <v>408</v>
      </c>
      <c r="W5398" s="9"/>
      <c r="X5398" s="11">
        <v>372436</v>
      </c>
      <c r="Y5398" s="9">
        <v>372436</v>
      </c>
    </row>
    <row r="5399" spans="1:25" ht="15.75" x14ac:dyDescent="0.25">
      <c r="A5399" s="16" t="s">
        <v>1466</v>
      </c>
      <c r="B5399" s="84"/>
      <c r="C5399" s="510" t="s">
        <v>243</v>
      </c>
      <c r="D5399" s="510" t="s">
        <v>409</v>
      </c>
      <c r="E5399" s="140" t="s">
        <v>351</v>
      </c>
      <c r="F5399" s="51">
        <v>121</v>
      </c>
      <c r="G5399" s="51">
        <v>120.00000000000003</v>
      </c>
      <c r="H5399" s="51">
        <v>119</v>
      </c>
      <c r="I5399" s="51">
        <v>118.00000000000004</v>
      </c>
      <c r="J5399" s="51">
        <v>120</v>
      </c>
      <c r="K5399" s="51">
        <v>116.00000000000003</v>
      </c>
      <c r="L5399" s="51">
        <v>116.00000000000001</v>
      </c>
      <c r="M5399" s="51">
        <v>117</v>
      </c>
      <c r="N5399" s="51">
        <v>113.00000000000001</v>
      </c>
      <c r="O5399" s="51">
        <v>112.00000000000001</v>
      </c>
      <c r="P5399" s="51">
        <v>107</v>
      </c>
      <c r="Q5399" s="51">
        <v>99.000000000000014</v>
      </c>
      <c r="R5399" s="52">
        <v>114.83333333333333</v>
      </c>
      <c r="S5399" s="168">
        <v>3.3422705842792973E-5</v>
      </c>
      <c r="T5399" s="9" t="s">
        <v>32</v>
      </c>
      <c r="U5399" s="9" t="s">
        <v>243</v>
      </c>
      <c r="V5399" s="9" t="s">
        <v>409</v>
      </c>
      <c r="W5399" s="9"/>
      <c r="X5399" s="11">
        <v>1378</v>
      </c>
      <c r="Y5399" s="9">
        <v>1378</v>
      </c>
    </row>
    <row r="5400" spans="1:25" ht="15.75" x14ac:dyDescent="0.25">
      <c r="A5400" s="16" t="s">
        <v>1467</v>
      </c>
      <c r="B5400" s="84"/>
      <c r="C5400" s="510" t="s">
        <v>243</v>
      </c>
      <c r="D5400" s="510" t="s">
        <v>410</v>
      </c>
      <c r="E5400" s="140" t="s">
        <v>351</v>
      </c>
      <c r="F5400" s="51">
        <v>2603.9999999999986</v>
      </c>
      <c r="G5400" s="51">
        <v>2614.0000000000005</v>
      </c>
      <c r="H5400" s="51">
        <v>2546.0000000000005</v>
      </c>
      <c r="I5400" s="51">
        <v>2488</v>
      </c>
      <c r="J5400" s="51">
        <v>2492.9999999999991</v>
      </c>
      <c r="K5400" s="51">
        <v>2493.0000000000009</v>
      </c>
      <c r="L5400" s="51">
        <v>2526.9999999999995</v>
      </c>
      <c r="M5400" s="51">
        <v>2494.9999999999995</v>
      </c>
      <c r="N5400" s="51">
        <v>2459.0000000000014</v>
      </c>
      <c r="O5400" s="51">
        <v>2482</v>
      </c>
      <c r="P5400" s="51">
        <v>2454.9999999999991</v>
      </c>
      <c r="Q5400" s="51">
        <v>2459.9999999999995</v>
      </c>
      <c r="R5400" s="52">
        <v>2509.6666666666665</v>
      </c>
      <c r="S5400" s="168">
        <v>7.3044862783857266E-4</v>
      </c>
      <c r="T5400" s="9" t="s">
        <v>32</v>
      </c>
      <c r="U5400" s="9" t="s">
        <v>243</v>
      </c>
      <c r="V5400" s="9" t="s">
        <v>410</v>
      </c>
      <c r="W5400" s="9"/>
      <c r="X5400" s="11">
        <v>30116</v>
      </c>
      <c r="Y5400" s="9">
        <v>30116</v>
      </c>
    </row>
    <row r="5401" spans="1:25" ht="15.75" x14ac:dyDescent="0.25">
      <c r="A5401" s="16" t="s">
        <v>1468</v>
      </c>
      <c r="B5401" s="84"/>
      <c r="C5401" s="510" t="s">
        <v>244</v>
      </c>
      <c r="D5401" s="510" t="s">
        <v>411</v>
      </c>
      <c r="E5401" s="408" t="s">
        <v>351</v>
      </c>
      <c r="F5401" s="502">
        <v>1552.9999999999998</v>
      </c>
      <c r="G5401" s="502">
        <v>1546.0000000000005</v>
      </c>
      <c r="H5401" s="502">
        <v>1559.0000000000002</v>
      </c>
      <c r="I5401" s="502">
        <v>1520.9999999999998</v>
      </c>
      <c r="J5401" s="502">
        <v>1473</v>
      </c>
      <c r="K5401" s="502">
        <v>1454.9999999999995</v>
      </c>
      <c r="L5401" s="502">
        <v>1440.0000000000002</v>
      </c>
      <c r="M5401" s="502">
        <v>1426</v>
      </c>
      <c r="N5401" s="502">
        <v>1433.9999999999998</v>
      </c>
      <c r="O5401" s="502">
        <v>1393</v>
      </c>
      <c r="P5401" s="502">
        <v>1421.9999999999998</v>
      </c>
      <c r="Q5401" s="502">
        <v>1378</v>
      </c>
      <c r="R5401" s="503">
        <v>1466.6666666666667</v>
      </c>
      <c r="S5401" s="425">
        <v>4.2687926185279852E-4</v>
      </c>
      <c r="T5401" s="9" t="s">
        <v>32</v>
      </c>
      <c r="U5401" s="9" t="s">
        <v>244</v>
      </c>
      <c r="V5401" s="9" t="s">
        <v>411</v>
      </c>
      <c r="W5401" s="9"/>
      <c r="X5401" s="11">
        <v>17600</v>
      </c>
      <c r="Y5401" s="9">
        <v>17600</v>
      </c>
    </row>
    <row r="5402" spans="1:25" ht="15.75" x14ac:dyDescent="0.25">
      <c r="A5402" s="16" t="s">
        <v>1469</v>
      </c>
      <c r="B5402" s="84"/>
      <c r="C5402" s="510" t="s">
        <v>244</v>
      </c>
      <c r="D5402" s="510" t="s">
        <v>412</v>
      </c>
      <c r="E5402" s="408" t="s">
        <v>351</v>
      </c>
      <c r="F5402" s="502">
        <v>23192</v>
      </c>
      <c r="G5402" s="502">
        <v>22881.000000000004</v>
      </c>
      <c r="H5402" s="502">
        <v>22772.000000000007</v>
      </c>
      <c r="I5402" s="502">
        <v>22357.999999999996</v>
      </c>
      <c r="J5402" s="502">
        <v>22065.999999999989</v>
      </c>
      <c r="K5402" s="502">
        <v>21701.000000000007</v>
      </c>
      <c r="L5402" s="502">
        <v>21537.999999999993</v>
      </c>
      <c r="M5402" s="502">
        <v>21101.999999999989</v>
      </c>
      <c r="N5402" s="502">
        <v>20702.999999999993</v>
      </c>
      <c r="O5402" s="502">
        <v>20423.000000000007</v>
      </c>
      <c r="P5402" s="502">
        <v>20536</v>
      </c>
      <c r="Q5402" s="502">
        <v>19748.999999999996</v>
      </c>
      <c r="R5402" s="503">
        <v>21585.083333333332</v>
      </c>
      <c r="S5402" s="425">
        <v>6.2824257547939612E-3</v>
      </c>
      <c r="T5402" s="9" t="s">
        <v>32</v>
      </c>
      <c r="U5402" s="9" t="s">
        <v>244</v>
      </c>
      <c r="V5402" s="9" t="s">
        <v>412</v>
      </c>
      <c r="W5402" s="9"/>
      <c r="X5402" s="11">
        <v>259021</v>
      </c>
      <c r="Y5402" s="9">
        <v>259021</v>
      </c>
    </row>
    <row r="5403" spans="1:25" ht="15.75" x14ac:dyDescent="0.25">
      <c r="A5403" s="16" t="s">
        <v>1470</v>
      </c>
      <c r="B5403" s="84"/>
      <c r="C5403" s="510" t="s">
        <v>244</v>
      </c>
      <c r="D5403" s="510" t="s">
        <v>413</v>
      </c>
      <c r="E5403" s="408" t="s">
        <v>351</v>
      </c>
      <c r="F5403" s="502">
        <v>93</v>
      </c>
      <c r="G5403" s="502">
        <v>91</v>
      </c>
      <c r="H5403" s="502">
        <v>77</v>
      </c>
      <c r="I5403" s="502">
        <v>73</v>
      </c>
      <c r="J5403" s="502">
        <v>72</v>
      </c>
      <c r="K5403" s="502">
        <v>71</v>
      </c>
      <c r="L5403" s="502">
        <v>71.000000000000014</v>
      </c>
      <c r="M5403" s="502">
        <v>69.000000000000028</v>
      </c>
      <c r="N5403" s="502">
        <v>68</v>
      </c>
      <c r="O5403" s="502">
        <v>68.000000000000028</v>
      </c>
      <c r="P5403" s="502">
        <v>66.000000000000014</v>
      </c>
      <c r="Q5403" s="502">
        <v>64</v>
      </c>
      <c r="R5403" s="503">
        <v>73.583333333333329</v>
      </c>
      <c r="S5403" s="425">
        <v>2.1416726603183013E-5</v>
      </c>
      <c r="T5403" s="9" t="s">
        <v>32</v>
      </c>
      <c r="U5403" s="9" t="s">
        <v>244</v>
      </c>
      <c r="V5403" s="9" t="s">
        <v>413</v>
      </c>
      <c r="W5403" s="9"/>
      <c r="X5403" s="11">
        <v>883</v>
      </c>
      <c r="Y5403" s="9">
        <v>883</v>
      </c>
    </row>
    <row r="5404" spans="1:25" ht="15.75" x14ac:dyDescent="0.25">
      <c r="A5404" s="16" t="s">
        <v>1471</v>
      </c>
      <c r="B5404" s="84"/>
      <c r="C5404" s="510" t="s">
        <v>40</v>
      </c>
      <c r="D5404" s="510" t="s">
        <v>414</v>
      </c>
      <c r="E5404" s="408" t="s">
        <v>351</v>
      </c>
      <c r="F5404" s="502">
        <v>3388.9999999999991</v>
      </c>
      <c r="G5404" s="502">
        <v>3354.9999999999991</v>
      </c>
      <c r="H5404" s="502">
        <v>3247.0000000000005</v>
      </c>
      <c r="I5404" s="502">
        <v>3156</v>
      </c>
      <c r="J5404" s="502">
        <v>3066.0000000000018</v>
      </c>
      <c r="K5404" s="502">
        <v>3026.9999999999995</v>
      </c>
      <c r="L5404" s="502">
        <v>2999.0000000000005</v>
      </c>
      <c r="M5404" s="502">
        <v>3003</v>
      </c>
      <c r="N5404" s="502">
        <v>2991</v>
      </c>
      <c r="O5404" s="502">
        <v>2979.0000000000009</v>
      </c>
      <c r="P5404" s="502">
        <v>2966</v>
      </c>
      <c r="Q5404" s="502">
        <v>2893.0000000000005</v>
      </c>
      <c r="R5404" s="503">
        <v>3089.25</v>
      </c>
      <c r="S5404" s="425">
        <v>8.9913869978097119E-4</v>
      </c>
      <c r="T5404" s="9" t="s">
        <v>32</v>
      </c>
      <c r="U5404" s="9" t="s">
        <v>40</v>
      </c>
      <c r="V5404" s="9" t="s">
        <v>414</v>
      </c>
      <c r="W5404" s="9"/>
      <c r="X5404" s="11">
        <v>37071</v>
      </c>
      <c r="Y5404" s="9">
        <v>37071</v>
      </c>
    </row>
    <row r="5405" spans="1:25" ht="15.75" x14ac:dyDescent="0.25">
      <c r="A5405" s="16" t="s">
        <v>1472</v>
      </c>
      <c r="B5405" s="84"/>
      <c r="C5405" s="510" t="s">
        <v>40</v>
      </c>
      <c r="D5405" s="510" t="s">
        <v>415</v>
      </c>
      <c r="E5405" s="408" t="s">
        <v>351</v>
      </c>
      <c r="F5405" s="502">
        <v>9035</v>
      </c>
      <c r="G5405" s="502">
        <v>8900.9999999999982</v>
      </c>
      <c r="H5405" s="502">
        <v>8952</v>
      </c>
      <c r="I5405" s="502">
        <v>8745.0000000000055</v>
      </c>
      <c r="J5405" s="502">
        <v>8515.9999999999964</v>
      </c>
      <c r="K5405" s="502">
        <v>8404.0000000000018</v>
      </c>
      <c r="L5405" s="502">
        <v>8334.9999999999964</v>
      </c>
      <c r="M5405" s="502">
        <v>8307.9999999999964</v>
      </c>
      <c r="N5405" s="502">
        <v>8159.9999999999982</v>
      </c>
      <c r="O5405" s="502">
        <v>8066.0000000000009</v>
      </c>
      <c r="P5405" s="502">
        <v>8005.9999999999991</v>
      </c>
      <c r="Q5405" s="502">
        <v>7705.0000000000009</v>
      </c>
      <c r="R5405" s="503">
        <v>8427.75</v>
      </c>
      <c r="S5405" s="425">
        <v>2.4529307039181289E-3</v>
      </c>
      <c r="T5405" s="9" t="s">
        <v>32</v>
      </c>
      <c r="U5405" s="9" t="s">
        <v>40</v>
      </c>
      <c r="V5405" s="9" t="s">
        <v>415</v>
      </c>
      <c r="W5405" s="9"/>
      <c r="X5405" s="11">
        <v>101133</v>
      </c>
      <c r="Y5405" s="9">
        <v>101133</v>
      </c>
    </row>
    <row r="5406" spans="1:25" ht="15.75" x14ac:dyDescent="0.25">
      <c r="A5406" s="16" t="s">
        <v>1473</v>
      </c>
      <c r="B5406" s="84"/>
      <c r="C5406" s="510" t="s">
        <v>40</v>
      </c>
      <c r="D5406" s="510" t="s">
        <v>416</v>
      </c>
      <c r="E5406" s="408" t="s">
        <v>351</v>
      </c>
      <c r="F5406" s="502">
        <v>115801.00000000001</v>
      </c>
      <c r="G5406" s="502">
        <v>115080.99999999996</v>
      </c>
      <c r="H5406" s="502">
        <v>117154.99999999997</v>
      </c>
      <c r="I5406" s="502">
        <v>115396.00000000004</v>
      </c>
      <c r="J5406" s="502">
        <v>113278</v>
      </c>
      <c r="K5406" s="502">
        <v>112199.00000000003</v>
      </c>
      <c r="L5406" s="502">
        <v>111561.99999999996</v>
      </c>
      <c r="M5406" s="502">
        <v>111053.99999999991</v>
      </c>
      <c r="N5406" s="502">
        <v>109681.99999999994</v>
      </c>
      <c r="O5406" s="502">
        <v>108295.99999999996</v>
      </c>
      <c r="P5406" s="502">
        <v>107328.9999999999</v>
      </c>
      <c r="Q5406" s="502">
        <v>105002.99999999997</v>
      </c>
      <c r="R5406" s="503">
        <v>111819.66666666664</v>
      </c>
      <c r="S5406" s="425">
        <v>3.2545565977699524E-2</v>
      </c>
      <c r="T5406" s="9" t="s">
        <v>32</v>
      </c>
      <c r="U5406" s="9" t="s">
        <v>40</v>
      </c>
      <c r="V5406" s="9" t="s">
        <v>416</v>
      </c>
      <c r="W5406" s="9"/>
      <c r="X5406" s="11">
        <v>1341835.9999999998</v>
      </c>
      <c r="Y5406" s="9">
        <v>1341835.9999999998</v>
      </c>
    </row>
    <row r="5407" spans="1:25" ht="15.75" x14ac:dyDescent="0.25">
      <c r="A5407" s="16" t="s">
        <v>1474</v>
      </c>
      <c r="B5407" s="91"/>
      <c r="C5407" s="511" t="s">
        <v>40</v>
      </c>
      <c r="D5407" s="511" t="s">
        <v>417</v>
      </c>
      <c r="E5407" s="414" t="s">
        <v>351</v>
      </c>
      <c r="F5407" s="507">
        <v>43980.999999999956</v>
      </c>
      <c r="G5407" s="507">
        <v>43841.000000000036</v>
      </c>
      <c r="H5407" s="507">
        <v>42770.999999999993</v>
      </c>
      <c r="I5407" s="507">
        <v>42132.999999999956</v>
      </c>
      <c r="J5407" s="507">
        <v>41719.000000000029</v>
      </c>
      <c r="K5407" s="507">
        <v>41238.000000000022</v>
      </c>
      <c r="L5407" s="507">
        <v>40949</v>
      </c>
      <c r="M5407" s="507">
        <v>40988.999999999978</v>
      </c>
      <c r="N5407" s="507">
        <v>40807.999999999949</v>
      </c>
      <c r="O5407" s="507">
        <v>40266.999999999978</v>
      </c>
      <c r="P5407" s="507">
        <v>39860</v>
      </c>
      <c r="Q5407" s="507">
        <v>39445.000000000015</v>
      </c>
      <c r="R5407" s="508">
        <v>41500.083333333328</v>
      </c>
      <c r="S5407" s="509">
        <v>1.2078767004656562E-2</v>
      </c>
      <c r="T5407" s="9" t="s">
        <v>32</v>
      </c>
      <c r="U5407" s="9" t="s">
        <v>40</v>
      </c>
      <c r="V5407" s="9" t="s">
        <v>417</v>
      </c>
      <c r="W5407" s="9"/>
      <c r="X5407" s="11">
        <v>498000.99999999994</v>
      </c>
      <c r="Y5407" s="9">
        <v>498000.99999999994</v>
      </c>
    </row>
    <row r="5408" spans="1:25" ht="15.75" x14ac:dyDescent="0.25">
      <c r="A5408" s="16" t="s">
        <v>1475</v>
      </c>
      <c r="B5408" s="84" t="s">
        <v>27</v>
      </c>
      <c r="C5408" s="510" t="s">
        <v>241</v>
      </c>
      <c r="D5408" s="510" t="s">
        <v>388</v>
      </c>
      <c r="E5408" s="140" t="s">
        <v>354</v>
      </c>
      <c r="F5408" s="51">
        <v>10313.000000000004</v>
      </c>
      <c r="G5408" s="51">
        <v>10294.999999999978</v>
      </c>
      <c r="H5408" s="51">
        <v>10258.000000000011</v>
      </c>
      <c r="I5408" s="51">
        <v>10190.000000000022</v>
      </c>
      <c r="J5408" s="51">
        <v>10207.999999999982</v>
      </c>
      <c r="K5408" s="51">
        <v>10203.999999999985</v>
      </c>
      <c r="L5408" s="51">
        <v>10220.999999999993</v>
      </c>
      <c r="M5408" s="51">
        <v>10230.000000000005</v>
      </c>
      <c r="N5408" s="51">
        <v>10212.000000000005</v>
      </c>
      <c r="O5408" s="51">
        <v>10204.000000000002</v>
      </c>
      <c r="P5408" s="51">
        <v>10225.999999999987</v>
      </c>
      <c r="Q5408" s="51">
        <v>10201.000000000016</v>
      </c>
      <c r="R5408" s="52">
        <v>10230.166666666664</v>
      </c>
      <c r="S5408" s="168">
        <v>2.9775313604302974E-3</v>
      </c>
      <c r="T5408" s="9" t="s">
        <v>27</v>
      </c>
      <c r="U5408" s="9" t="s">
        <v>241</v>
      </c>
      <c r="V5408" s="9" t="s">
        <v>388</v>
      </c>
      <c r="W5408" s="9"/>
      <c r="X5408" s="11">
        <v>122761.99999999997</v>
      </c>
      <c r="Y5408" s="9">
        <v>122761.99999999997</v>
      </c>
    </row>
    <row r="5409" spans="1:25" ht="15.75" x14ac:dyDescent="0.25">
      <c r="A5409" s="16" t="s">
        <v>1476</v>
      </c>
      <c r="B5409" s="84"/>
      <c r="C5409" s="510" t="s">
        <v>241</v>
      </c>
      <c r="D5409" s="510" t="s">
        <v>532</v>
      </c>
      <c r="E5409" s="140" t="s">
        <v>354</v>
      </c>
      <c r="F5409" s="51">
        <v>278.99999999999977</v>
      </c>
      <c r="G5409" s="51">
        <v>341.99999999999989</v>
      </c>
      <c r="H5409" s="51">
        <v>349</v>
      </c>
      <c r="I5409" s="51">
        <v>344.00000000000017</v>
      </c>
      <c r="J5409" s="51">
        <v>340.00000000000011</v>
      </c>
      <c r="K5409" s="51">
        <v>342.00000000000017</v>
      </c>
      <c r="L5409" s="51">
        <v>335</v>
      </c>
      <c r="M5409" s="51">
        <v>334.00000000000011</v>
      </c>
      <c r="N5409" s="51">
        <v>337</v>
      </c>
      <c r="O5409" s="51">
        <v>333</v>
      </c>
      <c r="P5409" s="51">
        <v>337.99999999999972</v>
      </c>
      <c r="Q5409" s="51">
        <v>328</v>
      </c>
      <c r="R5409" s="52">
        <v>333.41666666666663</v>
      </c>
      <c r="S5409" s="168">
        <v>9.7042268560968559E-5</v>
      </c>
      <c r="T5409" s="9" t="s">
        <v>27</v>
      </c>
      <c r="U5409" s="9" t="s">
        <v>241</v>
      </c>
      <c r="V5409" s="9" t="s">
        <v>532</v>
      </c>
      <c r="W5409" s="9"/>
      <c r="X5409" s="11">
        <v>4000.9999999999995</v>
      </c>
      <c r="Y5409" s="9">
        <v>4000.9999999999995</v>
      </c>
    </row>
    <row r="5410" spans="1:25" ht="15.75" x14ac:dyDescent="0.25">
      <c r="A5410" s="16" t="s">
        <v>1477</v>
      </c>
      <c r="B5410" s="84"/>
      <c r="C5410" s="124" t="s">
        <v>242</v>
      </c>
      <c r="D5410" s="124" t="s">
        <v>386</v>
      </c>
      <c r="E5410" s="140" t="s">
        <v>354</v>
      </c>
      <c r="F5410" s="51">
        <v>4328.9999999999982</v>
      </c>
      <c r="G5410" s="51">
        <v>4334.0000000000018</v>
      </c>
      <c r="H5410" s="51">
        <v>4326.0000000000018</v>
      </c>
      <c r="I5410" s="51">
        <v>4172.0000000000018</v>
      </c>
      <c r="J5410" s="51">
        <v>4197.0000000000027</v>
      </c>
      <c r="K5410" s="51">
        <v>4208.9999999999991</v>
      </c>
      <c r="L5410" s="51">
        <v>4182</v>
      </c>
      <c r="M5410" s="51">
        <v>4179.0000000000018</v>
      </c>
      <c r="N5410" s="51">
        <v>4258.0000000000009</v>
      </c>
      <c r="O5410" s="51">
        <v>4292.0000000000027</v>
      </c>
      <c r="P5410" s="51">
        <v>4309.0000000000009</v>
      </c>
      <c r="Q5410" s="51">
        <v>4370.0000000000009</v>
      </c>
      <c r="R5410" s="52">
        <v>4263.0833333333339</v>
      </c>
      <c r="S5410" s="168">
        <v>1.2407876362842964E-3</v>
      </c>
      <c r="T5410" s="9" t="s">
        <v>27</v>
      </c>
      <c r="U5410" s="9" t="s">
        <v>242</v>
      </c>
      <c r="V5410" s="9" t="s">
        <v>386</v>
      </c>
      <c r="W5410" s="9"/>
      <c r="X5410" s="11">
        <v>51157.000000000007</v>
      </c>
      <c r="Y5410" s="9">
        <v>51157.000000000007</v>
      </c>
    </row>
    <row r="5411" spans="1:25" ht="15.75" x14ac:dyDescent="0.25">
      <c r="A5411" s="16" t="s">
        <v>1478</v>
      </c>
      <c r="B5411" s="84"/>
      <c r="C5411" s="124"/>
      <c r="D5411" s="124" t="s">
        <v>387</v>
      </c>
      <c r="E5411" s="140" t="s">
        <v>354</v>
      </c>
      <c r="F5411" s="51">
        <v>2071.0000000000005</v>
      </c>
      <c r="G5411" s="51">
        <v>2080</v>
      </c>
      <c r="H5411" s="51">
        <v>2062.9999999999991</v>
      </c>
      <c r="I5411" s="51">
        <v>2013.9999999999991</v>
      </c>
      <c r="J5411" s="51">
        <v>2007.9999999999998</v>
      </c>
      <c r="K5411" s="51">
        <v>2023.9999999999995</v>
      </c>
      <c r="L5411" s="51">
        <v>2006.0000000000016</v>
      </c>
      <c r="M5411" s="51">
        <v>1998.0000000000007</v>
      </c>
      <c r="N5411" s="51">
        <v>2017.0000000000007</v>
      </c>
      <c r="O5411" s="51">
        <v>2027.0000000000011</v>
      </c>
      <c r="P5411" s="51">
        <v>2032.0000000000005</v>
      </c>
      <c r="Q5411" s="51">
        <v>2050.0000000000005</v>
      </c>
      <c r="R5411" s="52">
        <v>2032.5</v>
      </c>
      <c r="S5411" s="168">
        <v>5.9156734071532703E-4</v>
      </c>
      <c r="T5411" s="9" t="s">
        <v>27</v>
      </c>
      <c r="U5411" s="9" t="s">
        <v>242</v>
      </c>
      <c r="V5411" s="9" t="s">
        <v>387</v>
      </c>
      <c r="W5411" s="9"/>
      <c r="X5411" s="11">
        <v>24390</v>
      </c>
      <c r="Y5411" s="9">
        <v>24390</v>
      </c>
    </row>
    <row r="5412" spans="1:25" ht="15.75" x14ac:dyDescent="0.25">
      <c r="A5412" s="16" t="s">
        <v>1479</v>
      </c>
      <c r="B5412" s="84"/>
      <c r="C5412" s="124"/>
      <c r="D5412" s="124" t="s">
        <v>491</v>
      </c>
      <c r="E5412" s="140" t="s">
        <v>354</v>
      </c>
      <c r="F5412" s="51"/>
      <c r="G5412" s="51"/>
      <c r="H5412" s="51"/>
      <c r="I5412" s="51"/>
      <c r="J5412" s="51"/>
      <c r="K5412" s="51"/>
      <c r="L5412" s="51"/>
      <c r="M5412" s="51"/>
      <c r="N5412" s="51"/>
      <c r="O5412" s="51"/>
      <c r="P5412" s="51"/>
      <c r="Q5412" s="51"/>
      <c r="R5412" s="52"/>
      <c r="S5412" s="168">
        <v>0</v>
      </c>
      <c r="T5412" s="9" t="s">
        <v>27</v>
      </c>
      <c r="U5412" s="9" t="s">
        <v>242</v>
      </c>
      <c r="V5412" s="9" t="s">
        <v>491</v>
      </c>
      <c r="W5412" s="9"/>
      <c r="X5412" s="11">
        <v>0</v>
      </c>
      <c r="Y5412" s="9" t="e">
        <v>#N/A</v>
      </c>
    </row>
    <row r="5413" spans="1:25" ht="15.75" x14ac:dyDescent="0.25">
      <c r="A5413" s="16" t="s">
        <v>1480</v>
      </c>
      <c r="B5413" s="84"/>
      <c r="C5413" s="124" t="s">
        <v>243</v>
      </c>
      <c r="D5413" s="124" t="s">
        <v>389</v>
      </c>
      <c r="E5413" s="140" t="s">
        <v>354</v>
      </c>
      <c r="F5413" s="51">
        <v>23486.000000000047</v>
      </c>
      <c r="G5413" s="51">
        <v>23404.99999999996</v>
      </c>
      <c r="H5413" s="51">
        <v>23241.999999999989</v>
      </c>
      <c r="I5413" s="51">
        <v>22849.999999999945</v>
      </c>
      <c r="J5413" s="51">
        <v>22634.000000000029</v>
      </c>
      <c r="K5413" s="51">
        <v>21729.999999999985</v>
      </c>
      <c r="L5413" s="51">
        <v>20826.000000000018</v>
      </c>
      <c r="M5413" s="51">
        <v>20271.999999999956</v>
      </c>
      <c r="N5413" s="51">
        <v>19664.999999999982</v>
      </c>
      <c r="O5413" s="51">
        <v>19194.000000000033</v>
      </c>
      <c r="P5413" s="51">
        <v>18915.999999999956</v>
      </c>
      <c r="Q5413" s="51">
        <v>18528.000000000007</v>
      </c>
      <c r="R5413" s="52">
        <v>21228.999999999989</v>
      </c>
      <c r="S5413" s="168">
        <v>6.1787862612770828E-3</v>
      </c>
      <c r="T5413" s="9" t="s">
        <v>27</v>
      </c>
      <c r="U5413" s="9" t="s">
        <v>243</v>
      </c>
      <c r="V5413" s="9" t="s">
        <v>389</v>
      </c>
      <c r="W5413" s="9"/>
      <c r="X5413" s="11">
        <v>254747.99999999988</v>
      </c>
      <c r="Y5413" s="9">
        <v>254747.99999999988</v>
      </c>
    </row>
    <row r="5414" spans="1:25" ht="15.75" x14ac:dyDescent="0.25">
      <c r="A5414" s="16" t="s">
        <v>1481</v>
      </c>
      <c r="B5414" s="84"/>
      <c r="C5414" s="124"/>
      <c r="D5414" s="124" t="s">
        <v>487</v>
      </c>
      <c r="E5414" s="140" t="s">
        <v>354</v>
      </c>
      <c r="F5414" s="51">
        <v>5</v>
      </c>
      <c r="G5414" s="51">
        <v>5</v>
      </c>
      <c r="H5414" s="51">
        <v>5</v>
      </c>
      <c r="I5414" s="51">
        <v>5</v>
      </c>
      <c r="J5414" s="51">
        <v>5</v>
      </c>
      <c r="K5414" s="51">
        <v>5</v>
      </c>
      <c r="L5414" s="51">
        <v>5</v>
      </c>
      <c r="M5414" s="51">
        <v>5</v>
      </c>
      <c r="N5414" s="51">
        <v>6</v>
      </c>
      <c r="O5414" s="51">
        <v>6</v>
      </c>
      <c r="P5414" s="51">
        <v>6</v>
      </c>
      <c r="Q5414" s="51">
        <v>6</v>
      </c>
      <c r="R5414" s="52">
        <v>5.333333333333333</v>
      </c>
      <c r="S5414" s="168">
        <v>1.5522882249192673E-6</v>
      </c>
      <c r="T5414" s="9" t="s">
        <v>27</v>
      </c>
      <c r="U5414" s="9" t="s">
        <v>243</v>
      </c>
      <c r="V5414" s="9" t="s">
        <v>487</v>
      </c>
      <c r="W5414" s="9"/>
      <c r="X5414" s="11">
        <v>64</v>
      </c>
      <c r="Y5414" s="9">
        <v>64</v>
      </c>
    </row>
    <row r="5415" spans="1:25" ht="15.75" x14ac:dyDescent="0.25">
      <c r="A5415" s="16" t="s">
        <v>1482</v>
      </c>
      <c r="B5415" s="84"/>
      <c r="C5415" s="124"/>
      <c r="D5415" s="124" t="s">
        <v>390</v>
      </c>
      <c r="E5415" s="140" t="s">
        <v>354</v>
      </c>
      <c r="F5415" s="51">
        <v>198661.99999999983</v>
      </c>
      <c r="G5415" s="51">
        <v>200260.9999999998</v>
      </c>
      <c r="H5415" s="51">
        <v>198099.99999999913</v>
      </c>
      <c r="I5415" s="51">
        <v>194349.00000000023</v>
      </c>
      <c r="J5415" s="51">
        <v>195173.00000000026</v>
      </c>
      <c r="K5415" s="51">
        <v>197682.99999999985</v>
      </c>
      <c r="L5415" s="51">
        <v>200074.99999999927</v>
      </c>
      <c r="M5415" s="51">
        <v>205876.00000000012</v>
      </c>
      <c r="N5415" s="51">
        <v>206981.00000000035</v>
      </c>
      <c r="O5415" s="51">
        <v>205362.99999999997</v>
      </c>
      <c r="P5415" s="51">
        <v>206956.99999999985</v>
      </c>
      <c r="Q5415" s="51">
        <v>207213.00000000026</v>
      </c>
      <c r="R5415" s="52">
        <v>201391.08333333328</v>
      </c>
      <c r="S5415" s="168">
        <v>5.8615688861637781E-2</v>
      </c>
      <c r="T5415" s="9" t="s">
        <v>27</v>
      </c>
      <c r="U5415" s="9" t="s">
        <v>243</v>
      </c>
      <c r="V5415" s="9" t="s">
        <v>390</v>
      </c>
      <c r="W5415" s="9"/>
      <c r="X5415" s="11">
        <v>2416692.9999999995</v>
      </c>
      <c r="Y5415" s="9">
        <v>2416692.9999999995</v>
      </c>
    </row>
    <row r="5416" spans="1:25" ht="15.75" x14ac:dyDescent="0.25">
      <c r="A5416" s="16" t="s">
        <v>1483</v>
      </c>
      <c r="B5416" s="84"/>
      <c r="C5416" s="510" t="s">
        <v>244</v>
      </c>
      <c r="D5416" s="510" t="s">
        <v>391</v>
      </c>
      <c r="E5416" s="408" t="s">
        <v>354</v>
      </c>
      <c r="F5416" s="502">
        <v>88612.000000000233</v>
      </c>
      <c r="G5416" s="502">
        <v>88353.999999999985</v>
      </c>
      <c r="H5416" s="502">
        <v>87633.000000000073</v>
      </c>
      <c r="I5416" s="502">
        <v>84848</v>
      </c>
      <c r="J5416" s="502">
        <v>84677.000000000189</v>
      </c>
      <c r="K5416" s="502">
        <v>84270.000000000058</v>
      </c>
      <c r="L5416" s="502">
        <v>85413.000000000102</v>
      </c>
      <c r="M5416" s="502">
        <v>80334.000000000218</v>
      </c>
      <c r="N5416" s="502">
        <v>80562.000000000029</v>
      </c>
      <c r="O5416" s="502">
        <v>82364.999999999898</v>
      </c>
      <c r="P5416" s="502">
        <v>82713.999999999869</v>
      </c>
      <c r="Q5416" s="502">
        <v>82476.999999999985</v>
      </c>
      <c r="R5416" s="503">
        <v>84354.916666666715</v>
      </c>
      <c r="S5416" s="425">
        <v>2.4551839472946146E-2</v>
      </c>
      <c r="T5416" s="9" t="s">
        <v>27</v>
      </c>
      <c r="U5416" s="9" t="s">
        <v>244</v>
      </c>
      <c r="V5416" s="9" t="s">
        <v>391</v>
      </c>
      <c r="W5416" s="9"/>
      <c r="X5416" s="11">
        <v>1012259.0000000006</v>
      </c>
      <c r="Y5416" s="9">
        <v>1012259.0000000006</v>
      </c>
    </row>
    <row r="5417" spans="1:25" ht="15.75" x14ac:dyDescent="0.25">
      <c r="A5417" s="16" t="s">
        <v>1484</v>
      </c>
      <c r="B5417" s="84"/>
      <c r="C5417" s="510"/>
      <c r="D5417" s="510" t="s">
        <v>393</v>
      </c>
      <c r="E5417" s="408" t="s">
        <v>354</v>
      </c>
      <c r="F5417" s="502">
        <v>78.000000000000014</v>
      </c>
      <c r="G5417" s="502">
        <v>76</v>
      </c>
      <c r="H5417" s="502">
        <v>72</v>
      </c>
      <c r="I5417" s="502">
        <v>71.000000000000014</v>
      </c>
      <c r="J5417" s="502">
        <v>72</v>
      </c>
      <c r="K5417" s="502">
        <v>71</v>
      </c>
      <c r="L5417" s="502">
        <v>63.000000000000014</v>
      </c>
      <c r="M5417" s="502">
        <v>56.000000000000007</v>
      </c>
      <c r="N5417" s="502">
        <v>56.000000000000028</v>
      </c>
      <c r="O5417" s="502">
        <v>55.000000000000021</v>
      </c>
      <c r="P5417" s="502">
        <v>53.000000000000007</v>
      </c>
      <c r="Q5417" s="502">
        <v>51.000000000000007</v>
      </c>
      <c r="R5417" s="503">
        <v>64.5</v>
      </c>
      <c r="S5417" s="425">
        <v>1.877298572011739E-5</v>
      </c>
      <c r="T5417" s="9" t="s">
        <v>27</v>
      </c>
      <c r="U5417" s="9" t="s">
        <v>244</v>
      </c>
      <c r="V5417" s="9" t="s">
        <v>393</v>
      </c>
      <c r="W5417" s="9"/>
      <c r="X5417" s="11">
        <v>774</v>
      </c>
      <c r="Y5417" s="9">
        <v>774</v>
      </c>
    </row>
    <row r="5418" spans="1:25" ht="15.75" x14ac:dyDescent="0.25">
      <c r="A5418" s="16" t="s">
        <v>1485</v>
      </c>
      <c r="B5418" s="84"/>
      <c r="C5418" s="510"/>
      <c r="D5418" s="510" t="s">
        <v>483</v>
      </c>
      <c r="E5418" s="408" t="s">
        <v>354</v>
      </c>
      <c r="F5418" s="502">
        <v>9972.9999999999909</v>
      </c>
      <c r="G5418" s="502">
        <v>9852.9999999999891</v>
      </c>
      <c r="H5418" s="502">
        <v>9774.9999999999982</v>
      </c>
      <c r="I5418" s="502">
        <v>9547</v>
      </c>
      <c r="J5418" s="502">
        <v>9522.0000000000073</v>
      </c>
      <c r="K5418" s="502">
        <v>9427.9999999999982</v>
      </c>
      <c r="L5418" s="502">
        <v>9469.0000000000018</v>
      </c>
      <c r="M5418" s="502">
        <v>8974.0000000000018</v>
      </c>
      <c r="N5418" s="502">
        <v>8965.9999999999909</v>
      </c>
      <c r="O5418" s="502">
        <v>9166.9999999999945</v>
      </c>
      <c r="P5418" s="502">
        <v>9189.9999999999873</v>
      </c>
      <c r="Q5418" s="502">
        <v>9204.9999999999891</v>
      </c>
      <c r="R5418" s="503">
        <v>9422.4166666666624</v>
      </c>
      <c r="S5418" s="425">
        <v>2.7424324578655714E-3</v>
      </c>
      <c r="T5418" s="9" t="s">
        <v>27</v>
      </c>
      <c r="U5418" s="9" t="s">
        <v>244</v>
      </c>
      <c r="V5418" s="9" t="s">
        <v>483</v>
      </c>
      <c r="W5418" s="9"/>
      <c r="X5418" s="11">
        <v>113068.99999999994</v>
      </c>
      <c r="Y5418" s="9">
        <v>113068.99999999994</v>
      </c>
    </row>
    <row r="5419" spans="1:25" ht="15.75" x14ac:dyDescent="0.25">
      <c r="A5419" s="16" t="s">
        <v>1486</v>
      </c>
      <c r="B5419" s="84"/>
      <c r="C5419" s="510" t="s">
        <v>40</v>
      </c>
      <c r="D5419" s="510" t="s">
        <v>392</v>
      </c>
      <c r="E5419" s="408" t="s">
        <v>354</v>
      </c>
      <c r="F5419" s="502">
        <v>2048.0000000000014</v>
      </c>
      <c r="G5419" s="502">
        <v>2050</v>
      </c>
      <c r="H5419" s="502">
        <v>2004.9999999999989</v>
      </c>
      <c r="I5419" s="502">
        <v>1913.0000000000007</v>
      </c>
      <c r="J5419" s="502">
        <v>1921.0000000000007</v>
      </c>
      <c r="K5419" s="502">
        <v>1930.0000000000007</v>
      </c>
      <c r="L5419" s="502">
        <v>1947</v>
      </c>
      <c r="M5419" s="502">
        <v>1963.0000000000002</v>
      </c>
      <c r="N5419" s="502">
        <v>1947.9999999999995</v>
      </c>
      <c r="O5419" s="502">
        <v>1971.9999999999975</v>
      </c>
      <c r="P5419" s="502">
        <v>2016.0000000000025</v>
      </c>
      <c r="Q5419" s="502">
        <v>1991</v>
      </c>
      <c r="R5419" s="503">
        <v>1975.3333333333333</v>
      </c>
      <c r="S5419" s="425">
        <v>5.7492875130447354E-4</v>
      </c>
      <c r="T5419" s="9" t="s">
        <v>27</v>
      </c>
      <c r="U5419" s="9" t="s">
        <v>40</v>
      </c>
      <c r="V5419" s="9" t="s">
        <v>392</v>
      </c>
      <c r="W5419" s="9"/>
      <c r="X5419" s="11">
        <v>23704</v>
      </c>
      <c r="Y5419" s="9">
        <v>23704</v>
      </c>
    </row>
    <row r="5420" spans="1:25" ht="15.75" x14ac:dyDescent="0.25">
      <c r="A5420" s="16" t="s">
        <v>1487</v>
      </c>
      <c r="B5420" s="84"/>
      <c r="C5420" s="510" t="s">
        <v>41</v>
      </c>
      <c r="D5420" s="510" t="s">
        <v>488</v>
      </c>
      <c r="E5420" s="408" t="s">
        <v>354</v>
      </c>
      <c r="F5420" s="502">
        <v>234.00000000000003</v>
      </c>
      <c r="G5420" s="502">
        <v>231</v>
      </c>
      <c r="H5420" s="502">
        <v>233.0000000000002</v>
      </c>
      <c r="I5420" s="502">
        <v>215.99999999999991</v>
      </c>
      <c r="J5420" s="502">
        <v>216.00000000000003</v>
      </c>
      <c r="K5420" s="502">
        <v>223.00000000000011</v>
      </c>
      <c r="L5420" s="502">
        <v>214.00000000000003</v>
      </c>
      <c r="M5420" s="502">
        <v>222</v>
      </c>
      <c r="N5420" s="502">
        <v>209</v>
      </c>
      <c r="O5420" s="502">
        <v>206</v>
      </c>
      <c r="P5420" s="502">
        <v>229.00000000000006</v>
      </c>
      <c r="Q5420" s="502">
        <v>211.00000000000011</v>
      </c>
      <c r="R5420" s="503">
        <v>220.33333333333337</v>
      </c>
      <c r="S5420" s="425">
        <v>6.4128907291977245E-5</v>
      </c>
      <c r="T5420" s="9" t="s">
        <v>27</v>
      </c>
      <c r="U5420" s="9" t="s">
        <v>41</v>
      </c>
      <c r="V5420" s="9" t="s">
        <v>488</v>
      </c>
      <c r="W5420" s="9"/>
      <c r="X5420" s="11">
        <v>2644.0000000000005</v>
      </c>
      <c r="Y5420" s="9">
        <v>2644.0000000000005</v>
      </c>
    </row>
    <row r="5421" spans="1:25" ht="15.75" x14ac:dyDescent="0.25">
      <c r="A5421" s="16" t="s">
        <v>1488</v>
      </c>
      <c r="B5421" s="84"/>
      <c r="C5421" s="510"/>
      <c r="D5421" s="510" t="s">
        <v>394</v>
      </c>
      <c r="E5421" s="408" t="s">
        <v>354</v>
      </c>
      <c r="F5421" s="502">
        <v>149</v>
      </c>
      <c r="G5421" s="502">
        <v>145.00000000000006</v>
      </c>
      <c r="H5421" s="502">
        <v>145.00000000000003</v>
      </c>
      <c r="I5421" s="502">
        <v>135.00000000000003</v>
      </c>
      <c r="J5421" s="502">
        <v>142.00000000000006</v>
      </c>
      <c r="K5421" s="502">
        <v>134</v>
      </c>
      <c r="L5421" s="502">
        <v>131</v>
      </c>
      <c r="M5421" s="502">
        <v>135</v>
      </c>
      <c r="N5421" s="502">
        <v>121.00000000000004</v>
      </c>
      <c r="O5421" s="502">
        <v>122.00000000000001</v>
      </c>
      <c r="P5421" s="502">
        <v>120.00000000000003</v>
      </c>
      <c r="Q5421" s="502">
        <v>112</v>
      </c>
      <c r="R5421" s="503">
        <v>132.58333333333334</v>
      </c>
      <c r="S5421" s="425">
        <v>3.8588915091352415E-5</v>
      </c>
      <c r="T5421" s="9" t="s">
        <v>27</v>
      </c>
      <c r="U5421" s="9" t="s">
        <v>41</v>
      </c>
      <c r="V5421" s="9" t="s">
        <v>394</v>
      </c>
      <c r="W5421" s="9"/>
      <c r="X5421" s="11">
        <v>1591.0000000000002</v>
      </c>
      <c r="Y5421" s="9">
        <v>1591.0000000000002</v>
      </c>
    </row>
    <row r="5422" spans="1:25" ht="15.75" x14ac:dyDescent="0.25">
      <c r="A5422" s="16" t="s">
        <v>1489</v>
      </c>
      <c r="B5422" s="84"/>
      <c r="C5422" s="510"/>
      <c r="D5422" s="510" t="s">
        <v>395</v>
      </c>
      <c r="E5422" s="408" t="s">
        <v>354</v>
      </c>
      <c r="F5422" s="502">
        <v>1</v>
      </c>
      <c r="G5422" s="502">
        <v>1</v>
      </c>
      <c r="H5422" s="502">
        <v>1</v>
      </c>
      <c r="I5422" s="502">
        <v>1</v>
      </c>
      <c r="J5422" s="502">
        <v>1</v>
      </c>
      <c r="K5422" s="502">
        <v>1</v>
      </c>
      <c r="L5422" s="502">
        <v>1</v>
      </c>
      <c r="M5422" s="502">
        <v>1</v>
      </c>
      <c r="N5422" s="502">
        <v>1</v>
      </c>
      <c r="O5422" s="502">
        <v>1</v>
      </c>
      <c r="P5422" s="502">
        <v>1</v>
      </c>
      <c r="Q5422" s="502">
        <v>1</v>
      </c>
      <c r="R5422" s="503">
        <v>1</v>
      </c>
      <c r="S5422" s="425">
        <v>2.9105404217236263E-7</v>
      </c>
      <c r="T5422" s="9" t="s">
        <v>27</v>
      </c>
      <c r="U5422" s="9" t="s">
        <v>41</v>
      </c>
      <c r="V5422" s="9" t="s">
        <v>395</v>
      </c>
      <c r="W5422" s="9"/>
      <c r="X5422" s="11">
        <v>12</v>
      </c>
      <c r="Y5422" s="9">
        <v>12</v>
      </c>
    </row>
    <row r="5423" spans="1:25" ht="15.75" x14ac:dyDescent="0.25">
      <c r="A5423" s="16" t="s">
        <v>1490</v>
      </c>
      <c r="B5423" s="84"/>
      <c r="C5423" s="510"/>
      <c r="D5423" s="510" t="s">
        <v>484</v>
      </c>
      <c r="E5423" s="408" t="s">
        <v>354</v>
      </c>
      <c r="F5423" s="502">
        <v>7</v>
      </c>
      <c r="G5423" s="502">
        <v>7</v>
      </c>
      <c r="H5423" s="502">
        <v>6</v>
      </c>
      <c r="I5423" s="502">
        <v>5</v>
      </c>
      <c r="J5423" s="502">
        <v>6</v>
      </c>
      <c r="K5423" s="502">
        <v>6</v>
      </c>
      <c r="L5423" s="502">
        <v>6</v>
      </c>
      <c r="M5423" s="502">
        <v>6</v>
      </c>
      <c r="N5423" s="502">
        <v>6</v>
      </c>
      <c r="O5423" s="502">
        <v>6</v>
      </c>
      <c r="P5423" s="502">
        <v>6</v>
      </c>
      <c r="Q5423" s="502">
        <v>5</v>
      </c>
      <c r="R5423" s="503">
        <v>6</v>
      </c>
      <c r="S5423" s="425">
        <v>1.7463242530341758E-6</v>
      </c>
      <c r="T5423" s="9" t="s">
        <v>27</v>
      </c>
      <c r="U5423" s="9" t="s">
        <v>41</v>
      </c>
      <c r="V5423" s="9" t="s">
        <v>484</v>
      </c>
      <c r="W5423" s="9"/>
      <c r="X5423" s="11">
        <v>72</v>
      </c>
      <c r="Y5423" s="9">
        <v>72</v>
      </c>
    </row>
    <row r="5424" spans="1:25" ht="15.75" x14ac:dyDescent="0.25">
      <c r="A5424" s="16" t="s">
        <v>1491</v>
      </c>
      <c r="B5424" s="91"/>
      <c r="C5424" s="511"/>
      <c r="D5424" s="511" t="s">
        <v>489</v>
      </c>
      <c r="E5424" s="414" t="s">
        <v>354</v>
      </c>
      <c r="F5424" s="507">
        <v>4</v>
      </c>
      <c r="G5424" s="507">
        <v>4</v>
      </c>
      <c r="H5424" s="507">
        <v>4</v>
      </c>
      <c r="I5424" s="507">
        <v>3</v>
      </c>
      <c r="J5424" s="507">
        <v>4</v>
      </c>
      <c r="K5424" s="507">
        <v>3</v>
      </c>
      <c r="L5424" s="507">
        <v>3</v>
      </c>
      <c r="M5424" s="507">
        <v>3</v>
      </c>
      <c r="N5424" s="507">
        <v>3</v>
      </c>
      <c r="O5424" s="507">
        <v>3</v>
      </c>
      <c r="P5424" s="507">
        <v>3</v>
      </c>
      <c r="Q5424" s="507">
        <v>3</v>
      </c>
      <c r="R5424" s="508">
        <v>3.3333333333333335</v>
      </c>
      <c r="S5424" s="509">
        <v>9.7018014057454203E-7</v>
      </c>
      <c r="T5424" s="9" t="s">
        <v>27</v>
      </c>
      <c r="U5424" s="9" t="s">
        <v>41</v>
      </c>
      <c r="V5424" s="9" t="s">
        <v>489</v>
      </c>
      <c r="W5424" s="9"/>
      <c r="X5424" s="11">
        <v>40</v>
      </c>
      <c r="Y5424" s="9">
        <v>40</v>
      </c>
    </row>
    <row r="5425" spans="1:28" ht="15.75" x14ac:dyDescent="0.25">
      <c r="A5425" s="16" t="s">
        <v>1492</v>
      </c>
      <c r="B5425" s="84" t="s">
        <v>34</v>
      </c>
      <c r="C5425" s="124" t="s">
        <v>244</v>
      </c>
      <c r="D5425" s="124" t="s">
        <v>34</v>
      </c>
      <c r="E5425" s="140" t="s">
        <v>354</v>
      </c>
      <c r="F5425" s="13">
        <v>99240.000000000116</v>
      </c>
      <c r="G5425" s="13">
        <v>99892.999999999913</v>
      </c>
      <c r="H5425" s="13">
        <v>99112.000000000058</v>
      </c>
      <c r="I5425" s="13">
        <v>97600.999999999913</v>
      </c>
      <c r="J5425" s="13">
        <v>97369.000000000044</v>
      </c>
      <c r="K5425" s="13">
        <v>97805.999999999825</v>
      </c>
      <c r="L5425" s="13">
        <v>97592</v>
      </c>
      <c r="M5425" s="13">
        <v>96774.000000000073</v>
      </c>
      <c r="N5425" s="13">
        <v>96383</v>
      </c>
      <c r="O5425" s="13">
        <v>95912.999999999854</v>
      </c>
      <c r="P5425" s="13">
        <v>96098.999999999884</v>
      </c>
      <c r="Q5425" s="13">
        <v>95615.999999999898</v>
      </c>
      <c r="R5425" s="343">
        <v>97449.833333333314</v>
      </c>
      <c r="S5425" s="353">
        <v>2.8363167900689702E-2</v>
      </c>
      <c r="T5425" s="9" t="s">
        <v>34</v>
      </c>
      <c r="U5425" s="9" t="s">
        <v>244</v>
      </c>
      <c r="V5425" s="9" t="s">
        <v>34</v>
      </c>
      <c r="W5425" s="9"/>
      <c r="X5425" s="11">
        <v>1169397.9999999998</v>
      </c>
      <c r="Y5425" s="9">
        <v>1169397.9999999998</v>
      </c>
    </row>
    <row r="5426" spans="1:28" s="90" customFormat="1" ht="15.75" x14ac:dyDescent="0.25">
      <c r="A5426" s="16" t="s">
        <v>1493</v>
      </c>
      <c r="B5426" s="84"/>
      <c r="C5426" s="153"/>
      <c r="D5426" s="153"/>
      <c r="E5426" s="140" t="s">
        <v>24</v>
      </c>
      <c r="F5426" s="13">
        <v>4542.0000000000009</v>
      </c>
      <c r="G5426" s="13">
        <v>4395.0000000000018</v>
      </c>
      <c r="H5426" s="13">
        <v>4335</v>
      </c>
      <c r="I5426" s="13">
        <v>4121.9999999999982</v>
      </c>
      <c r="J5426" s="13">
        <v>4001.9999999999995</v>
      </c>
      <c r="K5426" s="13">
        <v>3538</v>
      </c>
      <c r="L5426" s="13">
        <v>3389.9999999999991</v>
      </c>
      <c r="M5426" s="13">
        <v>3292.9999999999991</v>
      </c>
      <c r="N5426" s="13">
        <v>3378.9999999999986</v>
      </c>
      <c r="O5426" s="13">
        <v>3407</v>
      </c>
      <c r="P5426" s="13">
        <v>3413.0000000000009</v>
      </c>
      <c r="Q5426" s="13">
        <v>3373.9999999999995</v>
      </c>
      <c r="R5426" s="343">
        <v>3765.8333333333335</v>
      </c>
      <c r="S5426" s="353">
        <v>1.0960610138140889E-3</v>
      </c>
      <c r="T5426" s="9" t="s">
        <v>34</v>
      </c>
      <c r="U5426" s="9" t="s">
        <v>244</v>
      </c>
      <c r="V5426" s="9" t="s">
        <v>34</v>
      </c>
      <c r="W5426" s="9"/>
      <c r="X5426" s="11">
        <v>45190</v>
      </c>
      <c r="Y5426" s="9">
        <v>45190</v>
      </c>
      <c r="Z5426" s="45"/>
      <c r="AA5426" s="45"/>
      <c r="AB5426" s="45"/>
    </row>
    <row r="5427" spans="1:28" s="90" customFormat="1" ht="15.75" x14ac:dyDescent="0.25">
      <c r="A5427" s="16" t="s">
        <v>1494</v>
      </c>
      <c r="B5427" s="84"/>
      <c r="C5427" s="153" t="s">
        <v>40</v>
      </c>
      <c r="D5427" s="124" t="s">
        <v>544</v>
      </c>
      <c r="E5427" s="140" t="s">
        <v>354</v>
      </c>
      <c r="F5427" s="51"/>
      <c r="G5427" s="51"/>
      <c r="H5427" s="51"/>
      <c r="I5427" s="51"/>
      <c r="J5427" s="51"/>
      <c r="K5427" s="51"/>
      <c r="L5427" s="51"/>
      <c r="M5427" s="51"/>
      <c r="N5427" s="51"/>
      <c r="O5427" s="51"/>
      <c r="P5427" s="51"/>
      <c r="Q5427" s="51"/>
      <c r="R5427" s="52"/>
      <c r="S5427" s="168">
        <v>0</v>
      </c>
      <c r="T5427" s="9" t="s">
        <v>34</v>
      </c>
      <c r="U5427" s="9" t="s">
        <v>40</v>
      </c>
      <c r="V5427" s="9" t="s">
        <v>544</v>
      </c>
      <c r="W5427" s="9"/>
      <c r="X5427" s="11">
        <v>0</v>
      </c>
      <c r="Y5427" s="9" t="e">
        <v>#N/A</v>
      </c>
      <c r="Z5427" s="45"/>
      <c r="AA5427" s="45"/>
      <c r="AB5427" s="45"/>
    </row>
    <row r="5428" spans="1:28" ht="15.75" x14ac:dyDescent="0.25">
      <c r="A5428" s="16" t="s">
        <v>1495</v>
      </c>
      <c r="B5428" s="91"/>
      <c r="C5428" s="228" t="s">
        <v>41</v>
      </c>
      <c r="D5428" s="228" t="s">
        <v>492</v>
      </c>
      <c r="E5428" s="142" t="s">
        <v>354</v>
      </c>
      <c r="F5428" s="14">
        <v>6855.9999999999982</v>
      </c>
      <c r="G5428" s="14">
        <v>7012.0000000000073</v>
      </c>
      <c r="H5428" s="14">
        <v>7012.9999999999991</v>
      </c>
      <c r="I5428" s="14">
        <v>10732</v>
      </c>
      <c r="J5428" s="14">
        <v>10481.999999999996</v>
      </c>
      <c r="K5428" s="14">
        <v>10776.999999999995</v>
      </c>
      <c r="L5428" s="14">
        <v>10705.999999999998</v>
      </c>
      <c r="M5428" s="14">
        <v>11187.999999999996</v>
      </c>
      <c r="N5428" s="14">
        <v>12246.000000000004</v>
      </c>
      <c r="O5428" s="14">
        <v>12729.000000000011</v>
      </c>
      <c r="P5428" s="14">
        <v>12977.999999999995</v>
      </c>
      <c r="Q5428" s="14">
        <v>12992.000000000005</v>
      </c>
      <c r="R5428" s="310">
        <v>10475.916666666666</v>
      </c>
      <c r="S5428" s="347">
        <v>3.0490578912941561E-3</v>
      </c>
      <c r="T5428" s="9" t="s">
        <v>34</v>
      </c>
      <c r="U5428" s="9" t="s">
        <v>41</v>
      </c>
      <c r="V5428" s="9" t="s">
        <v>492</v>
      </c>
      <c r="W5428" s="9"/>
      <c r="X5428" s="11">
        <v>125711</v>
      </c>
      <c r="Y5428" s="9">
        <v>125711</v>
      </c>
    </row>
    <row r="5429" spans="1:28" ht="15.75" x14ac:dyDescent="0.25">
      <c r="A5429" s="16" t="s">
        <v>1496</v>
      </c>
      <c r="B5429" s="84" t="s">
        <v>356</v>
      </c>
      <c r="C5429" s="124" t="s">
        <v>242</v>
      </c>
      <c r="D5429" s="124" t="s">
        <v>398</v>
      </c>
      <c r="E5429" s="140" t="s">
        <v>25</v>
      </c>
      <c r="F5429" s="51">
        <v>17616.999999999996</v>
      </c>
      <c r="G5429" s="51">
        <v>17483.000000000004</v>
      </c>
      <c r="H5429" s="51">
        <v>17361.000000000004</v>
      </c>
      <c r="I5429" s="51">
        <v>17249</v>
      </c>
      <c r="J5429" s="51">
        <v>17042.000000000004</v>
      </c>
      <c r="K5429" s="51">
        <v>16827.999999999996</v>
      </c>
      <c r="L5429" s="51">
        <v>16589.999999999989</v>
      </c>
      <c r="M5429" s="51">
        <v>16482.999999999996</v>
      </c>
      <c r="N5429" s="51">
        <v>16382.000000000002</v>
      </c>
      <c r="O5429" s="51">
        <v>16296.999999999998</v>
      </c>
      <c r="P5429" s="51">
        <v>16170.999999999996</v>
      </c>
      <c r="Q5429" s="51">
        <v>15946.999999999998</v>
      </c>
      <c r="R5429" s="52">
        <v>16787.499999999996</v>
      </c>
      <c r="S5429" s="168">
        <v>4.8860697329685364E-3</v>
      </c>
      <c r="T5429" s="9" t="s">
        <v>356</v>
      </c>
      <c r="U5429" s="9" t="s">
        <v>242</v>
      </c>
      <c r="V5429" s="9" t="s">
        <v>398</v>
      </c>
      <c r="W5429" s="9"/>
      <c r="X5429" s="11">
        <v>201449.99999999997</v>
      </c>
      <c r="Y5429" s="9">
        <v>201449.99999999997</v>
      </c>
    </row>
    <row r="5430" spans="1:28" ht="15.75" x14ac:dyDescent="0.25">
      <c r="A5430" s="16" t="s">
        <v>1497</v>
      </c>
      <c r="B5430" s="84"/>
      <c r="C5430" s="124" t="s">
        <v>243</v>
      </c>
      <c r="D5430" s="124" t="s">
        <v>399</v>
      </c>
      <c r="E5430" s="140" t="s">
        <v>25</v>
      </c>
      <c r="F5430" s="51">
        <v>98537.000000000015</v>
      </c>
      <c r="G5430" s="51">
        <v>99174.999999999869</v>
      </c>
      <c r="H5430" s="51">
        <v>99069.999999999898</v>
      </c>
      <c r="I5430" s="51">
        <v>97839.000000000058</v>
      </c>
      <c r="J5430" s="51">
        <v>95963</v>
      </c>
      <c r="K5430" s="51">
        <v>94140.999999999985</v>
      </c>
      <c r="L5430" s="51">
        <v>92613.999999999898</v>
      </c>
      <c r="M5430" s="51">
        <v>91998.999999999927</v>
      </c>
      <c r="N5430" s="51">
        <v>91681.000000000116</v>
      </c>
      <c r="O5430" s="51">
        <v>91173.999999999942</v>
      </c>
      <c r="P5430" s="51">
        <v>90857.000000000015</v>
      </c>
      <c r="Q5430" s="51">
        <v>89936.000000000102</v>
      </c>
      <c r="R5430" s="52">
        <v>94415.499999999956</v>
      </c>
      <c r="S5430" s="168">
        <v>2.7480012918724688E-2</v>
      </c>
      <c r="T5430" s="9" t="s">
        <v>356</v>
      </c>
      <c r="U5430" s="9" t="s">
        <v>243</v>
      </c>
      <c r="V5430" s="9" t="s">
        <v>399</v>
      </c>
      <c r="W5430" s="9"/>
      <c r="X5430" s="11">
        <v>1132985.9999999995</v>
      </c>
      <c r="Y5430" s="9">
        <v>1132985.9999999995</v>
      </c>
    </row>
    <row r="5431" spans="1:28" ht="15.75" x14ac:dyDescent="0.25">
      <c r="A5431" s="16" t="s">
        <v>1498</v>
      </c>
      <c r="B5431" s="84"/>
      <c r="C5431" s="510" t="s">
        <v>244</v>
      </c>
      <c r="D5431" s="510" t="s">
        <v>400</v>
      </c>
      <c r="E5431" s="408" t="s">
        <v>25</v>
      </c>
      <c r="F5431" s="502">
        <v>19087.999999999996</v>
      </c>
      <c r="G5431" s="502">
        <v>18869.999999999996</v>
      </c>
      <c r="H5431" s="502">
        <v>18678.999999999996</v>
      </c>
      <c r="I5431" s="502">
        <v>18460.000000000004</v>
      </c>
      <c r="J5431" s="502">
        <v>18176.000000000015</v>
      </c>
      <c r="K5431" s="502">
        <v>17853</v>
      </c>
      <c r="L5431" s="502">
        <v>17530.000000000004</v>
      </c>
      <c r="M5431" s="502">
        <v>17362.999999999993</v>
      </c>
      <c r="N5431" s="502">
        <v>17229.999999999996</v>
      </c>
      <c r="O5431" s="502">
        <v>17092.999999999996</v>
      </c>
      <c r="P5431" s="502">
        <v>16980</v>
      </c>
      <c r="Q5431" s="502">
        <v>16711.999999999993</v>
      </c>
      <c r="R5431" s="503">
        <v>17836.166666666668</v>
      </c>
      <c r="S5431" s="425">
        <v>5.1912884051932883E-3</v>
      </c>
      <c r="T5431" s="9" t="s">
        <v>356</v>
      </c>
      <c r="U5431" s="9" t="s">
        <v>244</v>
      </c>
      <c r="V5431" s="9" t="s">
        <v>400</v>
      </c>
      <c r="W5431" s="9"/>
      <c r="X5431" s="11">
        <v>214034</v>
      </c>
      <c r="Y5431" s="9">
        <v>214034</v>
      </c>
    </row>
    <row r="5432" spans="1:28" ht="15.75" x14ac:dyDescent="0.25">
      <c r="A5432" s="16" t="s">
        <v>1499</v>
      </c>
      <c r="B5432" s="84"/>
      <c r="C5432" s="510" t="s">
        <v>40</v>
      </c>
      <c r="D5432" s="510" t="s">
        <v>401</v>
      </c>
      <c r="E5432" s="408" t="s">
        <v>25</v>
      </c>
      <c r="F5432" s="502">
        <v>5506.0000000000009</v>
      </c>
      <c r="G5432" s="502">
        <v>5454.0000000000009</v>
      </c>
      <c r="H5432" s="502">
        <v>5377</v>
      </c>
      <c r="I5432" s="502">
        <v>5308.0000000000009</v>
      </c>
      <c r="J5432" s="502">
        <v>5209.9999999999982</v>
      </c>
      <c r="K5432" s="502">
        <v>5099.0000000000009</v>
      </c>
      <c r="L5432" s="502">
        <v>4994.9999999999982</v>
      </c>
      <c r="M5432" s="502">
        <v>4932.9999999999991</v>
      </c>
      <c r="N5432" s="502">
        <v>4901</v>
      </c>
      <c r="O5432" s="502">
        <v>4853.0000000000009</v>
      </c>
      <c r="P5432" s="502">
        <v>4811.9999999999991</v>
      </c>
      <c r="Q5432" s="502">
        <v>4724.0000000000009</v>
      </c>
      <c r="R5432" s="503">
        <v>5097.666666666667</v>
      </c>
      <c r="S5432" s="425">
        <v>1.4836964889806473E-3</v>
      </c>
      <c r="T5432" s="9" t="s">
        <v>356</v>
      </c>
      <c r="U5432" s="9" t="s">
        <v>40</v>
      </c>
      <c r="V5432" s="9" t="s">
        <v>401</v>
      </c>
      <c r="W5432" s="9"/>
      <c r="X5432" s="11">
        <v>61172</v>
      </c>
      <c r="Y5432" s="9">
        <v>61172</v>
      </c>
    </row>
    <row r="5433" spans="1:28" ht="15.75" x14ac:dyDescent="0.25">
      <c r="A5433" s="16" t="s">
        <v>1500</v>
      </c>
      <c r="B5433" s="84"/>
      <c r="C5433" s="510"/>
      <c r="D5433" s="511" t="s">
        <v>485</v>
      </c>
      <c r="E5433" s="414" t="s">
        <v>25</v>
      </c>
      <c r="F5433" s="507">
        <v>253</v>
      </c>
      <c r="G5433" s="507">
        <v>250</v>
      </c>
      <c r="H5433" s="507">
        <v>251</v>
      </c>
      <c r="I5433" s="507">
        <v>242.00000000000006</v>
      </c>
      <c r="J5433" s="507">
        <v>232</v>
      </c>
      <c r="K5433" s="507">
        <v>223</v>
      </c>
      <c r="L5433" s="507">
        <v>221</v>
      </c>
      <c r="M5433" s="507">
        <v>223</v>
      </c>
      <c r="N5433" s="507">
        <v>217</v>
      </c>
      <c r="O5433" s="507">
        <v>219.00000000000003</v>
      </c>
      <c r="P5433" s="507">
        <v>218</v>
      </c>
      <c r="Q5433" s="507">
        <v>211</v>
      </c>
      <c r="R5433" s="508">
        <v>230</v>
      </c>
      <c r="S5433" s="509">
        <v>6.6942429699643404E-5</v>
      </c>
      <c r="T5433" s="9" t="s">
        <v>356</v>
      </c>
      <c r="U5433" s="9" t="s">
        <v>40</v>
      </c>
      <c r="V5433" s="9" t="s">
        <v>485</v>
      </c>
      <c r="W5433" s="9"/>
      <c r="X5433" s="11">
        <v>2760</v>
      </c>
      <c r="Y5433" s="9">
        <v>2760</v>
      </c>
    </row>
    <row r="5434" spans="1:28" ht="15.75" x14ac:dyDescent="0.25">
      <c r="A5434" s="16" t="s">
        <v>1501</v>
      </c>
      <c r="B5434" s="148" t="s">
        <v>33</v>
      </c>
      <c r="C5434" s="512" t="s">
        <v>40</v>
      </c>
      <c r="D5434" s="511" t="s">
        <v>396</v>
      </c>
      <c r="E5434" s="142" t="s">
        <v>25</v>
      </c>
      <c r="F5434" s="14">
        <v>109</v>
      </c>
      <c r="G5434" s="14">
        <v>103</v>
      </c>
      <c r="H5434" s="14">
        <v>94</v>
      </c>
      <c r="I5434" s="14">
        <v>92</v>
      </c>
      <c r="J5434" s="14">
        <v>88</v>
      </c>
      <c r="K5434" s="14">
        <v>77.000000000000028</v>
      </c>
      <c r="L5434" s="14">
        <v>68</v>
      </c>
      <c r="M5434" s="14">
        <v>64</v>
      </c>
      <c r="N5434" s="14">
        <v>61.000000000000007</v>
      </c>
      <c r="O5434" s="14">
        <v>57.000000000000007</v>
      </c>
      <c r="P5434" s="14">
        <v>49</v>
      </c>
      <c r="Q5434" s="14">
        <v>44</v>
      </c>
      <c r="R5434" s="312">
        <v>75.5</v>
      </c>
      <c r="S5434" s="347">
        <v>2.1974580184013378E-5</v>
      </c>
      <c r="T5434" s="9" t="s">
        <v>33</v>
      </c>
      <c r="U5434" s="9" t="s">
        <v>40</v>
      </c>
      <c r="V5434" s="9" t="s">
        <v>396</v>
      </c>
      <c r="W5434" s="9"/>
      <c r="X5434" s="11">
        <v>906</v>
      </c>
      <c r="Y5434" s="9">
        <v>906</v>
      </c>
    </row>
    <row r="5435" spans="1:28" ht="15.75" x14ac:dyDescent="0.25">
      <c r="A5435" s="16" t="s">
        <v>1502</v>
      </c>
      <c r="B5435" s="84" t="s">
        <v>296</v>
      </c>
      <c r="C5435" s="510" t="s">
        <v>41</v>
      </c>
      <c r="D5435" s="510" t="s">
        <v>397</v>
      </c>
      <c r="E5435" s="408" t="s">
        <v>352</v>
      </c>
      <c r="F5435" s="502">
        <v>16833.999999999996</v>
      </c>
      <c r="G5435" s="502">
        <v>17263.999999999996</v>
      </c>
      <c r="H5435" s="502">
        <v>17355.999999999989</v>
      </c>
      <c r="I5435" s="502">
        <v>17267.999999999989</v>
      </c>
      <c r="J5435" s="502">
        <v>17248.000000000007</v>
      </c>
      <c r="K5435" s="502">
        <v>17118</v>
      </c>
      <c r="L5435" s="502">
        <v>17018.999999999996</v>
      </c>
      <c r="M5435" s="502">
        <v>16858</v>
      </c>
      <c r="N5435" s="502">
        <v>16656.999999999993</v>
      </c>
      <c r="O5435" s="502">
        <v>16615.000000000007</v>
      </c>
      <c r="P5435" s="502">
        <v>16237.999999999998</v>
      </c>
      <c r="Q5435" s="502">
        <v>16196.000000000009</v>
      </c>
      <c r="R5435" s="503">
        <v>16889.249999999996</v>
      </c>
      <c r="S5435" s="425">
        <v>4.9156844817595741E-3</v>
      </c>
      <c r="T5435" s="9" t="s">
        <v>296</v>
      </c>
      <c r="U5435" s="9" t="s">
        <v>41</v>
      </c>
      <c r="V5435" s="9" t="s">
        <v>397</v>
      </c>
      <c r="W5435" s="9"/>
      <c r="X5435" s="11">
        <v>202670.99999999997</v>
      </c>
      <c r="Y5435" s="9">
        <v>202670.99999999997</v>
      </c>
    </row>
    <row r="5436" spans="1:28" ht="15.75" x14ac:dyDescent="0.25">
      <c r="A5436" s="16" t="s">
        <v>1503</v>
      </c>
      <c r="B5436" s="84"/>
      <c r="C5436" s="510"/>
      <c r="D5436" s="510"/>
      <c r="E5436" s="408" t="s">
        <v>17</v>
      </c>
      <c r="F5436" s="502">
        <v>815.99999999999977</v>
      </c>
      <c r="G5436" s="502">
        <v>808.99999999999989</v>
      </c>
      <c r="H5436" s="502">
        <v>808.00000000000011</v>
      </c>
      <c r="I5436" s="502">
        <v>801.99999999999989</v>
      </c>
      <c r="J5436" s="502">
        <v>799</v>
      </c>
      <c r="K5436" s="502">
        <v>793.00000000000011</v>
      </c>
      <c r="L5436" s="502">
        <v>792.00000000000023</v>
      </c>
      <c r="M5436" s="502">
        <v>785</v>
      </c>
      <c r="N5436" s="502">
        <v>776.99999999999989</v>
      </c>
      <c r="O5436" s="502">
        <v>775.99999999999977</v>
      </c>
      <c r="P5436" s="502">
        <v>771</v>
      </c>
      <c r="Q5436" s="502">
        <v>768.99999999999977</v>
      </c>
      <c r="R5436" s="503">
        <v>791.41666666666663</v>
      </c>
      <c r="S5436" s="425">
        <v>2.3034501987591064E-4</v>
      </c>
      <c r="T5436" s="9" t="s">
        <v>296</v>
      </c>
      <c r="U5436" s="9" t="s">
        <v>41</v>
      </c>
      <c r="V5436" s="9" t="s">
        <v>397</v>
      </c>
      <c r="W5436" s="9"/>
      <c r="X5436" s="11">
        <v>9497</v>
      </c>
      <c r="Y5436" s="9">
        <v>9497</v>
      </c>
    </row>
    <row r="5437" spans="1:28" ht="15.75" x14ac:dyDescent="0.25">
      <c r="A5437" s="16" t="s">
        <v>1504</v>
      </c>
      <c r="B5437" s="84"/>
      <c r="C5437" s="124"/>
      <c r="D5437" s="124"/>
      <c r="E5437" s="140" t="s">
        <v>18</v>
      </c>
      <c r="F5437" s="51">
        <v>914</v>
      </c>
      <c r="G5437" s="51">
        <v>911.00000000000011</v>
      </c>
      <c r="H5437" s="51">
        <v>911</v>
      </c>
      <c r="I5437" s="51">
        <v>905</v>
      </c>
      <c r="J5437" s="51">
        <v>896</v>
      </c>
      <c r="K5437" s="51">
        <v>895</v>
      </c>
      <c r="L5437" s="51">
        <v>895</v>
      </c>
      <c r="M5437" s="51">
        <v>889.99999999999989</v>
      </c>
      <c r="N5437" s="51">
        <v>887.99999999999977</v>
      </c>
      <c r="O5437" s="51">
        <v>888.00000000000011</v>
      </c>
      <c r="P5437" s="51">
        <v>887</v>
      </c>
      <c r="Q5437" s="51">
        <v>884</v>
      </c>
      <c r="R5437" s="52">
        <v>897</v>
      </c>
      <c r="S5437" s="168">
        <v>2.6107547582860925E-4</v>
      </c>
      <c r="T5437" s="9" t="s">
        <v>296</v>
      </c>
      <c r="U5437" s="9" t="s">
        <v>41</v>
      </c>
      <c r="V5437" s="9" t="s">
        <v>397</v>
      </c>
      <c r="W5437" s="9"/>
      <c r="X5437" s="11">
        <v>10764</v>
      </c>
      <c r="Y5437" s="9">
        <v>10764</v>
      </c>
    </row>
    <row r="5438" spans="1:28" ht="15.75" x14ac:dyDescent="0.25">
      <c r="A5438" s="16" t="s">
        <v>1505</v>
      </c>
      <c r="B5438" s="84"/>
      <c r="C5438" s="124"/>
      <c r="D5438" s="124"/>
      <c r="E5438" s="140" t="s">
        <v>24</v>
      </c>
      <c r="F5438" s="51">
        <v>1434.0000000000002</v>
      </c>
      <c r="G5438" s="51">
        <v>748.99999999999977</v>
      </c>
      <c r="H5438" s="51">
        <v>1102.0000000000002</v>
      </c>
      <c r="I5438" s="51">
        <v>509.00000000000006</v>
      </c>
      <c r="J5438" s="51">
        <v>1406.9999999999993</v>
      </c>
      <c r="K5438" s="51">
        <v>1370</v>
      </c>
      <c r="L5438" s="51">
        <v>1229.9999999999998</v>
      </c>
      <c r="M5438" s="51">
        <v>928.99999999999966</v>
      </c>
      <c r="N5438" s="51">
        <v>1586.9999999999998</v>
      </c>
      <c r="O5438" s="51">
        <v>1427.9999999999998</v>
      </c>
      <c r="P5438" s="51">
        <v>1578.0000000000007</v>
      </c>
      <c r="Q5438" s="51">
        <v>1461.0000000000005</v>
      </c>
      <c r="R5438" s="52">
        <v>1231.9999999999998</v>
      </c>
      <c r="S5438" s="168">
        <v>3.5857857995635065E-4</v>
      </c>
      <c r="T5438" s="9" t="s">
        <v>296</v>
      </c>
      <c r="U5438" s="9" t="s">
        <v>41</v>
      </c>
      <c r="V5438" s="9" t="s">
        <v>397</v>
      </c>
      <c r="W5438" s="9"/>
      <c r="X5438" s="11">
        <v>14783.999999999998</v>
      </c>
      <c r="Y5438" s="9">
        <v>14783.999999999998</v>
      </c>
    </row>
    <row r="5439" spans="1:28" ht="15.75" x14ac:dyDescent="0.25">
      <c r="A5439" s="16" t="s">
        <v>1506</v>
      </c>
      <c r="B5439" s="84"/>
      <c r="C5439" s="124"/>
      <c r="D5439" s="124"/>
      <c r="E5439" s="408" t="s">
        <v>21</v>
      </c>
      <c r="F5439" s="502">
        <v>60</v>
      </c>
      <c r="G5439" s="502">
        <v>60</v>
      </c>
      <c r="H5439" s="502">
        <v>60</v>
      </c>
      <c r="I5439" s="502">
        <v>60</v>
      </c>
      <c r="J5439" s="502">
        <v>60</v>
      </c>
      <c r="K5439" s="502">
        <v>60</v>
      </c>
      <c r="L5439" s="502">
        <v>60</v>
      </c>
      <c r="M5439" s="502">
        <v>60</v>
      </c>
      <c r="N5439" s="502">
        <v>58.000000000000007</v>
      </c>
      <c r="O5439" s="502">
        <v>58</v>
      </c>
      <c r="P5439" s="502">
        <v>59</v>
      </c>
      <c r="Q5439" s="502">
        <v>58</v>
      </c>
      <c r="R5439" s="503">
        <v>59.416666666666664</v>
      </c>
      <c r="S5439" s="425">
        <v>1.7293461005741213E-5</v>
      </c>
      <c r="T5439" s="9" t="s">
        <v>296</v>
      </c>
      <c r="U5439" s="9" t="s">
        <v>41</v>
      </c>
      <c r="V5439" s="9" t="s">
        <v>397</v>
      </c>
      <c r="W5439" s="9"/>
      <c r="X5439" s="11">
        <v>713</v>
      </c>
      <c r="Y5439" s="9">
        <v>713</v>
      </c>
    </row>
    <row r="5440" spans="1:28" ht="15.75" x14ac:dyDescent="0.25">
      <c r="A5440" s="16" t="s">
        <v>1507</v>
      </c>
      <c r="B5440" s="84"/>
      <c r="C5440" s="124"/>
      <c r="D5440" s="124"/>
      <c r="E5440" s="408" t="s">
        <v>16</v>
      </c>
      <c r="F5440" s="502">
        <v>32</v>
      </c>
      <c r="G5440" s="502">
        <v>33</v>
      </c>
      <c r="H5440" s="502">
        <v>33</v>
      </c>
      <c r="I5440" s="502">
        <v>33</v>
      </c>
      <c r="J5440" s="502">
        <v>33</v>
      </c>
      <c r="K5440" s="502">
        <v>31</v>
      </c>
      <c r="L5440" s="502">
        <v>33</v>
      </c>
      <c r="M5440" s="502">
        <v>32</v>
      </c>
      <c r="N5440" s="502">
        <v>33</v>
      </c>
      <c r="O5440" s="502">
        <v>30</v>
      </c>
      <c r="P5440" s="502">
        <v>31</v>
      </c>
      <c r="Q5440" s="502">
        <v>29</v>
      </c>
      <c r="R5440" s="503">
        <v>31.916666666666668</v>
      </c>
      <c r="S5440" s="509">
        <v>9.2894748460012411E-6</v>
      </c>
      <c r="T5440" s="9" t="s">
        <v>296</v>
      </c>
      <c r="U5440" s="9" t="s">
        <v>41</v>
      </c>
      <c r="V5440" s="9" t="s">
        <v>397</v>
      </c>
      <c r="W5440" s="9"/>
      <c r="X5440" s="11">
        <v>383</v>
      </c>
      <c r="Y5440" s="9">
        <v>383</v>
      </c>
    </row>
    <row r="5441" spans="1:25" ht="15.75" x14ac:dyDescent="0.25">
      <c r="B5441" s="148" t="s">
        <v>0</v>
      </c>
      <c r="C5441" s="149"/>
      <c r="D5441" s="149"/>
      <c r="E5441" s="145"/>
      <c r="F5441" s="149">
        <v>3490290</v>
      </c>
      <c r="G5441" s="149">
        <v>3513053.0000000005</v>
      </c>
      <c r="H5441" s="149">
        <v>3517681</v>
      </c>
      <c r="I5441" s="149">
        <v>3474782</v>
      </c>
      <c r="J5441" s="149">
        <v>3443480.0000000005</v>
      </c>
      <c r="K5441" s="149">
        <v>3407719</v>
      </c>
      <c r="L5441" s="149">
        <v>3411670.9999999995</v>
      </c>
      <c r="M5441" s="149">
        <v>3395453</v>
      </c>
      <c r="N5441" s="149">
        <v>3391603.0000000005</v>
      </c>
      <c r="O5441" s="149">
        <v>3396320.9999999995</v>
      </c>
      <c r="P5441" s="149">
        <v>3394670</v>
      </c>
      <c r="Q5441" s="149">
        <v>3392683.9999999995</v>
      </c>
      <c r="R5441" s="149">
        <v>3435788.0500000017</v>
      </c>
      <c r="S5441" s="347">
        <v>1</v>
      </c>
      <c r="X5441" s="11">
        <v>41229199</v>
      </c>
      <c r="Y5441" s="11" t="e">
        <v>#N/A</v>
      </c>
    </row>
    <row r="5442" spans="1:25" ht="15" x14ac:dyDescent="0.2">
      <c r="B5442" s="38"/>
      <c r="C5442" s="49"/>
      <c r="D5442" s="49"/>
      <c r="E5442" s="11"/>
      <c r="F5442" s="11">
        <v>3490290</v>
      </c>
      <c r="G5442" s="11">
        <v>3513053</v>
      </c>
      <c r="H5442" s="11">
        <v>3517681</v>
      </c>
      <c r="I5442" s="11">
        <v>3474782</v>
      </c>
      <c r="J5442" s="11">
        <v>3443480.0000000005</v>
      </c>
      <c r="K5442" s="11">
        <v>3407719</v>
      </c>
      <c r="L5442" s="11">
        <v>3411670.9999999995</v>
      </c>
      <c r="M5442" s="11">
        <v>3395453</v>
      </c>
      <c r="N5442" s="11">
        <v>3391603</v>
      </c>
      <c r="O5442" s="11">
        <v>3396320.9999999995</v>
      </c>
      <c r="P5442" s="11">
        <v>3394670</v>
      </c>
      <c r="Q5442" s="538">
        <v>3392684</v>
      </c>
      <c r="R5442" s="11">
        <v>3435783.9166666805</v>
      </c>
      <c r="S5442" s="344"/>
      <c r="T5442" s="9"/>
    </row>
    <row r="5443" spans="1:25" ht="15" x14ac:dyDescent="0.2">
      <c r="B5443" s="38"/>
      <c r="C5443" s="49"/>
      <c r="D5443" s="49"/>
      <c r="E5443" s="11"/>
      <c r="F5443" s="11">
        <v>0</v>
      </c>
      <c r="G5443" s="11"/>
      <c r="H5443" s="11"/>
      <c r="I5443" s="11"/>
      <c r="J5443" s="11"/>
      <c r="K5443" s="11"/>
      <c r="L5443" s="11"/>
      <c r="M5443" s="11"/>
      <c r="N5443" s="11"/>
      <c r="O5443" s="11"/>
      <c r="P5443" s="9"/>
      <c r="Q5443" s="9"/>
      <c r="R5443" s="11">
        <v>3435783.9166666665</v>
      </c>
      <c r="S5443" s="344"/>
      <c r="T5443" s="9"/>
    </row>
    <row r="5444" spans="1:25" ht="20.25" x14ac:dyDescent="0.3">
      <c r="B5444" s="338" t="s">
        <v>421</v>
      </c>
      <c r="C5444" s="49"/>
      <c r="D5444" s="49"/>
      <c r="E5444" s="49"/>
      <c r="F5444" s="49"/>
      <c r="G5444" s="49"/>
      <c r="H5444" s="49"/>
      <c r="I5444" s="49"/>
      <c r="J5444" s="49"/>
      <c r="K5444" s="49"/>
      <c r="L5444" s="49"/>
      <c r="M5444" s="49"/>
      <c r="N5444" s="49"/>
      <c r="O5444" s="49"/>
      <c r="S5444" s="344"/>
    </row>
    <row r="5445" spans="1:25" ht="15" x14ac:dyDescent="0.2">
      <c r="B5445" s="38"/>
      <c r="C5445" s="49"/>
      <c r="D5445" s="49"/>
      <c r="E5445" s="49"/>
      <c r="F5445" s="49"/>
      <c r="G5445" s="49"/>
      <c r="H5445" s="49"/>
      <c r="I5445" s="49"/>
      <c r="J5445" s="49"/>
      <c r="K5445" s="49"/>
      <c r="L5445" s="49"/>
      <c r="M5445" s="49"/>
      <c r="N5445" s="49"/>
      <c r="O5445" s="49"/>
      <c r="S5445" s="344"/>
    </row>
    <row r="5446" spans="1:25" ht="15" x14ac:dyDescent="0.2">
      <c r="B5446" s="38" t="s">
        <v>418</v>
      </c>
      <c r="C5446" s="49"/>
      <c r="D5446" s="49"/>
      <c r="E5446" s="49"/>
      <c r="F5446" s="11">
        <v>11</v>
      </c>
      <c r="G5446" s="11">
        <v>12</v>
      </c>
      <c r="H5446" s="11">
        <v>13</v>
      </c>
      <c r="I5446" s="11">
        <v>14</v>
      </c>
      <c r="J5446" s="11">
        <v>15</v>
      </c>
      <c r="K5446" s="11">
        <v>16</v>
      </c>
      <c r="L5446" s="11">
        <v>17</v>
      </c>
      <c r="M5446" s="11">
        <v>18</v>
      </c>
      <c r="N5446" s="11">
        <v>19</v>
      </c>
      <c r="O5446" s="11">
        <v>20</v>
      </c>
      <c r="P5446" s="11">
        <v>21</v>
      </c>
      <c r="Q5446" s="11">
        <v>22</v>
      </c>
      <c r="R5446" s="9"/>
      <c r="S5446" s="344"/>
    </row>
    <row r="5447" spans="1:25" ht="16.5" thickBot="1" x14ac:dyDescent="0.25">
      <c r="B5447" s="82" t="s">
        <v>402</v>
      </c>
      <c r="C5447" s="82" t="s">
        <v>404</v>
      </c>
      <c r="D5447" s="96" t="s">
        <v>403</v>
      </c>
      <c r="E5447" s="82" t="s">
        <v>14</v>
      </c>
      <c r="F5447" s="83" t="s">
        <v>339</v>
      </c>
      <c r="G5447" s="83" t="s">
        <v>340</v>
      </c>
      <c r="H5447" s="83" t="s">
        <v>341</v>
      </c>
      <c r="I5447" s="83" t="s">
        <v>342</v>
      </c>
      <c r="J5447" s="83" t="s">
        <v>343</v>
      </c>
      <c r="K5447" s="83" t="s">
        <v>344</v>
      </c>
      <c r="L5447" s="83" t="s">
        <v>345</v>
      </c>
      <c r="M5447" s="83" t="s">
        <v>346</v>
      </c>
      <c r="N5447" s="83" t="s">
        <v>347</v>
      </c>
      <c r="O5447" s="83" t="s">
        <v>348</v>
      </c>
      <c r="P5447" s="83" t="s">
        <v>349</v>
      </c>
      <c r="Q5447" s="83" t="s">
        <v>350</v>
      </c>
      <c r="R5447" s="82" t="s">
        <v>1</v>
      </c>
      <c r="S5447" s="82" t="s">
        <v>481</v>
      </c>
      <c r="T5447" s="9"/>
      <c r="U5447" s="9"/>
      <c r="V5447" s="9"/>
    </row>
    <row r="5448" spans="1:25" ht="15.75" x14ac:dyDescent="0.25">
      <c r="A5448" s="16" t="s">
        <v>1312</v>
      </c>
      <c r="B5448" s="84" t="s">
        <v>30</v>
      </c>
      <c r="C5448" s="124" t="s">
        <v>241</v>
      </c>
      <c r="D5448" s="124" t="s">
        <v>362</v>
      </c>
      <c r="E5448" s="408" t="s">
        <v>354</v>
      </c>
      <c r="F5448" s="513">
        <v>124845305.03999999</v>
      </c>
      <c r="G5448" s="513">
        <v>126226646.66000007</v>
      </c>
      <c r="H5448" s="513">
        <v>121582857.95000009</v>
      </c>
      <c r="I5448" s="513">
        <v>116001171.95999999</v>
      </c>
      <c r="J5448" s="513">
        <v>118329170.23999996</v>
      </c>
      <c r="K5448" s="513">
        <v>119925036.96999985</v>
      </c>
      <c r="L5448" s="513">
        <v>119326591.82000001</v>
      </c>
      <c r="M5448" s="513">
        <v>120635801.60000002</v>
      </c>
      <c r="N5448" s="513">
        <v>121623964.52000003</v>
      </c>
      <c r="O5448" s="513">
        <v>122417857.99999997</v>
      </c>
      <c r="P5448" s="513">
        <v>123386361.42</v>
      </c>
      <c r="Q5448" s="513">
        <v>122855869.18999992</v>
      </c>
      <c r="R5448" s="514">
        <v>121429719.61416666</v>
      </c>
      <c r="S5448" s="425">
        <v>1.6564432832259987E-2</v>
      </c>
      <c r="T5448" s="9" t="s">
        <v>30</v>
      </c>
      <c r="U5448" s="9" t="s">
        <v>241</v>
      </c>
      <c r="V5448" s="9" t="s">
        <v>362</v>
      </c>
    </row>
    <row r="5449" spans="1:25" ht="15.75" x14ac:dyDescent="0.25">
      <c r="A5449" s="16" t="s">
        <v>1313</v>
      </c>
      <c r="B5449" s="84"/>
      <c r="C5449" s="124"/>
      <c r="D5449" s="124"/>
      <c r="E5449" s="408" t="s">
        <v>24</v>
      </c>
      <c r="F5449" s="513">
        <v>105960836.98000005</v>
      </c>
      <c r="G5449" s="513">
        <v>118738735.39000003</v>
      </c>
      <c r="H5449" s="513">
        <v>114587394.64999998</v>
      </c>
      <c r="I5449" s="513">
        <v>106800522.79000002</v>
      </c>
      <c r="J5449" s="513">
        <v>104341450.46999997</v>
      </c>
      <c r="K5449" s="513">
        <v>106485495.46999998</v>
      </c>
      <c r="L5449" s="513">
        <v>105141503.88999997</v>
      </c>
      <c r="M5449" s="513">
        <v>105182642.48999999</v>
      </c>
      <c r="N5449" s="513">
        <v>105139241.46999998</v>
      </c>
      <c r="O5449" s="513">
        <v>106086845.47999997</v>
      </c>
      <c r="P5449" s="513">
        <v>108728945.6999999</v>
      </c>
      <c r="Q5449" s="513">
        <v>109493392.73999995</v>
      </c>
      <c r="R5449" s="514">
        <v>108057250.62666665</v>
      </c>
      <c r="S5449" s="425">
        <v>1.4740271786275974E-2</v>
      </c>
      <c r="T5449" s="9" t="s">
        <v>30</v>
      </c>
      <c r="U5449" s="9" t="s">
        <v>241</v>
      </c>
      <c r="V5449" s="9" t="s">
        <v>362</v>
      </c>
    </row>
    <row r="5450" spans="1:25" ht="15.75" x14ac:dyDescent="0.25">
      <c r="A5450" s="16" t="s">
        <v>1314</v>
      </c>
      <c r="B5450" s="84"/>
      <c r="C5450" s="124"/>
      <c r="D5450" s="124"/>
      <c r="E5450" s="408" t="s">
        <v>352</v>
      </c>
      <c r="F5450" s="513">
        <v>53279282.380000025</v>
      </c>
      <c r="G5450" s="513">
        <v>53715767.839999974</v>
      </c>
      <c r="H5450" s="513">
        <v>53451941.349999979</v>
      </c>
      <c r="I5450" s="513">
        <v>52258804.409999974</v>
      </c>
      <c r="J5450" s="513">
        <v>51203310.430000007</v>
      </c>
      <c r="K5450" s="513">
        <v>51234311.990000017</v>
      </c>
      <c r="L5450" s="513">
        <v>51945256.709999986</v>
      </c>
      <c r="M5450" s="513">
        <v>52292680.130000025</v>
      </c>
      <c r="N5450" s="513">
        <v>53090373.639999986</v>
      </c>
      <c r="O5450" s="513">
        <v>55688757.179999985</v>
      </c>
      <c r="P5450" s="513">
        <v>56559888.62999998</v>
      </c>
      <c r="Q5450" s="513">
        <v>57121856.340000033</v>
      </c>
      <c r="R5450" s="514">
        <v>53486852.585833333</v>
      </c>
      <c r="S5450" s="425">
        <v>7.2962317617314533E-3</v>
      </c>
      <c r="T5450" s="9" t="s">
        <v>30</v>
      </c>
      <c r="U5450" s="9" t="s">
        <v>241</v>
      </c>
      <c r="V5450" s="9" t="s">
        <v>362</v>
      </c>
    </row>
    <row r="5451" spans="1:25" ht="31.5" x14ac:dyDescent="0.25">
      <c r="A5451" s="16" t="s">
        <v>1315</v>
      </c>
      <c r="B5451" s="84"/>
      <c r="C5451" s="124"/>
      <c r="D5451" s="124"/>
      <c r="E5451" s="140" t="s">
        <v>353</v>
      </c>
      <c r="F5451" s="316">
        <v>68513314.020000011</v>
      </c>
      <c r="G5451" s="316">
        <v>69884960.189999953</v>
      </c>
      <c r="H5451" s="316">
        <v>69808625.60999994</v>
      </c>
      <c r="I5451" s="316">
        <v>69132811.379999995</v>
      </c>
      <c r="J5451" s="316">
        <v>69279925.519999966</v>
      </c>
      <c r="K5451" s="316">
        <v>68381998.060000032</v>
      </c>
      <c r="L5451" s="316">
        <v>67957507.190000013</v>
      </c>
      <c r="M5451" s="316">
        <v>62550220.620000012</v>
      </c>
      <c r="N5451" s="316">
        <v>63296723.950000025</v>
      </c>
      <c r="O5451" s="316">
        <v>64607374.859999985</v>
      </c>
      <c r="P5451" s="316">
        <v>66489599.390000001</v>
      </c>
      <c r="Q5451" s="316">
        <v>67686282.959999934</v>
      </c>
      <c r="R5451" s="317">
        <v>67299111.979166672</v>
      </c>
      <c r="S5451" s="168">
        <v>9.1803853586399486E-3</v>
      </c>
      <c r="T5451" s="9" t="s">
        <v>30</v>
      </c>
      <c r="U5451" s="9" t="s">
        <v>241</v>
      </c>
      <c r="V5451" s="9" t="s">
        <v>362</v>
      </c>
    </row>
    <row r="5452" spans="1:25" ht="15.75" x14ac:dyDescent="0.25">
      <c r="A5452" s="16" t="s">
        <v>1316</v>
      </c>
      <c r="B5452" s="84"/>
      <c r="C5452" s="124"/>
      <c r="D5452" s="124"/>
      <c r="E5452" s="140" t="s">
        <v>17</v>
      </c>
      <c r="F5452" s="316">
        <v>19124096.459999997</v>
      </c>
      <c r="G5452" s="316">
        <v>21245651.239999991</v>
      </c>
      <c r="H5452" s="316">
        <v>22657219.100000001</v>
      </c>
      <c r="I5452" s="316">
        <v>22905152.849999987</v>
      </c>
      <c r="J5452" s="316">
        <v>23658987.919999998</v>
      </c>
      <c r="K5452" s="316">
        <v>24593204.080000006</v>
      </c>
      <c r="L5452" s="316">
        <v>25183336.020000011</v>
      </c>
      <c r="M5452" s="316">
        <v>25576867.810000006</v>
      </c>
      <c r="N5452" s="316">
        <v>26229928.139999989</v>
      </c>
      <c r="O5452" s="316">
        <v>26724311.73</v>
      </c>
      <c r="P5452" s="316">
        <v>27214502.120000008</v>
      </c>
      <c r="Q5452" s="316">
        <v>27384452.749999996</v>
      </c>
      <c r="R5452" s="317">
        <v>24374809.184999999</v>
      </c>
      <c r="S5452" s="168">
        <v>3.3250088267269785E-3</v>
      </c>
      <c r="T5452" s="9" t="s">
        <v>30</v>
      </c>
      <c r="U5452" s="9" t="s">
        <v>241</v>
      </c>
      <c r="V5452" s="9" t="s">
        <v>362</v>
      </c>
    </row>
    <row r="5453" spans="1:25" ht="15.75" x14ac:dyDescent="0.25">
      <c r="A5453" s="16" t="s">
        <v>1317</v>
      </c>
      <c r="B5453" s="84"/>
      <c r="C5453" s="124"/>
      <c r="D5453" s="124"/>
      <c r="E5453" s="140" t="s">
        <v>18</v>
      </c>
      <c r="F5453" s="316">
        <v>36818133.32</v>
      </c>
      <c r="G5453" s="316">
        <v>36522246.140000008</v>
      </c>
      <c r="H5453" s="316">
        <v>38664398.890000001</v>
      </c>
      <c r="I5453" s="316">
        <v>38700162.219999999</v>
      </c>
      <c r="J5453" s="316">
        <v>40245278.789999992</v>
      </c>
      <c r="K5453" s="316">
        <v>40073271.230000004</v>
      </c>
      <c r="L5453" s="316">
        <v>43449140.479999982</v>
      </c>
      <c r="M5453" s="316">
        <v>44318241.009999983</v>
      </c>
      <c r="N5453" s="316">
        <v>44513708.429999992</v>
      </c>
      <c r="O5453" s="316">
        <v>44925620.649999976</v>
      </c>
      <c r="P5453" s="316">
        <v>45284763.74000001</v>
      </c>
      <c r="Q5453" s="316">
        <v>45912090.770000011</v>
      </c>
      <c r="R5453" s="317">
        <v>41618921.305833332</v>
      </c>
      <c r="S5453" s="168">
        <v>5.6773072416874942E-3</v>
      </c>
      <c r="T5453" s="9" t="s">
        <v>30</v>
      </c>
      <c r="U5453" s="9" t="s">
        <v>241</v>
      </c>
      <c r="V5453" s="9" t="s">
        <v>362</v>
      </c>
    </row>
    <row r="5454" spans="1:25" ht="15.75" x14ac:dyDescent="0.25">
      <c r="A5454" s="16" t="s">
        <v>1318</v>
      </c>
      <c r="B5454" s="84"/>
      <c r="C5454" s="124"/>
      <c r="D5454" s="124"/>
      <c r="E5454" s="408" t="s">
        <v>23</v>
      </c>
      <c r="F5454" s="517">
        <v>6172543.0299999984</v>
      </c>
      <c r="G5454" s="517">
        <v>5952964.8200000003</v>
      </c>
      <c r="H5454" s="517">
        <v>6156946.6900000004</v>
      </c>
      <c r="I5454" s="517">
        <v>6188770.4500000011</v>
      </c>
      <c r="J5454" s="517">
        <v>6268762.7099999981</v>
      </c>
      <c r="K5454" s="517">
        <v>5155566.1599999992</v>
      </c>
      <c r="L5454" s="517">
        <v>5441360.8599999985</v>
      </c>
      <c r="M5454" s="517">
        <v>5352617.6499999994</v>
      </c>
      <c r="N5454" s="517">
        <v>5309808.6499999985</v>
      </c>
      <c r="O5454" s="517">
        <v>5491513.1499999994</v>
      </c>
      <c r="P5454" s="517">
        <v>5505774.040000001</v>
      </c>
      <c r="Q5454" s="517">
        <v>5580939.8999999976</v>
      </c>
      <c r="R5454" s="591">
        <v>5714797.3424999984</v>
      </c>
      <c r="S5454" s="592">
        <v>7.7956514295348224E-4</v>
      </c>
      <c r="T5454" s="9" t="s">
        <v>30</v>
      </c>
      <c r="U5454" s="9" t="s">
        <v>241</v>
      </c>
      <c r="V5454" s="9" t="s">
        <v>362</v>
      </c>
    </row>
    <row r="5455" spans="1:25" ht="15.75" x14ac:dyDescent="0.25">
      <c r="A5455" s="16" t="s">
        <v>1319</v>
      </c>
      <c r="B5455" s="84"/>
      <c r="C5455" s="153"/>
      <c r="D5455" s="228"/>
      <c r="E5455" s="414" t="s">
        <v>20</v>
      </c>
      <c r="F5455" s="515">
        <v>6257306.2799999993</v>
      </c>
      <c r="G5455" s="515">
        <v>6534619.7500000009</v>
      </c>
      <c r="H5455" s="515">
        <v>6488911.5099999998</v>
      </c>
      <c r="I5455" s="515">
        <v>6500358.04</v>
      </c>
      <c r="J5455" s="515">
        <v>6473802.8899999987</v>
      </c>
      <c r="K5455" s="515">
        <v>7126486.2799999993</v>
      </c>
      <c r="L5455" s="515">
        <v>7311089.0099999998</v>
      </c>
      <c r="M5455" s="515">
        <v>7427911.8699999973</v>
      </c>
      <c r="N5455" s="515">
        <v>7458608.8800000045</v>
      </c>
      <c r="O5455" s="515">
        <v>7400557.2999999998</v>
      </c>
      <c r="P5455" s="515">
        <v>7293777.54</v>
      </c>
      <c r="Q5455" s="515">
        <v>7245645.5599999987</v>
      </c>
      <c r="R5455" s="593">
        <v>6959922.9091666676</v>
      </c>
      <c r="S5455" s="594">
        <v>9.4941482128851722E-4</v>
      </c>
      <c r="T5455" s="9" t="s">
        <v>30</v>
      </c>
      <c r="U5455" s="9" t="s">
        <v>241</v>
      </c>
      <c r="V5455" s="9" t="s">
        <v>362</v>
      </c>
    </row>
    <row r="5456" spans="1:25" ht="15.75" x14ac:dyDescent="0.25">
      <c r="A5456" s="16" t="s">
        <v>1320</v>
      </c>
      <c r="B5456" s="84"/>
      <c r="C5456" s="228"/>
      <c r="D5456" s="228" t="s">
        <v>540</v>
      </c>
      <c r="E5456" s="414" t="s">
        <v>24</v>
      </c>
      <c r="F5456" s="589"/>
      <c r="G5456" s="515"/>
      <c r="H5456" s="515">
        <v>161924.89000000001</v>
      </c>
      <c r="I5456" s="515">
        <v>152047.97</v>
      </c>
      <c r="J5456" s="515">
        <v>168708.83999999997</v>
      </c>
      <c r="K5456" s="515">
        <v>173211.07</v>
      </c>
      <c r="L5456" s="515">
        <v>167164.03999999998</v>
      </c>
      <c r="M5456" s="515">
        <v>171449.65999999997</v>
      </c>
      <c r="N5456" s="515">
        <v>177060.11</v>
      </c>
      <c r="O5456" s="515">
        <v>177693.61</v>
      </c>
      <c r="P5456" s="515">
        <v>139277.72999999998</v>
      </c>
      <c r="Q5456" s="515">
        <v>142701.57</v>
      </c>
      <c r="R5456" s="593">
        <v>163123.94899999999</v>
      </c>
      <c r="S5456" s="594">
        <v>2.2252012976140209E-5</v>
      </c>
      <c r="T5456" s="9" t="s">
        <v>30</v>
      </c>
      <c r="U5456" s="9" t="s">
        <v>241</v>
      </c>
      <c r="V5456" s="9" t="s">
        <v>540</v>
      </c>
    </row>
    <row r="5457" spans="1:22" ht="15.75" x14ac:dyDescent="0.25">
      <c r="A5457" s="16" t="s">
        <v>1321</v>
      </c>
      <c r="B5457" s="84"/>
      <c r="C5457" s="124" t="s">
        <v>242</v>
      </c>
      <c r="D5457" s="124" t="s">
        <v>360</v>
      </c>
      <c r="E5457" s="408" t="s">
        <v>354</v>
      </c>
      <c r="F5457" s="513">
        <v>193871189.90000024</v>
      </c>
      <c r="G5457" s="513">
        <v>196757246.99000013</v>
      </c>
      <c r="H5457" s="513">
        <v>191226371.4799999</v>
      </c>
      <c r="I5457" s="513">
        <v>183462600.91999996</v>
      </c>
      <c r="J5457" s="513">
        <v>187734877.58000007</v>
      </c>
      <c r="K5457" s="513">
        <v>189938493.59000003</v>
      </c>
      <c r="L5457" s="513">
        <v>189948081.48000005</v>
      </c>
      <c r="M5457" s="513">
        <v>191290346.53000003</v>
      </c>
      <c r="N5457" s="513">
        <v>194340138.88999999</v>
      </c>
      <c r="O5457" s="513">
        <v>195413592.28000012</v>
      </c>
      <c r="P5457" s="513">
        <v>197839627.80000001</v>
      </c>
      <c r="Q5457" s="513">
        <v>197856928.62000012</v>
      </c>
      <c r="R5457" s="591">
        <v>192473291.33833337</v>
      </c>
      <c r="S5457" s="592">
        <v>2.6255606259391186E-2</v>
      </c>
      <c r="T5457" s="9" t="s">
        <v>30</v>
      </c>
      <c r="U5457" s="9" t="s">
        <v>242</v>
      </c>
      <c r="V5457" s="9" t="s">
        <v>360</v>
      </c>
    </row>
    <row r="5458" spans="1:22" ht="15.75" x14ac:dyDescent="0.25">
      <c r="A5458" s="16" t="s">
        <v>1322</v>
      </c>
      <c r="B5458" s="84"/>
      <c r="C5458" s="124"/>
      <c r="D5458" s="124"/>
      <c r="E5458" s="408" t="s">
        <v>18</v>
      </c>
      <c r="F5458" s="513">
        <v>84131165.229999989</v>
      </c>
      <c r="G5458" s="513">
        <v>85573223.730000004</v>
      </c>
      <c r="H5458" s="513">
        <v>86990852.070000023</v>
      </c>
      <c r="I5458" s="513">
        <v>87127326.49999997</v>
      </c>
      <c r="J5458" s="513">
        <v>87816514.320000023</v>
      </c>
      <c r="K5458" s="513">
        <v>87671057.899999991</v>
      </c>
      <c r="L5458" s="513">
        <v>89623811.10999997</v>
      </c>
      <c r="M5458" s="513">
        <v>92119395.85999997</v>
      </c>
      <c r="N5458" s="513">
        <v>93949561.489999965</v>
      </c>
      <c r="O5458" s="513">
        <v>95294627.489999965</v>
      </c>
      <c r="P5458" s="513">
        <v>95783428.059999973</v>
      </c>
      <c r="Q5458" s="513">
        <v>97404004.189999998</v>
      </c>
      <c r="R5458" s="514">
        <v>90290413.995833337</v>
      </c>
      <c r="S5458" s="425">
        <v>1.2316667639381112E-2</v>
      </c>
      <c r="T5458" s="9" t="s">
        <v>30</v>
      </c>
      <c r="U5458" s="9" t="s">
        <v>242</v>
      </c>
      <c r="V5458" s="9" t="s">
        <v>360</v>
      </c>
    </row>
    <row r="5459" spans="1:22" ht="15.75" x14ac:dyDescent="0.25">
      <c r="A5459" s="16" t="s">
        <v>1323</v>
      </c>
      <c r="B5459" s="84"/>
      <c r="C5459" s="124"/>
      <c r="D5459" s="124"/>
      <c r="E5459" s="408" t="s">
        <v>21</v>
      </c>
      <c r="F5459" s="513">
        <v>46576327.450000018</v>
      </c>
      <c r="G5459" s="513">
        <v>47834015.960000001</v>
      </c>
      <c r="H5459" s="513">
        <v>49528860.019999981</v>
      </c>
      <c r="I5459" s="513">
        <v>49991949.580000021</v>
      </c>
      <c r="J5459" s="513">
        <v>46654744.370000027</v>
      </c>
      <c r="K5459" s="513">
        <v>48958854.60999997</v>
      </c>
      <c r="L5459" s="513">
        <v>48576652.289999984</v>
      </c>
      <c r="M5459" s="513">
        <v>48865312.639999986</v>
      </c>
      <c r="N5459" s="513">
        <v>48425570.729999989</v>
      </c>
      <c r="O5459" s="513">
        <v>48837780.230000004</v>
      </c>
      <c r="P5459" s="513">
        <v>49009706.700000003</v>
      </c>
      <c r="Q5459" s="513">
        <v>49345517.470000014</v>
      </c>
      <c r="R5459" s="514">
        <v>48550441.004166663</v>
      </c>
      <c r="S5459" s="425">
        <v>6.6228475330869178E-3</v>
      </c>
      <c r="T5459" s="9" t="s">
        <v>30</v>
      </c>
      <c r="U5459" s="9" t="s">
        <v>242</v>
      </c>
      <c r="V5459" s="9" t="s">
        <v>360</v>
      </c>
    </row>
    <row r="5460" spans="1:22" ht="15.75" x14ac:dyDescent="0.25">
      <c r="A5460" s="16" t="s">
        <v>1324</v>
      </c>
      <c r="B5460" s="84"/>
      <c r="C5460" s="124"/>
      <c r="D5460" s="124"/>
      <c r="E5460" s="140" t="s">
        <v>351</v>
      </c>
      <c r="F5460" s="316">
        <v>44662919.460000001</v>
      </c>
      <c r="G5460" s="316">
        <v>44636518.559999987</v>
      </c>
      <c r="H5460" s="316">
        <v>44000411.629999995</v>
      </c>
      <c r="I5460" s="316">
        <v>42860999.210000023</v>
      </c>
      <c r="J5460" s="316">
        <v>42640359.450000003</v>
      </c>
      <c r="K5460" s="316">
        <v>42880177.140000023</v>
      </c>
      <c r="L5460" s="316">
        <v>42791575.820000015</v>
      </c>
      <c r="M5460" s="316">
        <v>43442245.140000023</v>
      </c>
      <c r="N5460" s="316">
        <v>43896819.36999999</v>
      </c>
      <c r="O5460" s="316">
        <v>44315191.109999977</v>
      </c>
      <c r="P5460" s="316">
        <v>45151004.369999997</v>
      </c>
      <c r="Q5460" s="316">
        <v>46809160.390000001</v>
      </c>
      <c r="R5460" s="317">
        <v>44007281.804166667</v>
      </c>
      <c r="S5460" s="168">
        <v>6.0031075250083334E-3</v>
      </c>
      <c r="T5460" s="9" t="s">
        <v>30</v>
      </c>
      <c r="U5460" s="9" t="s">
        <v>242</v>
      </c>
      <c r="V5460" s="9" t="s">
        <v>360</v>
      </c>
    </row>
    <row r="5461" spans="1:22" ht="15.75" x14ac:dyDescent="0.25">
      <c r="A5461" s="16" t="s">
        <v>1325</v>
      </c>
      <c r="B5461" s="84"/>
      <c r="C5461" s="124"/>
      <c r="D5461" s="124"/>
      <c r="E5461" s="140" t="s">
        <v>24</v>
      </c>
      <c r="F5461" s="340">
        <v>30916037.789999995</v>
      </c>
      <c r="G5461" s="340">
        <v>28241459.369999997</v>
      </c>
      <c r="H5461" s="340">
        <v>26663585.160000004</v>
      </c>
      <c r="I5461" s="340">
        <v>24350381.520000011</v>
      </c>
      <c r="J5461" s="340">
        <v>23767992.770000011</v>
      </c>
      <c r="K5461" s="340">
        <v>23927310.560000002</v>
      </c>
      <c r="L5461" s="340">
        <v>23325040.699999999</v>
      </c>
      <c r="M5461" s="340">
        <v>23109274.45999999</v>
      </c>
      <c r="N5461" s="340">
        <v>23053219.679999996</v>
      </c>
      <c r="O5461" s="340">
        <v>23070592.100000001</v>
      </c>
      <c r="P5461" s="340">
        <v>22930170.669999998</v>
      </c>
      <c r="Q5461" s="340">
        <v>22759784.120000001</v>
      </c>
      <c r="R5461" s="341">
        <v>24676237.408333331</v>
      </c>
      <c r="S5461" s="353">
        <v>3.3661271590019544E-3</v>
      </c>
      <c r="T5461" s="9" t="s">
        <v>30</v>
      </c>
      <c r="U5461" s="9" t="s">
        <v>242</v>
      </c>
      <c r="V5461" s="9" t="s">
        <v>360</v>
      </c>
    </row>
    <row r="5462" spans="1:22" ht="31.5" x14ac:dyDescent="0.25">
      <c r="A5462" s="16" t="s">
        <v>1326</v>
      </c>
      <c r="B5462" s="84"/>
      <c r="C5462" s="124"/>
      <c r="D5462" s="124"/>
      <c r="E5462" s="140" t="s">
        <v>353</v>
      </c>
      <c r="F5462" s="316">
        <v>49698124.519999973</v>
      </c>
      <c r="G5462" s="316">
        <v>50070252.379999965</v>
      </c>
      <c r="H5462" s="316">
        <v>49459722.819999978</v>
      </c>
      <c r="I5462" s="316">
        <v>48887894.430000015</v>
      </c>
      <c r="J5462" s="316">
        <v>48779427.969999999</v>
      </c>
      <c r="K5462" s="316">
        <v>47500241.120000005</v>
      </c>
      <c r="L5462" s="316">
        <v>46669283.280000001</v>
      </c>
      <c r="M5462" s="316">
        <v>43223675.290000007</v>
      </c>
      <c r="N5462" s="316">
        <v>43438103.690000013</v>
      </c>
      <c r="O5462" s="316">
        <v>43746641.729999997</v>
      </c>
      <c r="P5462" s="316">
        <v>44706816.050000019</v>
      </c>
      <c r="Q5462" s="316">
        <v>44662112.399999991</v>
      </c>
      <c r="R5462" s="317">
        <v>46736857.973333329</v>
      </c>
      <c r="S5462" s="168">
        <v>6.3754536134153737E-3</v>
      </c>
      <c r="T5462" s="9" t="s">
        <v>30</v>
      </c>
      <c r="U5462" s="9" t="s">
        <v>242</v>
      </c>
      <c r="V5462" s="9" t="s">
        <v>360</v>
      </c>
    </row>
    <row r="5463" spans="1:22" ht="15.75" x14ac:dyDescent="0.25">
      <c r="A5463" s="16" t="s">
        <v>1327</v>
      </c>
      <c r="B5463" s="84"/>
      <c r="C5463" s="124"/>
      <c r="D5463" s="124"/>
      <c r="E5463" s="408" t="s">
        <v>17</v>
      </c>
      <c r="F5463" s="513">
        <v>15170198.090000009</v>
      </c>
      <c r="G5463" s="513">
        <v>15518456.069999997</v>
      </c>
      <c r="H5463" s="513">
        <v>15823612.559999987</v>
      </c>
      <c r="I5463" s="513">
        <v>15646164.150000002</v>
      </c>
      <c r="J5463" s="513">
        <v>15687589.809999999</v>
      </c>
      <c r="K5463" s="513">
        <v>16007465.759999998</v>
      </c>
      <c r="L5463" s="513">
        <v>16205273.630000001</v>
      </c>
      <c r="M5463" s="513">
        <v>16329911.290000005</v>
      </c>
      <c r="N5463" s="513">
        <v>16608235.549999993</v>
      </c>
      <c r="O5463" s="513">
        <v>16770695.719999989</v>
      </c>
      <c r="P5463" s="513">
        <v>16941851.030000024</v>
      </c>
      <c r="Q5463" s="513">
        <v>16981807.84</v>
      </c>
      <c r="R5463" s="514">
        <v>16140938.458333336</v>
      </c>
      <c r="S5463" s="425">
        <v>2.2018126352612633E-3</v>
      </c>
      <c r="T5463" s="9" t="s">
        <v>30</v>
      </c>
      <c r="U5463" s="9" t="s">
        <v>242</v>
      </c>
      <c r="V5463" s="9" t="s">
        <v>360</v>
      </c>
    </row>
    <row r="5464" spans="1:22" ht="15.75" x14ac:dyDescent="0.25">
      <c r="A5464" s="16" t="s">
        <v>1328</v>
      </c>
      <c r="B5464" s="84"/>
      <c r="C5464" s="124"/>
      <c r="D5464" s="228"/>
      <c r="E5464" s="414" t="s">
        <v>16</v>
      </c>
      <c r="F5464" s="515">
        <v>4221891.9699999988</v>
      </c>
      <c r="G5464" s="515">
        <v>4268205.9599999981</v>
      </c>
      <c r="H5464" s="515">
        <v>4299059.7699999996</v>
      </c>
      <c r="I5464" s="515">
        <v>4272442.5199999996</v>
      </c>
      <c r="J5464" s="515">
        <v>4250007.9800000004</v>
      </c>
      <c r="K5464" s="515">
        <v>4107008.8400000008</v>
      </c>
      <c r="L5464" s="515">
        <v>3914090.77</v>
      </c>
      <c r="M5464" s="515">
        <v>3746049.0500000021</v>
      </c>
      <c r="N5464" s="515">
        <v>3785890.07</v>
      </c>
      <c r="O5464" s="515">
        <v>3624499.560000001</v>
      </c>
      <c r="P5464" s="515">
        <v>3593395.4000000018</v>
      </c>
      <c r="Q5464" s="515">
        <v>3557729.9899999998</v>
      </c>
      <c r="R5464" s="516">
        <v>3970022.6566666663</v>
      </c>
      <c r="S5464" s="509">
        <v>5.4155748566212848E-4</v>
      </c>
      <c r="T5464" s="9" t="s">
        <v>30</v>
      </c>
      <c r="U5464" s="9" t="s">
        <v>242</v>
      </c>
      <c r="V5464" s="9" t="s">
        <v>360</v>
      </c>
    </row>
    <row r="5465" spans="1:22" ht="15.75" x14ac:dyDescent="0.25">
      <c r="A5465" s="16" t="s">
        <v>1329</v>
      </c>
      <c r="B5465" s="84"/>
      <c r="C5465" s="124" t="s">
        <v>242</v>
      </c>
      <c r="D5465" s="124" t="s">
        <v>361</v>
      </c>
      <c r="E5465" s="408" t="s">
        <v>24</v>
      </c>
      <c r="F5465" s="316">
        <v>133705412.1000001</v>
      </c>
      <c r="G5465" s="316">
        <v>139568620.44999999</v>
      </c>
      <c r="H5465" s="316">
        <v>133627151.09999996</v>
      </c>
      <c r="I5465" s="316">
        <v>123569359.53000011</v>
      </c>
      <c r="J5465" s="316">
        <v>121157551.85999992</v>
      </c>
      <c r="K5465" s="316">
        <v>124394672.20999999</v>
      </c>
      <c r="L5465" s="316">
        <v>123293162.06999995</v>
      </c>
      <c r="M5465" s="316">
        <v>123132972.14999992</v>
      </c>
      <c r="N5465" s="316">
        <v>124015472.38</v>
      </c>
      <c r="O5465" s="316">
        <v>124403808.59000002</v>
      </c>
      <c r="P5465" s="316">
        <v>125073339.85000004</v>
      </c>
      <c r="Q5465" s="316">
        <v>125683640.25999996</v>
      </c>
      <c r="R5465" s="317">
        <v>126802096.87916666</v>
      </c>
      <c r="S5465" s="168">
        <v>1.7297287874982751E-2</v>
      </c>
      <c r="T5465" s="9" t="s">
        <v>30</v>
      </c>
      <c r="U5465" s="9" t="s">
        <v>242</v>
      </c>
      <c r="V5465" s="9" t="s">
        <v>361</v>
      </c>
    </row>
    <row r="5466" spans="1:22" ht="15.75" x14ac:dyDescent="0.25">
      <c r="A5466" s="16" t="s">
        <v>1330</v>
      </c>
      <c r="B5466" s="84"/>
      <c r="C5466" s="124"/>
      <c r="D5466" s="124"/>
      <c r="E5466" s="140" t="s">
        <v>18</v>
      </c>
      <c r="F5466" s="517">
        <v>3480838.9799999986</v>
      </c>
      <c r="G5466" s="517">
        <v>3474776.5700000008</v>
      </c>
      <c r="H5466" s="517">
        <v>3546956.3599999994</v>
      </c>
      <c r="I5466" s="517">
        <v>3584673.1999999988</v>
      </c>
      <c r="J5466" s="517">
        <v>3753092.29</v>
      </c>
      <c r="K5466" s="517">
        <v>3693512.3199999984</v>
      </c>
      <c r="L5466" s="517">
        <v>4213031.99</v>
      </c>
      <c r="M5466" s="517">
        <v>4415150.99</v>
      </c>
      <c r="N5466" s="517">
        <v>4489940.68</v>
      </c>
      <c r="O5466" s="517">
        <v>4447310.76</v>
      </c>
      <c r="P5466" s="517">
        <v>4452054.0199999986</v>
      </c>
      <c r="Q5466" s="517">
        <v>4497917.5399999991</v>
      </c>
      <c r="R5466" s="518">
        <v>4004104.6416666661</v>
      </c>
      <c r="S5466" s="506">
        <v>5.4620666671200985E-4</v>
      </c>
      <c r="T5466" s="9" t="s">
        <v>30</v>
      </c>
      <c r="U5466" s="9" t="s">
        <v>242</v>
      </c>
      <c r="V5466" s="9" t="s">
        <v>361</v>
      </c>
    </row>
    <row r="5467" spans="1:22" ht="15.75" x14ac:dyDescent="0.25">
      <c r="A5467" s="16" t="s">
        <v>1331</v>
      </c>
      <c r="B5467" s="84"/>
      <c r="C5467" s="124"/>
      <c r="D5467" s="228"/>
      <c r="E5467" s="142" t="s">
        <v>21</v>
      </c>
      <c r="F5467" s="318"/>
      <c r="G5467" s="318"/>
      <c r="H5467" s="318"/>
      <c r="I5467" s="318"/>
      <c r="J5467" s="318"/>
      <c r="K5467" s="318"/>
      <c r="L5467" s="318"/>
      <c r="M5467" s="318"/>
      <c r="N5467" s="318"/>
      <c r="O5467" s="318"/>
      <c r="P5467" s="318"/>
      <c r="Q5467" s="318"/>
      <c r="R5467" s="319"/>
      <c r="S5467" s="347">
        <v>0</v>
      </c>
      <c r="T5467" s="9" t="s">
        <v>30</v>
      </c>
      <c r="U5467" s="9" t="s">
        <v>242</v>
      </c>
      <c r="V5467" s="9" t="s">
        <v>361</v>
      </c>
    </row>
    <row r="5468" spans="1:22" ht="15.75" x14ac:dyDescent="0.25">
      <c r="A5468" s="16" t="s">
        <v>1332</v>
      </c>
      <c r="B5468" s="84"/>
      <c r="C5468" s="124" t="s">
        <v>242</v>
      </c>
      <c r="D5468" s="124" t="s">
        <v>359</v>
      </c>
      <c r="E5468" s="408" t="s">
        <v>354</v>
      </c>
      <c r="F5468" s="513">
        <v>22560671.719999999</v>
      </c>
      <c r="G5468" s="513">
        <v>22519412.749999996</v>
      </c>
      <c r="H5468" s="513">
        <v>21460536.029999997</v>
      </c>
      <c r="I5468" s="513">
        <v>20430921.140000004</v>
      </c>
      <c r="J5468" s="513">
        <v>21978753.719999999</v>
      </c>
      <c r="K5468" s="513">
        <v>23021997.199999992</v>
      </c>
      <c r="L5468" s="513">
        <v>23270353.610000003</v>
      </c>
      <c r="M5468" s="513">
        <v>24077719.020000003</v>
      </c>
      <c r="N5468" s="513">
        <v>24503230.29000001</v>
      </c>
      <c r="O5468" s="513">
        <v>24712809.759999998</v>
      </c>
      <c r="P5468" s="513">
        <v>24902853.659999989</v>
      </c>
      <c r="Q5468" s="513">
        <v>24720705.370000005</v>
      </c>
      <c r="R5468" s="514">
        <v>23179997.022499997</v>
      </c>
      <c r="S5468" s="425">
        <v>3.1620224847030975E-3</v>
      </c>
      <c r="T5468" s="9" t="s">
        <v>30</v>
      </c>
      <c r="U5468" s="9" t="s">
        <v>242</v>
      </c>
      <c r="V5468" s="9" t="s">
        <v>359</v>
      </c>
    </row>
    <row r="5469" spans="1:22" ht="15.75" x14ac:dyDescent="0.25">
      <c r="A5469" s="16" t="s">
        <v>1333</v>
      </c>
      <c r="B5469" s="84"/>
      <c r="C5469" s="124"/>
      <c r="D5469" s="124"/>
      <c r="E5469" s="408" t="s">
        <v>24</v>
      </c>
      <c r="F5469" s="513">
        <v>8740743.5299999993</v>
      </c>
      <c r="G5469" s="513">
        <v>9031492.8899999987</v>
      </c>
      <c r="H5469" s="513">
        <v>7071444.5999999968</v>
      </c>
      <c r="I5469" s="513">
        <v>5501667.549999998</v>
      </c>
      <c r="J5469" s="513">
        <v>5194831.51</v>
      </c>
      <c r="K5469" s="513">
        <v>7999375.4299999997</v>
      </c>
      <c r="L5469" s="513">
        <v>8058384.2200000016</v>
      </c>
      <c r="M5469" s="513">
        <v>7933319.9799999986</v>
      </c>
      <c r="N5469" s="513">
        <v>7869516.6899999985</v>
      </c>
      <c r="O5469" s="513">
        <v>8408217.2900000028</v>
      </c>
      <c r="P5469" s="513">
        <v>8999882.6000000015</v>
      </c>
      <c r="Q5469" s="513">
        <v>9984254.3799999971</v>
      </c>
      <c r="R5469" s="514">
        <v>7899427.5558333322</v>
      </c>
      <c r="S5469" s="425">
        <v>1.0775742345256909E-3</v>
      </c>
      <c r="T5469" s="9" t="s">
        <v>30</v>
      </c>
      <c r="U5469" s="9" t="s">
        <v>242</v>
      </c>
      <c r="V5469" s="9" t="s">
        <v>359</v>
      </c>
    </row>
    <row r="5470" spans="1:22" ht="15.75" x14ac:dyDescent="0.25">
      <c r="A5470" s="16" t="s">
        <v>1334</v>
      </c>
      <c r="B5470" s="84"/>
      <c r="C5470" s="124"/>
      <c r="D5470" s="124"/>
      <c r="E5470" s="140" t="s">
        <v>21</v>
      </c>
      <c r="F5470" s="316">
        <v>4212233.8900000006</v>
      </c>
      <c r="G5470" s="316">
        <v>4061956.42</v>
      </c>
      <c r="H5470" s="316">
        <v>3849024.6100000003</v>
      </c>
      <c r="I5470" s="316">
        <v>3982436.0200000005</v>
      </c>
      <c r="J5470" s="316">
        <v>3415197.41</v>
      </c>
      <c r="K5470" s="316">
        <v>3754505.2800000007</v>
      </c>
      <c r="L5470" s="316">
        <v>3736764.0500000012</v>
      </c>
      <c r="M5470" s="316">
        <v>3626099.4700000007</v>
      </c>
      <c r="N5470" s="316">
        <v>3695664.0499999989</v>
      </c>
      <c r="O5470" s="316">
        <v>3756002.6</v>
      </c>
      <c r="P5470" s="316">
        <v>3894992.31</v>
      </c>
      <c r="Q5470" s="316">
        <v>4075461.2800000003</v>
      </c>
      <c r="R5470" s="317">
        <v>3838361.4491666672</v>
      </c>
      <c r="S5470" s="168">
        <v>5.2359735831292934E-4</v>
      </c>
      <c r="T5470" s="9" t="s">
        <v>30</v>
      </c>
      <c r="U5470" s="9" t="s">
        <v>242</v>
      </c>
      <c r="V5470" s="9" t="s">
        <v>359</v>
      </c>
    </row>
    <row r="5471" spans="1:22" ht="31.5" x14ac:dyDescent="0.25">
      <c r="A5471" s="16" t="s">
        <v>1335</v>
      </c>
      <c r="B5471" s="84"/>
      <c r="C5471" s="124"/>
      <c r="D5471" s="124"/>
      <c r="E5471" s="140" t="s">
        <v>353</v>
      </c>
      <c r="F5471" s="340">
        <v>4369192.3599999994</v>
      </c>
      <c r="G5471" s="340">
        <v>4411358.18</v>
      </c>
      <c r="H5471" s="340">
        <v>3921123.5500000007</v>
      </c>
      <c r="I5471" s="340">
        <v>4059387.1700000004</v>
      </c>
      <c r="J5471" s="340">
        <v>4237870.1099999994</v>
      </c>
      <c r="K5471" s="340">
        <v>3601623.6400000006</v>
      </c>
      <c r="L5471" s="340">
        <v>3700295.19</v>
      </c>
      <c r="M5471" s="340">
        <v>3536858.0900000003</v>
      </c>
      <c r="N5471" s="340">
        <v>3585004.2200000016</v>
      </c>
      <c r="O5471" s="340">
        <v>3598764.9999999995</v>
      </c>
      <c r="P5471" s="340">
        <v>3922903.26</v>
      </c>
      <c r="Q5471" s="340">
        <v>4015143.48</v>
      </c>
      <c r="R5471" s="341">
        <v>3913293.6874999995</v>
      </c>
      <c r="S5471" s="353">
        <v>5.3381899131008386E-4</v>
      </c>
      <c r="T5471" s="9" t="s">
        <v>30</v>
      </c>
      <c r="U5471" s="9" t="s">
        <v>242</v>
      </c>
      <c r="V5471" s="9" t="s">
        <v>359</v>
      </c>
    </row>
    <row r="5472" spans="1:22" ht="15.75" x14ac:dyDescent="0.25">
      <c r="A5472" s="16" t="s">
        <v>1336</v>
      </c>
      <c r="B5472" s="84"/>
      <c r="C5472" s="124"/>
      <c r="D5472" s="124"/>
      <c r="E5472" s="408" t="s">
        <v>352</v>
      </c>
      <c r="F5472" s="513">
        <v>9987653.6199999992</v>
      </c>
      <c r="G5472" s="513">
        <v>10045221.579999996</v>
      </c>
      <c r="H5472" s="513">
        <v>10026406.059999997</v>
      </c>
      <c r="I5472" s="513">
        <v>10829238.68</v>
      </c>
      <c r="J5472" s="513">
        <v>10738432.42</v>
      </c>
      <c r="K5472" s="513">
        <v>10859916.799999997</v>
      </c>
      <c r="L5472" s="513">
        <v>11116148.120000001</v>
      </c>
      <c r="M5472" s="513">
        <v>11195331.189999999</v>
      </c>
      <c r="N5472" s="513">
        <v>11204116.659999998</v>
      </c>
      <c r="O5472" s="513">
        <v>12078120.5</v>
      </c>
      <c r="P5472" s="513">
        <v>12038431.58</v>
      </c>
      <c r="Q5472" s="513">
        <v>12380967.570000002</v>
      </c>
      <c r="R5472" s="514">
        <v>11041665.398333332</v>
      </c>
      <c r="S5472" s="425">
        <v>1.5062121977068594E-3</v>
      </c>
      <c r="T5472" s="9" t="s">
        <v>30</v>
      </c>
      <c r="U5472" s="9" t="s">
        <v>242</v>
      </c>
      <c r="V5472" s="9" t="s">
        <v>359</v>
      </c>
    </row>
    <row r="5473" spans="1:22" ht="15.75" x14ac:dyDescent="0.25">
      <c r="A5473" s="16" t="s">
        <v>1337</v>
      </c>
      <c r="B5473" s="84"/>
      <c r="C5473" s="228"/>
      <c r="D5473" s="228"/>
      <c r="E5473" s="414" t="s">
        <v>17</v>
      </c>
      <c r="F5473" s="515">
        <v>790531.59999999986</v>
      </c>
      <c r="G5473" s="515">
        <v>766709.27000000014</v>
      </c>
      <c r="H5473" s="515">
        <v>788634.83</v>
      </c>
      <c r="I5473" s="515">
        <v>765478.57000000007</v>
      </c>
      <c r="J5473" s="515">
        <v>741336.85000000021</v>
      </c>
      <c r="K5473" s="515">
        <v>774926.34000000008</v>
      </c>
      <c r="L5473" s="515">
        <v>786466.2100000002</v>
      </c>
      <c r="M5473" s="515">
        <v>737016.92999999982</v>
      </c>
      <c r="N5473" s="515">
        <v>749266.37000000011</v>
      </c>
      <c r="O5473" s="515">
        <v>716200.22</v>
      </c>
      <c r="P5473" s="515">
        <v>696862.75</v>
      </c>
      <c r="Q5473" s="515">
        <v>478610.89000000013</v>
      </c>
      <c r="R5473" s="516">
        <v>732670.06916666671</v>
      </c>
      <c r="S5473" s="509">
        <v>9.9944759713524421E-5</v>
      </c>
      <c r="T5473" s="9" t="s">
        <v>30</v>
      </c>
      <c r="U5473" s="9" t="s">
        <v>242</v>
      </c>
      <c r="V5473" s="9" t="s">
        <v>359</v>
      </c>
    </row>
    <row r="5474" spans="1:22" ht="15.75" x14ac:dyDescent="0.25">
      <c r="A5474" s="16" t="s">
        <v>1338</v>
      </c>
      <c r="B5474" s="84"/>
      <c r="C5474" s="124" t="s">
        <v>243</v>
      </c>
      <c r="D5474" s="124" t="s">
        <v>363</v>
      </c>
      <c r="E5474" s="408" t="s">
        <v>354</v>
      </c>
      <c r="F5474" s="513">
        <v>296328567.02999938</v>
      </c>
      <c r="G5474" s="513">
        <v>303157633.01000005</v>
      </c>
      <c r="H5474" s="513">
        <v>295441080.53000003</v>
      </c>
      <c r="I5474" s="513">
        <v>283461028.76999986</v>
      </c>
      <c r="J5474" s="513">
        <v>290768299.42000008</v>
      </c>
      <c r="K5474" s="513">
        <v>296919061.45999968</v>
      </c>
      <c r="L5474" s="513">
        <v>298359173.6700002</v>
      </c>
      <c r="M5474" s="513">
        <v>301063262.59000003</v>
      </c>
      <c r="N5474" s="513">
        <v>308741578.08999974</v>
      </c>
      <c r="O5474" s="513">
        <v>313297470.61999977</v>
      </c>
      <c r="P5474" s="513">
        <v>321971254.92999989</v>
      </c>
      <c r="Q5474" s="513">
        <v>325419313.81</v>
      </c>
      <c r="R5474" s="514">
        <v>302910643.66083318</v>
      </c>
      <c r="S5474" s="425">
        <v>4.1320551731811268E-2</v>
      </c>
      <c r="T5474" s="9" t="s">
        <v>30</v>
      </c>
      <c r="U5474" s="9" t="s">
        <v>243</v>
      </c>
      <c r="V5474" s="9" t="s">
        <v>363</v>
      </c>
    </row>
    <row r="5475" spans="1:22" ht="15.75" x14ac:dyDescent="0.25">
      <c r="A5475" s="16" t="s">
        <v>1339</v>
      </c>
      <c r="B5475" s="84"/>
      <c r="C5475" s="124"/>
      <c r="D5475" s="124"/>
      <c r="E5475" s="408" t="s">
        <v>21</v>
      </c>
      <c r="F5475" s="513">
        <v>58315245.870000035</v>
      </c>
      <c r="G5475" s="513">
        <v>58010733.269999988</v>
      </c>
      <c r="H5475" s="513">
        <v>58947347.800000034</v>
      </c>
      <c r="I5475" s="513">
        <v>58784571.280000001</v>
      </c>
      <c r="J5475" s="513">
        <v>49357251.779999986</v>
      </c>
      <c r="K5475" s="513">
        <v>56206271.829999946</v>
      </c>
      <c r="L5475" s="513">
        <v>55460363.590000108</v>
      </c>
      <c r="M5475" s="513">
        <v>54477681.199999988</v>
      </c>
      <c r="N5475" s="513">
        <v>53689851.650000028</v>
      </c>
      <c r="O5475" s="513">
        <v>53244749.579999968</v>
      </c>
      <c r="P5475" s="513">
        <v>53284454.020000003</v>
      </c>
      <c r="Q5475" s="513">
        <v>52731238.820000045</v>
      </c>
      <c r="R5475" s="514">
        <v>55209146.724166669</v>
      </c>
      <c r="S5475" s="425">
        <v>7.5311728096270243E-3</v>
      </c>
      <c r="T5475" s="9" t="s">
        <v>30</v>
      </c>
      <c r="U5475" s="9" t="s">
        <v>243</v>
      </c>
      <c r="V5475" s="9" t="s">
        <v>363</v>
      </c>
    </row>
    <row r="5476" spans="1:22" ht="31.5" x14ac:dyDescent="0.25">
      <c r="A5476" s="16" t="s">
        <v>1340</v>
      </c>
      <c r="B5476" s="84"/>
      <c r="C5476" s="124"/>
      <c r="D5476" s="124"/>
      <c r="E5476" s="408" t="s">
        <v>353</v>
      </c>
      <c r="F5476" s="316">
        <v>71910785.50000006</v>
      </c>
      <c r="G5476" s="316">
        <v>73050406.590000063</v>
      </c>
      <c r="H5476" s="316">
        <v>72763054.380000025</v>
      </c>
      <c r="I5476" s="316">
        <v>71556760.549999937</v>
      </c>
      <c r="J5476" s="316">
        <v>71464797.549999982</v>
      </c>
      <c r="K5476" s="316">
        <v>69800416.820000067</v>
      </c>
      <c r="L5476" s="316">
        <v>69131014.799999937</v>
      </c>
      <c r="M5476" s="316">
        <v>62011950.879999898</v>
      </c>
      <c r="N5476" s="316">
        <v>61953518.830000021</v>
      </c>
      <c r="O5476" s="316">
        <v>63223444.459999956</v>
      </c>
      <c r="P5476" s="316">
        <v>64608315.470000058</v>
      </c>
      <c r="Q5476" s="316">
        <v>64296626.649999961</v>
      </c>
      <c r="R5476" s="317">
        <v>67980924.37333332</v>
      </c>
      <c r="S5476" s="168">
        <v>9.2733925371400808E-3</v>
      </c>
      <c r="T5476" s="9" t="s">
        <v>30</v>
      </c>
      <c r="U5476" s="9" t="s">
        <v>243</v>
      </c>
      <c r="V5476" s="9" t="s">
        <v>363</v>
      </c>
    </row>
    <row r="5477" spans="1:22" ht="15.75" x14ac:dyDescent="0.25">
      <c r="A5477" s="16" t="s">
        <v>1341</v>
      </c>
      <c r="B5477" s="84"/>
      <c r="C5477" s="124"/>
      <c r="D5477" s="124"/>
      <c r="E5477" s="140" t="s">
        <v>17</v>
      </c>
      <c r="F5477" s="316">
        <v>40592330.450000018</v>
      </c>
      <c r="G5477" s="316">
        <v>41216025.900000073</v>
      </c>
      <c r="H5477" s="316">
        <v>40956443.770000003</v>
      </c>
      <c r="I5477" s="316">
        <v>40458217.920000002</v>
      </c>
      <c r="J5477" s="316">
        <v>40416561.449999988</v>
      </c>
      <c r="K5477" s="316">
        <v>40623252.830000006</v>
      </c>
      <c r="L5477" s="316">
        <v>40334820.489999987</v>
      </c>
      <c r="M5477" s="316">
        <v>40198684.619999982</v>
      </c>
      <c r="N5477" s="316">
        <v>40298157.999999993</v>
      </c>
      <c r="O5477" s="316">
        <v>40456994.130000025</v>
      </c>
      <c r="P5477" s="316">
        <v>40675878.340000018</v>
      </c>
      <c r="Q5477" s="316">
        <v>40391449.44000002</v>
      </c>
      <c r="R5477" s="317">
        <v>40551568.111666672</v>
      </c>
      <c r="S5477" s="168">
        <v>5.5317077924814106E-3</v>
      </c>
      <c r="T5477" s="9" t="s">
        <v>30</v>
      </c>
      <c r="U5477" s="9" t="s">
        <v>243</v>
      </c>
      <c r="V5477" s="9" t="s">
        <v>363</v>
      </c>
    </row>
    <row r="5478" spans="1:22" ht="15.75" x14ac:dyDescent="0.25">
      <c r="A5478" s="16" t="s">
        <v>1342</v>
      </c>
      <c r="B5478" s="84"/>
      <c r="C5478" s="124"/>
      <c r="D5478" s="124"/>
      <c r="E5478" s="140" t="s">
        <v>24</v>
      </c>
      <c r="F5478" s="316">
        <v>39185380.100000009</v>
      </c>
      <c r="G5478" s="316">
        <v>37008315.779999979</v>
      </c>
      <c r="H5478" s="316">
        <v>34832707.180000007</v>
      </c>
      <c r="I5478" s="316">
        <v>31764864.159999963</v>
      </c>
      <c r="J5478" s="316">
        <v>30966497.760000005</v>
      </c>
      <c r="K5478" s="316">
        <v>31425524.280000001</v>
      </c>
      <c r="L5478" s="316">
        <v>30635319.469999999</v>
      </c>
      <c r="M5478" s="316">
        <v>30218151.759999994</v>
      </c>
      <c r="N5478" s="316">
        <v>30204410.620000008</v>
      </c>
      <c r="O5478" s="316">
        <v>30113073.469999988</v>
      </c>
      <c r="P5478" s="316">
        <v>30197187.850000009</v>
      </c>
      <c r="Q5478" s="316">
        <v>29811549.040000007</v>
      </c>
      <c r="R5478" s="317">
        <v>32196915.122499999</v>
      </c>
      <c r="S5478" s="168">
        <v>4.3920354889002526E-3</v>
      </c>
      <c r="T5478" s="9" t="s">
        <v>30</v>
      </c>
      <c r="U5478" s="9" t="s">
        <v>243</v>
      </c>
      <c r="V5478" s="9" t="s">
        <v>363</v>
      </c>
    </row>
    <row r="5479" spans="1:22" ht="15.75" x14ac:dyDescent="0.25">
      <c r="A5479" s="16" t="s">
        <v>1343</v>
      </c>
      <c r="B5479" s="84"/>
      <c r="C5479" s="124"/>
      <c r="D5479" s="124"/>
      <c r="E5479" s="140" t="s">
        <v>352</v>
      </c>
      <c r="F5479" s="316">
        <v>72200925.089999989</v>
      </c>
      <c r="G5479" s="316">
        <v>72553219.090000048</v>
      </c>
      <c r="H5479" s="316">
        <v>71969758.770000041</v>
      </c>
      <c r="I5479" s="316">
        <v>70118884.420000002</v>
      </c>
      <c r="J5479" s="316">
        <v>68606837.86999996</v>
      </c>
      <c r="K5479" s="316">
        <v>68212466.150000006</v>
      </c>
      <c r="L5479" s="316">
        <v>68627760.110000059</v>
      </c>
      <c r="M5479" s="316">
        <v>68876579.979999989</v>
      </c>
      <c r="N5479" s="316">
        <v>69586201.37999998</v>
      </c>
      <c r="O5479" s="316">
        <v>71908478.770000011</v>
      </c>
      <c r="P5479" s="316">
        <v>73040635.009999946</v>
      </c>
      <c r="Q5479" s="316">
        <v>72964472.829999983</v>
      </c>
      <c r="R5479" s="317">
        <v>70722184.955833331</v>
      </c>
      <c r="S5479" s="168">
        <v>9.6473325160745787E-3</v>
      </c>
      <c r="T5479" s="9" t="s">
        <v>30</v>
      </c>
      <c r="U5479" s="9" t="s">
        <v>243</v>
      </c>
      <c r="V5479" s="9" t="s">
        <v>363</v>
      </c>
    </row>
    <row r="5480" spans="1:22" ht="15.75" x14ac:dyDescent="0.25">
      <c r="A5480" s="16" t="s">
        <v>1344</v>
      </c>
      <c r="B5480" s="84"/>
      <c r="C5480" s="124"/>
      <c r="D5480" s="124"/>
      <c r="E5480" s="408" t="s">
        <v>351</v>
      </c>
      <c r="F5480" s="513">
        <v>45422122.550000019</v>
      </c>
      <c r="G5480" s="513">
        <v>44972215.82</v>
      </c>
      <c r="H5480" s="513">
        <v>43821147.080000013</v>
      </c>
      <c r="I5480" s="513">
        <v>43134360.95000001</v>
      </c>
      <c r="J5480" s="513">
        <v>44368958.780000016</v>
      </c>
      <c r="K5480" s="513">
        <v>44576424.779999979</v>
      </c>
      <c r="L5480" s="513">
        <v>44412707.700000033</v>
      </c>
      <c r="M5480" s="513">
        <v>44994528.129999973</v>
      </c>
      <c r="N5480" s="513">
        <v>44453251.830000013</v>
      </c>
      <c r="O5480" s="513">
        <v>44686839.859999985</v>
      </c>
      <c r="P5480" s="513">
        <v>44978785.280000016</v>
      </c>
      <c r="Q5480" s="513">
        <v>43815433.820000023</v>
      </c>
      <c r="R5480" s="514">
        <v>44469731.381666683</v>
      </c>
      <c r="S5480" s="425">
        <v>6.0661910517524099E-3</v>
      </c>
      <c r="T5480" s="9" t="s">
        <v>30</v>
      </c>
      <c r="U5480" s="9" t="s">
        <v>243</v>
      </c>
      <c r="V5480" s="9" t="s">
        <v>363</v>
      </c>
    </row>
    <row r="5481" spans="1:22" ht="15.75" x14ac:dyDescent="0.25">
      <c r="A5481" s="16" t="s">
        <v>1345</v>
      </c>
      <c r="B5481" s="84"/>
      <c r="C5481" s="124"/>
      <c r="D5481" s="124"/>
      <c r="E5481" s="408" t="s">
        <v>18</v>
      </c>
      <c r="F5481" s="513">
        <v>47253529.059999987</v>
      </c>
      <c r="G5481" s="513">
        <v>49401148.950000025</v>
      </c>
      <c r="H5481" s="513">
        <v>50393411.889999986</v>
      </c>
      <c r="I5481" s="513">
        <v>50629122.269999996</v>
      </c>
      <c r="J5481" s="513">
        <v>50746016.549999982</v>
      </c>
      <c r="K5481" s="513">
        <v>51322613.410000004</v>
      </c>
      <c r="L5481" s="513">
        <v>50029748.310000025</v>
      </c>
      <c r="M5481" s="513">
        <v>50129109.11999999</v>
      </c>
      <c r="N5481" s="513">
        <v>51552760.04999999</v>
      </c>
      <c r="O5481" s="513">
        <v>52602380.18999999</v>
      </c>
      <c r="P5481" s="513">
        <v>53090979.789999984</v>
      </c>
      <c r="Q5481" s="513">
        <v>54273828.81999997</v>
      </c>
      <c r="R5481" s="514">
        <v>50952054.034166664</v>
      </c>
      <c r="S5481" s="425">
        <v>6.9504556166015427E-3</v>
      </c>
      <c r="T5481" s="9" t="s">
        <v>30</v>
      </c>
      <c r="U5481" s="9" t="s">
        <v>243</v>
      </c>
      <c r="V5481" s="9" t="s">
        <v>363</v>
      </c>
    </row>
    <row r="5482" spans="1:22" ht="15.75" x14ac:dyDescent="0.25">
      <c r="A5482" s="16" t="s">
        <v>1346</v>
      </c>
      <c r="B5482" s="84"/>
      <c r="C5482" s="124"/>
      <c r="D5482" s="124"/>
      <c r="E5482" s="408" t="s">
        <v>16</v>
      </c>
      <c r="F5482" s="513">
        <v>2546819.4799999995</v>
      </c>
      <c r="G5482" s="513">
        <v>2493239.65</v>
      </c>
      <c r="H5482" s="513">
        <v>2511436.7999999993</v>
      </c>
      <c r="I5482" s="513">
        <v>2532440.8200000003</v>
      </c>
      <c r="J5482" s="513">
        <v>2552525.9700000002</v>
      </c>
      <c r="K5482" s="513">
        <v>2483661.33</v>
      </c>
      <c r="L5482" s="513">
        <v>2350598.12</v>
      </c>
      <c r="M5482" s="513">
        <v>2271130.6899999995</v>
      </c>
      <c r="N5482" s="513">
        <v>2106709.3099999996</v>
      </c>
      <c r="O5482" s="513">
        <v>2121792.399999999</v>
      </c>
      <c r="P5482" s="513">
        <v>2120550.9800000004</v>
      </c>
      <c r="Q5482" s="513">
        <v>2052232.3899999997</v>
      </c>
      <c r="R5482" s="514">
        <v>2345261.4949999996</v>
      </c>
      <c r="S5482" s="425">
        <v>3.1992107559376202E-4</v>
      </c>
      <c r="T5482" s="9" t="s">
        <v>30</v>
      </c>
      <c r="U5482" s="9" t="s">
        <v>243</v>
      </c>
      <c r="V5482" s="9" t="s">
        <v>363</v>
      </c>
    </row>
    <row r="5483" spans="1:22" ht="15.75" x14ac:dyDescent="0.25">
      <c r="A5483" s="16" t="s">
        <v>1347</v>
      </c>
      <c r="B5483" s="84"/>
      <c r="C5483" s="124"/>
      <c r="D5483" s="124"/>
      <c r="E5483" s="408" t="s">
        <v>23</v>
      </c>
      <c r="F5483" s="513">
        <v>0</v>
      </c>
      <c r="G5483" s="513">
        <v>0</v>
      </c>
      <c r="H5483" s="513">
        <v>0</v>
      </c>
      <c r="I5483" s="513">
        <v>0</v>
      </c>
      <c r="J5483" s="513">
        <v>0</v>
      </c>
      <c r="K5483" s="513">
        <v>0</v>
      </c>
      <c r="L5483" s="513">
        <v>0</v>
      </c>
      <c r="M5483" s="513">
        <v>0</v>
      </c>
      <c r="N5483" s="513">
        <v>0</v>
      </c>
      <c r="O5483" s="513">
        <v>0</v>
      </c>
      <c r="P5483" s="513">
        <v>0</v>
      </c>
      <c r="Q5483" s="513">
        <v>0</v>
      </c>
      <c r="R5483" s="518"/>
      <c r="S5483" s="506">
        <v>0</v>
      </c>
      <c r="T5483" s="9" t="s">
        <v>30</v>
      </c>
      <c r="U5483" s="9" t="s">
        <v>243</v>
      </c>
      <c r="V5483" s="9" t="s">
        <v>363</v>
      </c>
    </row>
    <row r="5484" spans="1:22" ht="15.75" x14ac:dyDescent="0.25">
      <c r="A5484" s="16" t="s">
        <v>1348</v>
      </c>
      <c r="B5484" s="84"/>
      <c r="C5484" s="124"/>
      <c r="D5484" s="228"/>
      <c r="E5484" s="414" t="s">
        <v>25</v>
      </c>
      <c r="F5484" s="515"/>
      <c r="G5484" s="515"/>
      <c r="H5484" s="515"/>
      <c r="I5484" s="515"/>
      <c r="J5484" s="515"/>
      <c r="K5484" s="515"/>
      <c r="L5484" s="515"/>
      <c r="M5484" s="515"/>
      <c r="N5484" s="515"/>
      <c r="O5484" s="515"/>
      <c r="P5484" s="515"/>
      <c r="Q5484" s="515"/>
      <c r="R5484" s="516"/>
      <c r="S5484" s="509">
        <v>0</v>
      </c>
      <c r="T5484" s="9" t="s">
        <v>30</v>
      </c>
      <c r="U5484" s="9" t="s">
        <v>243</v>
      </c>
      <c r="V5484" s="9" t="s">
        <v>363</v>
      </c>
    </row>
    <row r="5485" spans="1:22" ht="15.75" x14ac:dyDescent="0.25">
      <c r="A5485" s="16" t="s">
        <v>1349</v>
      </c>
      <c r="B5485" s="84"/>
      <c r="C5485" s="124" t="s">
        <v>243</v>
      </c>
      <c r="D5485" s="124" t="s">
        <v>364</v>
      </c>
      <c r="E5485" s="408" t="s">
        <v>24</v>
      </c>
      <c r="F5485" s="517">
        <v>99332465.810000077</v>
      </c>
      <c r="G5485" s="517">
        <v>103417589.45999995</v>
      </c>
      <c r="H5485" s="517">
        <v>99572942.490000024</v>
      </c>
      <c r="I5485" s="517">
        <v>91754468.359999999</v>
      </c>
      <c r="J5485" s="517">
        <v>90673108.139999896</v>
      </c>
      <c r="K5485" s="517">
        <v>93147580.620000005</v>
      </c>
      <c r="L5485" s="517">
        <v>92144797.400000006</v>
      </c>
      <c r="M5485" s="517">
        <v>91686956.420000032</v>
      </c>
      <c r="N5485" s="517">
        <v>93098766.799999952</v>
      </c>
      <c r="O5485" s="517">
        <v>94065901.409999937</v>
      </c>
      <c r="P5485" s="517">
        <v>96007856.930000037</v>
      </c>
      <c r="Q5485" s="517">
        <v>95746070.080000043</v>
      </c>
      <c r="R5485" s="514">
        <v>95054041.99333334</v>
      </c>
      <c r="S5485" s="425">
        <v>1.2966482167926365E-2</v>
      </c>
      <c r="T5485" s="9" t="s">
        <v>30</v>
      </c>
      <c r="U5485" s="9" t="s">
        <v>243</v>
      </c>
      <c r="V5485" s="9" t="s">
        <v>364</v>
      </c>
    </row>
    <row r="5486" spans="1:22" ht="15.75" x14ac:dyDescent="0.25">
      <c r="A5486" s="16" t="s">
        <v>1350</v>
      </c>
      <c r="B5486" s="84"/>
      <c r="C5486" s="124"/>
      <c r="D5486" s="124"/>
      <c r="E5486" s="408" t="s">
        <v>18</v>
      </c>
      <c r="F5486" s="517">
        <v>47205097.609999992</v>
      </c>
      <c r="G5486" s="517">
        <v>47677902.979999989</v>
      </c>
      <c r="H5486" s="517">
        <v>47714041.310000032</v>
      </c>
      <c r="I5486" s="517">
        <v>47315287.449999996</v>
      </c>
      <c r="J5486" s="517">
        <v>47446783.100000009</v>
      </c>
      <c r="K5486" s="517">
        <v>47312476.360000029</v>
      </c>
      <c r="L5486" s="517">
        <v>46874036.010000005</v>
      </c>
      <c r="M5486" s="517">
        <v>47141054.660000034</v>
      </c>
      <c r="N5486" s="517">
        <v>47500547.229999967</v>
      </c>
      <c r="O5486" s="517">
        <v>47538982.499999993</v>
      </c>
      <c r="P5486" s="517">
        <v>47243660.780000001</v>
      </c>
      <c r="Q5486" s="517">
        <v>47567056.849999994</v>
      </c>
      <c r="R5486" s="518">
        <v>47378077.236666672</v>
      </c>
      <c r="S5486" s="506">
        <v>6.4629234144820743E-3</v>
      </c>
      <c r="T5486" s="9" t="s">
        <v>30</v>
      </c>
      <c r="U5486" s="9" t="s">
        <v>243</v>
      </c>
      <c r="V5486" s="9" t="s">
        <v>364</v>
      </c>
    </row>
    <row r="5487" spans="1:22" ht="15.75" x14ac:dyDescent="0.25">
      <c r="A5487" s="16" t="s">
        <v>1351</v>
      </c>
      <c r="B5487" s="84"/>
      <c r="C5487" s="124"/>
      <c r="D5487" s="124"/>
      <c r="E5487" s="140" t="s">
        <v>352</v>
      </c>
      <c r="F5487" s="316">
        <v>61228.299999999988</v>
      </c>
      <c r="G5487" s="316">
        <v>66251.45</v>
      </c>
      <c r="H5487" s="316">
        <v>61632.950000000012</v>
      </c>
      <c r="I5487" s="316">
        <v>56671.130000000012</v>
      </c>
      <c r="J5487" s="316">
        <v>54821.830000000009</v>
      </c>
      <c r="K5487" s="316">
        <v>70801.459999999992</v>
      </c>
      <c r="L5487" s="316">
        <v>73902.37</v>
      </c>
      <c r="M5487" s="316">
        <v>71557.100000000006</v>
      </c>
      <c r="N5487" s="316">
        <v>68689.649999999994</v>
      </c>
      <c r="O5487" s="316">
        <v>76725.33</v>
      </c>
      <c r="P5487" s="316">
        <v>80416.98</v>
      </c>
      <c r="Q5487" s="316">
        <v>75222.509999999995</v>
      </c>
      <c r="R5487" s="317">
        <v>68160.088333333333</v>
      </c>
      <c r="S5487" s="168">
        <v>9.2978325950666885E-6</v>
      </c>
      <c r="T5487" s="9" t="s">
        <v>30</v>
      </c>
      <c r="U5487" s="9" t="s">
        <v>243</v>
      </c>
      <c r="V5487" s="9" t="s">
        <v>364</v>
      </c>
    </row>
    <row r="5488" spans="1:22" ht="15.75" x14ac:dyDescent="0.25">
      <c r="A5488" s="16" t="s">
        <v>1352</v>
      </c>
      <c r="B5488" s="84"/>
      <c r="C5488" s="124"/>
      <c r="D5488" s="228"/>
      <c r="E5488" s="142" t="s">
        <v>21</v>
      </c>
      <c r="F5488" s="318"/>
      <c r="G5488" s="318"/>
      <c r="H5488" s="318"/>
      <c r="I5488" s="318"/>
      <c r="J5488" s="318"/>
      <c r="K5488" s="318"/>
      <c r="L5488" s="318"/>
      <c r="M5488" s="318"/>
      <c r="N5488" s="318"/>
      <c r="O5488" s="318"/>
      <c r="P5488" s="318"/>
      <c r="Q5488" s="318"/>
      <c r="R5488" s="319"/>
      <c r="S5488" s="347">
        <v>0</v>
      </c>
      <c r="T5488" s="9" t="s">
        <v>30</v>
      </c>
      <c r="U5488" s="9" t="s">
        <v>243</v>
      </c>
      <c r="V5488" s="9" t="s">
        <v>364</v>
      </c>
    </row>
    <row r="5489" spans="1:22" ht="15.75" x14ac:dyDescent="0.25">
      <c r="A5489" s="16" t="s">
        <v>1353</v>
      </c>
      <c r="B5489" s="84"/>
      <c r="C5489" s="124" t="s">
        <v>243</v>
      </c>
      <c r="D5489" s="124" t="s">
        <v>365</v>
      </c>
      <c r="E5489" s="408" t="s">
        <v>24</v>
      </c>
      <c r="F5489" s="517">
        <v>14673804.609999996</v>
      </c>
      <c r="G5489" s="517">
        <v>14231841.099999994</v>
      </c>
      <c r="H5489" s="517">
        <v>12277861.689999996</v>
      </c>
      <c r="I5489" s="517">
        <v>8961548.0300000012</v>
      </c>
      <c r="J5489" s="517">
        <v>8762605.9800000023</v>
      </c>
      <c r="K5489" s="517">
        <v>12842176.040000001</v>
      </c>
      <c r="L5489" s="517">
        <v>11826227.299999997</v>
      </c>
      <c r="M5489" s="517">
        <v>12714398.119999997</v>
      </c>
      <c r="N5489" s="517">
        <v>12752494.679999996</v>
      </c>
      <c r="O5489" s="517">
        <v>13567912.060000004</v>
      </c>
      <c r="P5489" s="517">
        <v>14407286.479999999</v>
      </c>
      <c r="Q5489" s="517">
        <v>15387234.089999996</v>
      </c>
      <c r="R5489" s="518">
        <v>12700449.181666665</v>
      </c>
      <c r="S5489" s="506">
        <v>1.7324896909726966E-3</v>
      </c>
      <c r="T5489" s="9" t="s">
        <v>30</v>
      </c>
      <c r="U5489" s="9" t="s">
        <v>243</v>
      </c>
      <c r="V5489" s="9" t="s">
        <v>365</v>
      </c>
    </row>
    <row r="5490" spans="1:22" ht="15.75" x14ac:dyDescent="0.25">
      <c r="A5490" s="16" t="s">
        <v>1354</v>
      </c>
      <c r="B5490" s="84"/>
      <c r="C5490" s="124"/>
      <c r="D5490" s="124"/>
      <c r="E5490" s="408" t="s">
        <v>18</v>
      </c>
      <c r="F5490" s="513">
        <v>16763117.639999997</v>
      </c>
      <c r="G5490" s="513">
        <v>10347430.48</v>
      </c>
      <c r="H5490" s="513">
        <v>9633887.0699999984</v>
      </c>
      <c r="I5490" s="513">
        <v>9229003.8100000005</v>
      </c>
      <c r="J5490" s="513">
        <v>10164836.74</v>
      </c>
      <c r="K5490" s="513">
        <v>9997892.2599999998</v>
      </c>
      <c r="L5490" s="513">
        <v>10146485.690000001</v>
      </c>
      <c r="M5490" s="513">
        <v>9783319.4800000004</v>
      </c>
      <c r="N5490" s="513">
        <v>9989447.8200000003</v>
      </c>
      <c r="O5490" s="513">
        <v>10396300.909999998</v>
      </c>
      <c r="P5490" s="513">
        <v>10944196.949999999</v>
      </c>
      <c r="Q5490" s="513">
        <v>18192044.609999992</v>
      </c>
      <c r="R5490" s="514">
        <v>11298996.955</v>
      </c>
      <c r="S5490" s="425">
        <v>1.5413152293169943E-3</v>
      </c>
      <c r="T5490" s="9" t="s">
        <v>30</v>
      </c>
      <c r="U5490" s="9" t="s">
        <v>243</v>
      </c>
      <c r="V5490" s="9" t="s">
        <v>365</v>
      </c>
    </row>
    <row r="5491" spans="1:22" ht="15.75" x14ac:dyDescent="0.25">
      <c r="A5491" s="16" t="s">
        <v>1355</v>
      </c>
      <c r="B5491" s="84"/>
      <c r="C5491" s="124"/>
      <c r="D5491" s="124"/>
      <c r="E5491" s="140" t="s">
        <v>23</v>
      </c>
      <c r="F5491" s="316">
        <v>2174568.0999999996</v>
      </c>
      <c r="G5491" s="316">
        <v>1896069.47</v>
      </c>
      <c r="H5491" s="316">
        <v>2004727.99</v>
      </c>
      <c r="I5491" s="316">
        <v>2656691.0900000003</v>
      </c>
      <c r="J5491" s="316">
        <v>3454479.13</v>
      </c>
      <c r="K5491" s="316">
        <v>2587859.46</v>
      </c>
      <c r="L5491" s="316">
        <v>2932609.1900000004</v>
      </c>
      <c r="M5491" s="316">
        <v>2537724.46</v>
      </c>
      <c r="N5491" s="316">
        <v>2669698.13</v>
      </c>
      <c r="O5491" s="316">
        <v>2363034.1299999994</v>
      </c>
      <c r="P5491" s="316">
        <v>2431804.9599999995</v>
      </c>
      <c r="Q5491" s="316">
        <v>2483668.1</v>
      </c>
      <c r="R5491" s="317">
        <v>2516077.8508333336</v>
      </c>
      <c r="S5491" s="168">
        <v>3.4322242275855095E-4</v>
      </c>
      <c r="T5491" s="9" t="s">
        <v>30</v>
      </c>
      <c r="U5491" s="9" t="s">
        <v>243</v>
      </c>
      <c r="V5491" s="9" t="s">
        <v>365</v>
      </c>
    </row>
    <row r="5492" spans="1:22" ht="15.75" x14ac:dyDescent="0.25">
      <c r="A5492" s="16" t="s">
        <v>1356</v>
      </c>
      <c r="B5492" s="84"/>
      <c r="C5492" s="124"/>
      <c r="D5492" s="124"/>
      <c r="E5492" s="140" t="s">
        <v>16</v>
      </c>
      <c r="F5492" s="316">
        <v>561777.89</v>
      </c>
      <c r="G5492" s="316">
        <v>529995.7300000001</v>
      </c>
      <c r="H5492" s="316">
        <v>582285.42999999982</v>
      </c>
      <c r="I5492" s="316">
        <v>608423.21</v>
      </c>
      <c r="J5492" s="316">
        <v>609260.66000000015</v>
      </c>
      <c r="K5492" s="316">
        <v>465701.90000000008</v>
      </c>
      <c r="L5492" s="316">
        <v>499061.43</v>
      </c>
      <c r="M5492" s="316">
        <v>481330.22</v>
      </c>
      <c r="N5492" s="316">
        <v>483569.56999999995</v>
      </c>
      <c r="O5492" s="316">
        <v>430865.38999999996</v>
      </c>
      <c r="P5492" s="316">
        <v>405526.76</v>
      </c>
      <c r="Q5492" s="316">
        <v>424146.3</v>
      </c>
      <c r="R5492" s="317">
        <v>506828.70749999996</v>
      </c>
      <c r="S5492" s="168">
        <v>6.9137358708563204E-5</v>
      </c>
      <c r="T5492" s="9" t="s">
        <v>30</v>
      </c>
      <c r="U5492" s="9" t="s">
        <v>243</v>
      </c>
      <c r="V5492" s="9" t="s">
        <v>365</v>
      </c>
    </row>
    <row r="5493" spans="1:22" ht="15.75" x14ac:dyDescent="0.25">
      <c r="A5493" s="16" t="s">
        <v>1357</v>
      </c>
      <c r="B5493" s="84"/>
      <c r="C5493" s="124"/>
      <c r="D5493" s="124"/>
      <c r="E5493" s="408" t="s">
        <v>20</v>
      </c>
      <c r="F5493" s="513">
        <v>759617.25000000012</v>
      </c>
      <c r="G5493" s="513">
        <v>840869.35</v>
      </c>
      <c r="H5493" s="513">
        <v>780678.53</v>
      </c>
      <c r="I5493" s="513">
        <v>881282.04000000015</v>
      </c>
      <c r="J5493" s="513">
        <v>1006499.5499999999</v>
      </c>
      <c r="K5493" s="513">
        <v>1074872.6600000001</v>
      </c>
      <c r="L5493" s="513">
        <v>1007181.8300000001</v>
      </c>
      <c r="M5493" s="513">
        <v>965695.33000000007</v>
      </c>
      <c r="N5493" s="513">
        <v>888415.71</v>
      </c>
      <c r="O5493" s="513">
        <v>924874</v>
      </c>
      <c r="P5493" s="513">
        <v>954151.95</v>
      </c>
      <c r="Q5493" s="513">
        <v>1032308.3799999999</v>
      </c>
      <c r="R5493" s="514">
        <v>926370.54833333322</v>
      </c>
      <c r="S5493" s="425">
        <v>1.2636776873411427E-4</v>
      </c>
      <c r="T5493" s="9" t="s">
        <v>30</v>
      </c>
      <c r="U5493" s="9" t="s">
        <v>243</v>
      </c>
      <c r="V5493" s="9" t="s">
        <v>365</v>
      </c>
    </row>
    <row r="5494" spans="1:22" ht="15.75" x14ac:dyDescent="0.25">
      <c r="A5494" s="16" t="s">
        <v>1358</v>
      </c>
      <c r="B5494" s="84"/>
      <c r="C5494" s="228"/>
      <c r="D5494" s="228"/>
      <c r="E5494" s="414" t="s">
        <v>351</v>
      </c>
      <c r="F5494" s="515">
        <v>328.28</v>
      </c>
      <c r="G5494" s="515">
        <v>127.29</v>
      </c>
      <c r="H5494" s="515">
        <v>128.88</v>
      </c>
      <c r="I5494" s="515">
        <v>110.57</v>
      </c>
      <c r="J5494" s="515">
        <v>119.23</v>
      </c>
      <c r="K5494" s="515">
        <v>100.76</v>
      </c>
      <c r="L5494" s="515">
        <v>109.29</v>
      </c>
      <c r="M5494" s="515">
        <v>128.84</v>
      </c>
      <c r="N5494" s="515">
        <v>156.22</v>
      </c>
      <c r="O5494" s="515">
        <v>186.25</v>
      </c>
      <c r="P5494" s="515">
        <v>107.46</v>
      </c>
      <c r="Q5494" s="515">
        <v>115.73</v>
      </c>
      <c r="R5494" s="516">
        <v>143.23333333333332</v>
      </c>
      <c r="S5494" s="509">
        <v>1.953870054941564E-8</v>
      </c>
      <c r="T5494" s="9" t="s">
        <v>30</v>
      </c>
      <c r="U5494" s="9" t="s">
        <v>243</v>
      </c>
      <c r="V5494" s="9" t="s">
        <v>365</v>
      </c>
    </row>
    <row r="5495" spans="1:22" ht="15.75" x14ac:dyDescent="0.25">
      <c r="A5495" s="16" t="s">
        <v>1359</v>
      </c>
      <c r="B5495" s="84"/>
      <c r="C5495" s="124" t="s">
        <v>244</v>
      </c>
      <c r="D5495" s="124" t="s">
        <v>366</v>
      </c>
      <c r="E5495" s="408" t="s">
        <v>352</v>
      </c>
      <c r="F5495" s="513">
        <v>239861161.71000016</v>
      </c>
      <c r="G5495" s="513">
        <v>244262894.55999988</v>
      </c>
      <c r="H5495" s="513">
        <v>244263536.48999962</v>
      </c>
      <c r="I5495" s="513">
        <v>237967488.47000006</v>
      </c>
      <c r="J5495" s="513">
        <v>233149050.84000009</v>
      </c>
      <c r="K5495" s="513">
        <v>235328380.99000022</v>
      </c>
      <c r="L5495" s="513">
        <v>238772714.04999968</v>
      </c>
      <c r="M5495" s="513">
        <v>242080410.84999985</v>
      </c>
      <c r="N5495" s="513">
        <v>245693969.11999986</v>
      </c>
      <c r="O5495" s="513">
        <v>247751999.95000008</v>
      </c>
      <c r="P5495" s="513">
        <v>252698309.11000001</v>
      </c>
      <c r="Q5495" s="513">
        <v>253057345.58999982</v>
      </c>
      <c r="R5495" s="514">
        <v>242907271.81083331</v>
      </c>
      <c r="S5495" s="425">
        <v>3.3135390587763908E-2</v>
      </c>
      <c r="T5495" s="9" t="s">
        <v>30</v>
      </c>
      <c r="U5495" s="9" t="s">
        <v>244</v>
      </c>
      <c r="V5495" s="9" t="s">
        <v>366</v>
      </c>
    </row>
    <row r="5496" spans="1:22" ht="15.75" x14ac:dyDescent="0.25">
      <c r="A5496" s="16" t="s">
        <v>1360</v>
      </c>
      <c r="B5496" s="84"/>
      <c r="C5496" s="124"/>
      <c r="D5496" s="124"/>
      <c r="E5496" s="408" t="s">
        <v>17</v>
      </c>
      <c r="F5496" s="513">
        <v>72758856.839999974</v>
      </c>
      <c r="G5496" s="513">
        <v>72634191.570000038</v>
      </c>
      <c r="H5496" s="513">
        <v>71971210.62999998</v>
      </c>
      <c r="I5496" s="513">
        <v>70806944.200000063</v>
      </c>
      <c r="J5496" s="513">
        <v>70285078.37000002</v>
      </c>
      <c r="K5496" s="513">
        <v>69991176.13000001</v>
      </c>
      <c r="L5496" s="513">
        <v>69129973.10999997</v>
      </c>
      <c r="M5496" s="513">
        <v>68433039.38000007</v>
      </c>
      <c r="N5496" s="513">
        <v>68093268.029999942</v>
      </c>
      <c r="O5496" s="513">
        <v>67903842.139999956</v>
      </c>
      <c r="P5496" s="513">
        <v>67971886.070000023</v>
      </c>
      <c r="Q5496" s="513">
        <v>67412011.349999994</v>
      </c>
      <c r="R5496" s="514">
        <v>69782623.151666686</v>
      </c>
      <c r="S5496" s="425">
        <v>9.5191653058864407E-3</v>
      </c>
      <c r="T5496" s="9" t="s">
        <v>30</v>
      </c>
      <c r="U5496" s="9" t="s">
        <v>244</v>
      </c>
      <c r="V5496" s="9" t="s">
        <v>366</v>
      </c>
    </row>
    <row r="5497" spans="1:22" ht="15.75" x14ac:dyDescent="0.25">
      <c r="A5497" s="16" t="s">
        <v>1361</v>
      </c>
      <c r="B5497" s="84"/>
      <c r="C5497" s="124"/>
      <c r="D5497" s="124"/>
      <c r="E5497" s="408" t="s">
        <v>21</v>
      </c>
      <c r="F5497" s="513">
        <v>50619079.729999959</v>
      </c>
      <c r="G5497" s="513">
        <v>50472870.769999981</v>
      </c>
      <c r="H5497" s="513">
        <v>51935116.050000004</v>
      </c>
      <c r="I5497" s="513">
        <v>51547367.549999997</v>
      </c>
      <c r="J5497" s="513">
        <v>45335479.740000032</v>
      </c>
      <c r="K5497" s="513">
        <v>49664307.779999956</v>
      </c>
      <c r="L5497" s="513">
        <v>49058924.260000013</v>
      </c>
      <c r="M5497" s="513">
        <v>48823917.069999993</v>
      </c>
      <c r="N5497" s="513">
        <v>48139505.509999976</v>
      </c>
      <c r="O5497" s="513">
        <v>48166844.850000039</v>
      </c>
      <c r="P5497" s="513">
        <v>48104519.949999966</v>
      </c>
      <c r="Q5497" s="513">
        <v>47989510.610000022</v>
      </c>
      <c r="R5497" s="514">
        <v>49154786.989166655</v>
      </c>
      <c r="S5497" s="425">
        <v>6.7052873880728836E-3</v>
      </c>
      <c r="T5497" s="9" t="s">
        <v>30</v>
      </c>
      <c r="U5497" s="9" t="s">
        <v>244</v>
      </c>
      <c r="V5497" s="9" t="s">
        <v>366</v>
      </c>
    </row>
    <row r="5498" spans="1:22" ht="15.75" x14ac:dyDescent="0.25">
      <c r="A5498" s="16" t="s">
        <v>1362</v>
      </c>
      <c r="B5498" s="84"/>
      <c r="C5498" s="124"/>
      <c r="D5498" s="124"/>
      <c r="E5498" s="140" t="s">
        <v>18</v>
      </c>
      <c r="F5498" s="316">
        <v>56699454.459999971</v>
      </c>
      <c r="G5498" s="316">
        <v>60698618.830000028</v>
      </c>
      <c r="H5498" s="316">
        <v>63240823.080000006</v>
      </c>
      <c r="I5498" s="316">
        <v>63486861.38000001</v>
      </c>
      <c r="J5498" s="316">
        <v>64230650.020000011</v>
      </c>
      <c r="K5498" s="316">
        <v>65385704.149999984</v>
      </c>
      <c r="L5498" s="316">
        <v>66924494.530000009</v>
      </c>
      <c r="M5498" s="316">
        <v>68728610.490000024</v>
      </c>
      <c r="N5498" s="316">
        <v>72009631.520000026</v>
      </c>
      <c r="O5498" s="316">
        <v>74984059.749999955</v>
      </c>
      <c r="P5498" s="316">
        <v>76731397.870000035</v>
      </c>
      <c r="Q5498" s="316">
        <v>79114368.369999975</v>
      </c>
      <c r="R5498" s="317">
        <v>67686222.870833337</v>
      </c>
      <c r="S5498" s="168">
        <v>9.2331918081979582E-3</v>
      </c>
      <c r="T5498" s="9" t="s">
        <v>30</v>
      </c>
      <c r="U5498" s="9" t="s">
        <v>244</v>
      </c>
      <c r="V5498" s="9" t="s">
        <v>366</v>
      </c>
    </row>
    <row r="5499" spans="1:22" ht="15.75" x14ac:dyDescent="0.25">
      <c r="A5499" s="16" t="s">
        <v>1363</v>
      </c>
      <c r="B5499" s="84"/>
      <c r="C5499" s="124"/>
      <c r="D5499" s="124"/>
      <c r="E5499" s="140" t="s">
        <v>24</v>
      </c>
      <c r="F5499" s="316">
        <v>39186735.699999996</v>
      </c>
      <c r="G5499" s="316">
        <v>37158211.759999983</v>
      </c>
      <c r="H5499" s="316">
        <v>35151787.219999991</v>
      </c>
      <c r="I5499" s="316">
        <v>31994875.400000017</v>
      </c>
      <c r="J5499" s="316">
        <v>31165711.710000016</v>
      </c>
      <c r="K5499" s="316">
        <v>31545345.500000004</v>
      </c>
      <c r="L5499" s="316">
        <v>30869856.500000004</v>
      </c>
      <c r="M5499" s="316">
        <v>30055443.620000005</v>
      </c>
      <c r="N5499" s="316">
        <v>30136399.050000027</v>
      </c>
      <c r="O5499" s="316">
        <v>30185315.630000006</v>
      </c>
      <c r="P5499" s="316">
        <v>30060396.95999999</v>
      </c>
      <c r="Q5499" s="316">
        <v>29543959.010000009</v>
      </c>
      <c r="R5499" s="317">
        <v>32254503.171666667</v>
      </c>
      <c r="S5499" s="168">
        <v>4.3998911718038545E-3</v>
      </c>
      <c r="T5499" s="9" t="s">
        <v>30</v>
      </c>
      <c r="U5499" s="9" t="s">
        <v>244</v>
      </c>
      <c r="V5499" s="9" t="s">
        <v>366</v>
      </c>
    </row>
    <row r="5500" spans="1:22" ht="31.5" x14ac:dyDescent="0.25">
      <c r="A5500" s="16" t="s">
        <v>1364</v>
      </c>
      <c r="B5500" s="84"/>
      <c r="C5500" s="124"/>
      <c r="D5500" s="124"/>
      <c r="E5500" s="140" t="s">
        <v>353</v>
      </c>
      <c r="F5500" s="316">
        <v>42114147.549999997</v>
      </c>
      <c r="G5500" s="316">
        <v>42752566.75999999</v>
      </c>
      <c r="H5500" s="316">
        <v>42532691.710000023</v>
      </c>
      <c r="I5500" s="316">
        <v>41770552.569999978</v>
      </c>
      <c r="J5500" s="316">
        <v>41499700.530000016</v>
      </c>
      <c r="K5500" s="316">
        <v>39938364.409999996</v>
      </c>
      <c r="L5500" s="316">
        <v>39554953.120000005</v>
      </c>
      <c r="M5500" s="316">
        <v>35224022.360000014</v>
      </c>
      <c r="N5500" s="316">
        <v>34770292.309999973</v>
      </c>
      <c r="O5500" s="316">
        <v>35344630.120000005</v>
      </c>
      <c r="P5500" s="316">
        <v>35753503.449999988</v>
      </c>
      <c r="Q5500" s="316">
        <v>35325601.290000021</v>
      </c>
      <c r="R5500" s="317">
        <v>38881752.181666665</v>
      </c>
      <c r="S5500" s="168">
        <v>5.3039253854841048E-3</v>
      </c>
      <c r="T5500" s="9" t="s">
        <v>30</v>
      </c>
      <c r="U5500" s="9" t="s">
        <v>244</v>
      </c>
      <c r="V5500" s="9" t="s">
        <v>366</v>
      </c>
    </row>
    <row r="5501" spans="1:22" ht="15.75" x14ac:dyDescent="0.25">
      <c r="A5501" s="16" t="s">
        <v>1365</v>
      </c>
      <c r="B5501" s="84"/>
      <c r="C5501" s="124"/>
      <c r="D5501" s="124"/>
      <c r="E5501" s="408" t="s">
        <v>354</v>
      </c>
      <c r="F5501" s="513">
        <v>32761347.360000014</v>
      </c>
      <c r="G5501" s="513">
        <v>32847493.25</v>
      </c>
      <c r="H5501" s="513">
        <v>31969281.690000016</v>
      </c>
      <c r="I5501" s="513">
        <v>30576889.700000007</v>
      </c>
      <c r="J5501" s="513">
        <v>31087017.399999995</v>
      </c>
      <c r="K5501" s="513">
        <v>31436396.370000001</v>
      </c>
      <c r="L5501" s="513">
        <v>31443394.990000013</v>
      </c>
      <c r="M5501" s="513">
        <v>31329834.430000015</v>
      </c>
      <c r="N5501" s="513">
        <v>31732138.130000003</v>
      </c>
      <c r="O5501" s="513">
        <v>31779460.580000017</v>
      </c>
      <c r="P5501" s="513">
        <v>32292388.650000043</v>
      </c>
      <c r="Q5501" s="513">
        <v>31979585.320000004</v>
      </c>
      <c r="R5501" s="514">
        <v>31769602.322500009</v>
      </c>
      <c r="S5501" s="425">
        <v>4.333745029229793E-3</v>
      </c>
      <c r="T5501" s="9" t="s">
        <v>30</v>
      </c>
      <c r="U5501" s="9" t="s">
        <v>244</v>
      </c>
      <c r="V5501" s="9" t="s">
        <v>366</v>
      </c>
    </row>
    <row r="5502" spans="1:22" ht="15.75" x14ac:dyDescent="0.25">
      <c r="A5502" s="16" t="s">
        <v>1366</v>
      </c>
      <c r="B5502" s="84"/>
      <c r="C5502" s="124"/>
      <c r="D5502" s="124"/>
      <c r="E5502" s="408" t="s">
        <v>20</v>
      </c>
      <c r="F5502" s="513">
        <v>17788047.950000014</v>
      </c>
      <c r="G5502" s="513">
        <v>18155536.75</v>
      </c>
      <c r="H5502" s="513">
        <v>18309502.800000008</v>
      </c>
      <c r="I5502" s="513">
        <v>17815278.959999997</v>
      </c>
      <c r="J5502" s="513">
        <v>17585231.889999993</v>
      </c>
      <c r="K5502" s="513">
        <v>18377176.800000001</v>
      </c>
      <c r="L5502" s="513">
        <v>18683843.389999986</v>
      </c>
      <c r="M5502" s="513">
        <v>19070395.020000011</v>
      </c>
      <c r="N5502" s="513">
        <v>19043754.689999994</v>
      </c>
      <c r="O5502" s="513">
        <v>19356232.689999986</v>
      </c>
      <c r="P5502" s="513">
        <v>19492677.680000011</v>
      </c>
      <c r="Q5502" s="513">
        <v>19224542.069999997</v>
      </c>
      <c r="R5502" s="514">
        <v>18575185.057500001</v>
      </c>
      <c r="S5502" s="425">
        <v>2.5338723189793286E-3</v>
      </c>
      <c r="T5502" s="9" t="s">
        <v>30</v>
      </c>
      <c r="U5502" s="9" t="s">
        <v>244</v>
      </c>
      <c r="V5502" s="9" t="s">
        <v>366</v>
      </c>
    </row>
    <row r="5503" spans="1:22" ht="15.75" x14ac:dyDescent="0.25">
      <c r="A5503" s="16" t="s">
        <v>1367</v>
      </c>
      <c r="B5503" s="84"/>
      <c r="C5503" s="124"/>
      <c r="D5503" s="124"/>
      <c r="E5503" s="408" t="s">
        <v>23</v>
      </c>
      <c r="F5503" s="513">
        <v>5227488.0200000014</v>
      </c>
      <c r="G5503" s="513">
        <v>5063504.8099999996</v>
      </c>
      <c r="H5503" s="513">
        <v>5356439.16</v>
      </c>
      <c r="I5503" s="513">
        <v>5428228.7999999989</v>
      </c>
      <c r="J5503" s="513">
        <v>5500001.2999999989</v>
      </c>
      <c r="K5503" s="513">
        <v>4542224.2799999965</v>
      </c>
      <c r="L5503" s="513">
        <v>4790490.6799999978</v>
      </c>
      <c r="M5503" s="513">
        <v>4552895.709999999</v>
      </c>
      <c r="N5503" s="513">
        <v>4461320.9800000004</v>
      </c>
      <c r="O5503" s="513">
        <v>4309121.1399999987</v>
      </c>
      <c r="P5503" s="513">
        <v>4388308.16</v>
      </c>
      <c r="Q5503" s="513">
        <v>4603305.95</v>
      </c>
      <c r="R5503" s="514">
        <v>4851944.0824999996</v>
      </c>
      <c r="S5503" s="425">
        <v>6.6186187463679346E-4</v>
      </c>
      <c r="T5503" s="9" t="s">
        <v>30</v>
      </c>
      <c r="U5503" s="9" t="s">
        <v>244</v>
      </c>
      <c r="V5503" s="9" t="s">
        <v>366</v>
      </c>
    </row>
    <row r="5504" spans="1:22" ht="15.75" x14ac:dyDescent="0.25">
      <c r="A5504" s="16" t="s">
        <v>1368</v>
      </c>
      <c r="B5504" s="84"/>
      <c r="C5504" s="124"/>
      <c r="D5504" s="124"/>
      <c r="E5504" s="408" t="s">
        <v>16</v>
      </c>
      <c r="F5504" s="513">
        <v>2216257.7700000005</v>
      </c>
      <c r="G5504" s="513">
        <v>2160440.69</v>
      </c>
      <c r="H5504" s="513">
        <v>2280964.3900000011</v>
      </c>
      <c r="I5504" s="513">
        <v>2292706.16</v>
      </c>
      <c r="J5504" s="513">
        <v>2263242.6</v>
      </c>
      <c r="K5504" s="513">
        <v>1861061.5100000005</v>
      </c>
      <c r="L5504" s="513">
        <v>1891391.2300000002</v>
      </c>
      <c r="M5504" s="513">
        <v>1759039.43</v>
      </c>
      <c r="N5504" s="513">
        <v>1769809.4100000001</v>
      </c>
      <c r="O5504" s="513">
        <v>1781274.1900000002</v>
      </c>
      <c r="P5504" s="513">
        <v>1730431.3800000004</v>
      </c>
      <c r="Q5504" s="513">
        <v>1725244.3599999999</v>
      </c>
      <c r="R5504" s="514">
        <v>1977655.26</v>
      </c>
      <c r="S5504" s="425">
        <v>2.6977528914440355E-4</v>
      </c>
      <c r="T5504" s="9" t="s">
        <v>30</v>
      </c>
      <c r="U5504" s="9" t="s">
        <v>244</v>
      </c>
      <c r="V5504" s="9" t="s">
        <v>366</v>
      </c>
    </row>
    <row r="5505" spans="1:22" ht="15.75" x14ac:dyDescent="0.25">
      <c r="A5505" s="16" t="s">
        <v>1369</v>
      </c>
      <c r="B5505" s="84"/>
      <c r="C5505" s="124"/>
      <c r="D5505" s="124"/>
      <c r="E5505" s="408" t="s">
        <v>22</v>
      </c>
      <c r="F5505" s="513">
        <v>2439748.14</v>
      </c>
      <c r="G5505" s="513">
        <v>2514506.2600000007</v>
      </c>
      <c r="H5505" s="513">
        <v>2122642.7599999998</v>
      </c>
      <c r="I5505" s="513">
        <v>2308193.2000000002</v>
      </c>
      <c r="J5505" s="513">
        <v>2506041.8100000005</v>
      </c>
      <c r="K5505" s="513">
        <v>2403645.2699999996</v>
      </c>
      <c r="L5505" s="513">
        <v>2280679.13</v>
      </c>
      <c r="M5505" s="513">
        <v>2280533.23</v>
      </c>
      <c r="N5505" s="513">
        <v>2344503.56</v>
      </c>
      <c r="O5505" s="513">
        <v>2325869.8200000003</v>
      </c>
      <c r="P5505" s="513">
        <v>2425297.3399999994</v>
      </c>
      <c r="Q5505" s="513">
        <v>2469127.5099999998</v>
      </c>
      <c r="R5505" s="514">
        <v>2368399.0024999999</v>
      </c>
      <c r="S5505" s="425">
        <v>3.2307730201104639E-4</v>
      </c>
      <c r="T5505" s="9" t="s">
        <v>30</v>
      </c>
      <c r="U5505" s="9" t="s">
        <v>244</v>
      </c>
      <c r="V5505" s="9" t="s">
        <v>366</v>
      </c>
    </row>
    <row r="5506" spans="1:22" ht="15.75" x14ac:dyDescent="0.25">
      <c r="A5506" s="16" t="s">
        <v>1370</v>
      </c>
      <c r="B5506" s="84"/>
      <c r="C5506" s="124"/>
      <c r="D5506" s="124"/>
      <c r="E5506" s="408" t="s">
        <v>351</v>
      </c>
      <c r="F5506" s="513">
        <v>338560.45</v>
      </c>
      <c r="G5506" s="513">
        <v>334110.6999999999</v>
      </c>
      <c r="H5506" s="513">
        <v>307517.55999999994</v>
      </c>
      <c r="I5506" s="513">
        <v>270150.81999999995</v>
      </c>
      <c r="J5506" s="513">
        <v>264593.86</v>
      </c>
      <c r="K5506" s="513">
        <v>270666.39</v>
      </c>
      <c r="L5506" s="513">
        <v>275340.18999999994</v>
      </c>
      <c r="M5506" s="513">
        <v>280150.44</v>
      </c>
      <c r="N5506" s="513">
        <v>209270.92000000004</v>
      </c>
      <c r="O5506" s="513">
        <v>213941.4199999999</v>
      </c>
      <c r="P5506" s="513">
        <v>214359.96999999994</v>
      </c>
      <c r="Q5506" s="513">
        <v>1326248.6199999996</v>
      </c>
      <c r="R5506" s="514">
        <v>358742.61166666658</v>
      </c>
      <c r="S5506" s="425">
        <v>4.8936684642799397E-5</v>
      </c>
      <c r="T5506" s="9" t="s">
        <v>30</v>
      </c>
      <c r="U5506" s="9" t="s">
        <v>244</v>
      </c>
      <c r="V5506" s="9" t="s">
        <v>366</v>
      </c>
    </row>
    <row r="5507" spans="1:22" ht="15.75" x14ac:dyDescent="0.25">
      <c r="A5507" s="16" t="s">
        <v>1371</v>
      </c>
      <c r="B5507" s="84"/>
      <c r="C5507" s="124"/>
      <c r="D5507" s="124"/>
      <c r="E5507" s="408" t="s">
        <v>19</v>
      </c>
      <c r="F5507" s="513">
        <v>2013971.5400000005</v>
      </c>
      <c r="G5507" s="513">
        <v>2043975.9000000001</v>
      </c>
      <c r="H5507" s="513">
        <v>2044142.34</v>
      </c>
      <c r="I5507" s="513">
        <v>1989085.3199999994</v>
      </c>
      <c r="J5507" s="513">
        <v>2027952.5699999998</v>
      </c>
      <c r="K5507" s="513">
        <v>2046883.9200000002</v>
      </c>
      <c r="L5507" s="513">
        <v>1931114.57</v>
      </c>
      <c r="M5507" s="513">
        <v>1992791.7099999997</v>
      </c>
      <c r="N5507" s="513">
        <v>1991067.8299999996</v>
      </c>
      <c r="O5507" s="513">
        <v>2007156.9099999997</v>
      </c>
      <c r="P5507" s="513">
        <v>2007053.9600000009</v>
      </c>
      <c r="Q5507" s="513">
        <v>2004257.7400000002</v>
      </c>
      <c r="R5507" s="514">
        <v>2008287.8591666669</v>
      </c>
      <c r="S5507" s="425">
        <v>2.7395393365569828E-4</v>
      </c>
      <c r="T5507" s="9" t="s">
        <v>30</v>
      </c>
      <c r="U5507" s="9" t="s">
        <v>244</v>
      </c>
      <c r="V5507" s="9" t="s">
        <v>366</v>
      </c>
    </row>
    <row r="5508" spans="1:22" ht="15.75" x14ac:dyDescent="0.25">
      <c r="A5508" s="16" t="s">
        <v>1372</v>
      </c>
      <c r="B5508" s="84"/>
      <c r="C5508" s="124"/>
      <c r="D5508" s="228"/>
      <c r="E5508" s="414" t="s">
        <v>25</v>
      </c>
      <c r="F5508" s="515"/>
      <c r="G5508" s="515"/>
      <c r="H5508" s="515"/>
      <c r="I5508" s="515"/>
      <c r="J5508" s="515"/>
      <c r="K5508" s="515"/>
      <c r="L5508" s="515"/>
      <c r="M5508" s="515"/>
      <c r="N5508" s="515"/>
      <c r="O5508" s="515"/>
      <c r="P5508" s="515"/>
      <c r="Q5508" s="515"/>
      <c r="R5508" s="516"/>
      <c r="S5508" s="509">
        <v>0</v>
      </c>
      <c r="T5508" s="9" t="s">
        <v>30</v>
      </c>
      <c r="U5508" s="9" t="s">
        <v>244</v>
      </c>
      <c r="V5508" s="9" t="s">
        <v>366</v>
      </c>
    </row>
    <row r="5509" spans="1:22" ht="15.75" x14ac:dyDescent="0.25">
      <c r="A5509" s="16" t="s">
        <v>1373</v>
      </c>
      <c r="B5509" s="84"/>
      <c r="C5509" s="124" t="s">
        <v>244</v>
      </c>
      <c r="D5509" s="124" t="s">
        <v>367</v>
      </c>
      <c r="E5509" s="408" t="s">
        <v>24</v>
      </c>
      <c r="F5509" s="513">
        <v>101492545.20999998</v>
      </c>
      <c r="G5509" s="513">
        <v>105643641.22000004</v>
      </c>
      <c r="H5509" s="513">
        <v>101404642.3200001</v>
      </c>
      <c r="I5509" s="513">
        <v>92539332.489999861</v>
      </c>
      <c r="J5509" s="513">
        <v>91710826.790000036</v>
      </c>
      <c r="K5509" s="513">
        <v>94440336.609999985</v>
      </c>
      <c r="L5509" s="513">
        <v>93612464.210000068</v>
      </c>
      <c r="M5509" s="513">
        <v>92493612.160000041</v>
      </c>
      <c r="N5509" s="513">
        <v>94357020.319999993</v>
      </c>
      <c r="O5509" s="513">
        <v>95279749.75999999</v>
      </c>
      <c r="P5509" s="513">
        <v>94881173.390000045</v>
      </c>
      <c r="Q5509" s="513">
        <v>94182512.140000015</v>
      </c>
      <c r="R5509" s="317">
        <v>96003154.718333364</v>
      </c>
      <c r="S5509" s="168">
        <v>1.3095952235332104E-2</v>
      </c>
      <c r="T5509" s="9" t="s">
        <v>30</v>
      </c>
      <c r="U5509" s="9" t="s">
        <v>244</v>
      </c>
      <c r="V5509" s="9" t="s">
        <v>367</v>
      </c>
    </row>
    <row r="5510" spans="1:22" ht="15.75" x14ac:dyDescent="0.25">
      <c r="A5510" s="16" t="s">
        <v>1374</v>
      </c>
      <c r="B5510" s="84"/>
      <c r="C5510" s="124"/>
      <c r="D5510" s="124"/>
      <c r="E5510" s="140" t="s">
        <v>18</v>
      </c>
      <c r="F5510" s="316">
        <v>9490519.3600000031</v>
      </c>
      <c r="G5510" s="316">
        <v>9534014.1400000025</v>
      </c>
      <c r="H5510" s="316">
        <v>9505551.410000002</v>
      </c>
      <c r="I5510" s="316">
        <v>9526016.1899999958</v>
      </c>
      <c r="J5510" s="316">
        <v>9190700.0600000024</v>
      </c>
      <c r="K5510" s="316">
        <v>8750793.7799999919</v>
      </c>
      <c r="L5510" s="316">
        <v>8341182.3899999987</v>
      </c>
      <c r="M5510" s="316">
        <v>7719377.3500000052</v>
      </c>
      <c r="N5510" s="316">
        <v>7693001.5899999989</v>
      </c>
      <c r="O5510" s="316">
        <v>7701894.8500000024</v>
      </c>
      <c r="P5510" s="316">
        <v>7591643.2099999953</v>
      </c>
      <c r="Q5510" s="316">
        <v>7672307.0899999989</v>
      </c>
      <c r="R5510" s="514">
        <v>8559750.1183333341</v>
      </c>
      <c r="S5510" s="425">
        <v>1.1676499488476155E-3</v>
      </c>
      <c r="T5510" s="9" t="s">
        <v>30</v>
      </c>
      <c r="U5510" s="9" t="s">
        <v>244</v>
      </c>
      <c r="V5510" s="9" t="s">
        <v>367</v>
      </c>
    </row>
    <row r="5511" spans="1:22" ht="15.75" x14ac:dyDescent="0.25">
      <c r="A5511" s="16" t="s">
        <v>1375</v>
      </c>
      <c r="B5511" s="84"/>
      <c r="C5511" s="124"/>
      <c r="D5511" s="124"/>
      <c r="E5511" s="140" t="s">
        <v>23</v>
      </c>
      <c r="F5511" s="316">
        <v>2842677.2600000002</v>
      </c>
      <c r="G5511" s="316">
        <v>2674505.1099999989</v>
      </c>
      <c r="H5511" s="316">
        <v>2837090.2300000004</v>
      </c>
      <c r="I5511" s="316">
        <v>2864291.1600000006</v>
      </c>
      <c r="J5511" s="316">
        <v>2906283.9899999998</v>
      </c>
      <c r="K5511" s="316">
        <v>2422956.2600000007</v>
      </c>
      <c r="L5511" s="316">
        <v>2581613.83</v>
      </c>
      <c r="M5511" s="316">
        <v>2427546.4500000007</v>
      </c>
      <c r="N5511" s="316">
        <v>2373627.5700000012</v>
      </c>
      <c r="O5511" s="316">
        <v>2379944.5499999998</v>
      </c>
      <c r="P5511" s="316">
        <v>2387799.5599999996</v>
      </c>
      <c r="Q5511" s="316">
        <v>2422475.54</v>
      </c>
      <c r="R5511" s="514">
        <v>2593400.959166667</v>
      </c>
      <c r="S5511" s="425">
        <v>3.537701983643808E-4</v>
      </c>
      <c r="T5511" s="9" t="s">
        <v>30</v>
      </c>
      <c r="U5511" s="9" t="s">
        <v>244</v>
      </c>
      <c r="V5511" s="9" t="s">
        <v>367</v>
      </c>
    </row>
    <row r="5512" spans="1:22" ht="15.75" x14ac:dyDescent="0.25">
      <c r="A5512" s="16" t="s">
        <v>1376</v>
      </c>
      <c r="B5512" s="84"/>
      <c r="C5512" s="124"/>
      <c r="D5512" s="228"/>
      <c r="E5512" s="414" t="s">
        <v>352</v>
      </c>
      <c r="F5512" s="513">
        <v>4987009.4400000013</v>
      </c>
      <c r="G5512" s="513">
        <v>4996598.66</v>
      </c>
      <c r="H5512" s="513">
        <v>4895731.1699999971</v>
      </c>
      <c r="I5512" s="513">
        <v>4744130.4300000006</v>
      </c>
      <c r="J5512" s="513">
        <v>4604943.0699999994</v>
      </c>
      <c r="K5512" s="513">
        <v>4579708.3399999989</v>
      </c>
      <c r="L5512" s="513">
        <v>4603781.25</v>
      </c>
      <c r="M5512" s="513">
        <v>4656359.74</v>
      </c>
      <c r="N5512" s="513">
        <v>4692164.1599999983</v>
      </c>
      <c r="O5512" s="513">
        <v>4715603.4700000025</v>
      </c>
      <c r="P5512" s="513">
        <v>4774473.2300000004</v>
      </c>
      <c r="Q5512" s="513">
        <v>4739416.1499999976</v>
      </c>
      <c r="R5512" s="516">
        <v>4749159.9258333342</v>
      </c>
      <c r="S5512" s="509">
        <v>6.4784091449017348E-4</v>
      </c>
      <c r="T5512" s="9" t="s">
        <v>30</v>
      </c>
      <c r="U5512" s="9" t="s">
        <v>244</v>
      </c>
      <c r="V5512" s="9" t="s">
        <v>367</v>
      </c>
    </row>
    <row r="5513" spans="1:22" ht="15.75" x14ac:dyDescent="0.25">
      <c r="A5513" s="16" t="s">
        <v>1377</v>
      </c>
      <c r="B5513" s="84"/>
      <c r="C5513" s="149" t="s">
        <v>244</v>
      </c>
      <c r="D5513" s="149" t="s">
        <v>545</v>
      </c>
      <c r="E5513" s="145" t="s">
        <v>24</v>
      </c>
      <c r="F5513" s="320">
        <v>121581399.9000001</v>
      </c>
      <c r="G5513" s="320">
        <v>126269754.26000002</v>
      </c>
      <c r="H5513" s="320">
        <v>120902058.96999994</v>
      </c>
      <c r="I5513" s="320">
        <v>109411284.34000005</v>
      </c>
      <c r="J5513" s="320">
        <v>109651097.94999997</v>
      </c>
      <c r="K5513" s="320">
        <v>111985055.15000001</v>
      </c>
      <c r="L5513" s="320">
        <v>111972277.26000002</v>
      </c>
      <c r="M5513" s="320">
        <v>110076170.47999988</v>
      </c>
      <c r="N5513" s="320">
        <v>113274765.14000005</v>
      </c>
      <c r="O5513" s="320">
        <v>115190977.17000006</v>
      </c>
      <c r="P5513" s="320">
        <v>113532856.63999994</v>
      </c>
      <c r="Q5513" s="320">
        <v>111661055.80000012</v>
      </c>
      <c r="R5513" s="321">
        <v>114625729.42166668</v>
      </c>
      <c r="S5513" s="348">
        <v>1.5636289055817692E-2</v>
      </c>
      <c r="T5513" s="9" t="s">
        <v>30</v>
      </c>
      <c r="U5513" s="9" t="s">
        <v>244</v>
      </c>
      <c r="V5513" s="9" t="s">
        <v>545</v>
      </c>
    </row>
    <row r="5514" spans="1:22" ht="31.5" x14ac:dyDescent="0.25">
      <c r="A5514" s="16" t="s">
        <v>1378</v>
      </c>
      <c r="B5514" s="84"/>
      <c r="C5514" s="124" t="s">
        <v>244</v>
      </c>
      <c r="D5514" s="124" t="s">
        <v>546</v>
      </c>
      <c r="E5514" s="408" t="s">
        <v>353</v>
      </c>
      <c r="F5514" s="513">
        <v>15127413.350000003</v>
      </c>
      <c r="G5514" s="513">
        <v>14762906.399999997</v>
      </c>
      <c r="H5514" s="513">
        <v>14511640.589999994</v>
      </c>
      <c r="I5514" s="513">
        <v>14985980.729999997</v>
      </c>
      <c r="J5514" s="513">
        <v>15456055.42</v>
      </c>
      <c r="K5514" s="513">
        <v>14649456.739999998</v>
      </c>
      <c r="L5514" s="513">
        <v>14072385.729999993</v>
      </c>
      <c r="M5514" s="513">
        <v>13518665.850000003</v>
      </c>
      <c r="N5514" s="513">
        <v>13237271.609999999</v>
      </c>
      <c r="O5514" s="513">
        <v>13208970.369999999</v>
      </c>
      <c r="P5514" s="513">
        <v>13102644.149999997</v>
      </c>
      <c r="Q5514" s="513">
        <v>13328934.18</v>
      </c>
      <c r="R5514" s="514">
        <v>14163527.093333334</v>
      </c>
      <c r="S5514" s="425">
        <v>1.9320706162451152E-3</v>
      </c>
      <c r="T5514" s="9" t="s">
        <v>30</v>
      </c>
      <c r="U5514" s="9" t="s">
        <v>244</v>
      </c>
      <c r="V5514" s="9" t="s">
        <v>546</v>
      </c>
    </row>
    <row r="5515" spans="1:22" ht="15.75" x14ac:dyDescent="0.25">
      <c r="A5515" s="16" t="s">
        <v>1379</v>
      </c>
      <c r="B5515" s="84"/>
      <c r="C5515" s="124"/>
      <c r="D5515" s="228"/>
      <c r="E5515" s="142" t="s">
        <v>352</v>
      </c>
      <c r="F5515" s="318">
        <v>5878621.7400000002</v>
      </c>
      <c r="G5515" s="318">
        <v>5801882.6499999994</v>
      </c>
      <c r="H5515" s="318">
        <v>5847509.7900000028</v>
      </c>
      <c r="I5515" s="318">
        <v>5862367.7899999991</v>
      </c>
      <c r="J5515" s="318">
        <v>5792061.7800000012</v>
      </c>
      <c r="K5515" s="318">
        <v>5855012.0300000012</v>
      </c>
      <c r="L5515" s="318">
        <v>5990094.3899999987</v>
      </c>
      <c r="M5515" s="318">
        <v>6066832.7000000011</v>
      </c>
      <c r="N5515" s="318">
        <v>6234549.7400000002</v>
      </c>
      <c r="O5515" s="318">
        <v>6347182.1799999988</v>
      </c>
      <c r="P5515" s="318">
        <v>6501131.5999999978</v>
      </c>
      <c r="Q5515" s="318">
        <v>6598840.830000001</v>
      </c>
      <c r="R5515" s="319">
        <v>6064673.9349999996</v>
      </c>
      <c r="S5515" s="347">
        <v>8.2729239897005738E-4</v>
      </c>
      <c r="T5515" s="9" t="s">
        <v>30</v>
      </c>
      <c r="U5515" s="9" t="s">
        <v>244</v>
      </c>
      <c r="V5515" s="9" t="s">
        <v>546</v>
      </c>
    </row>
    <row r="5516" spans="1:22" ht="15.75" x14ac:dyDescent="0.25">
      <c r="A5516" s="16" t="s">
        <v>1380</v>
      </c>
      <c r="B5516" s="84"/>
      <c r="C5516" s="153" t="s">
        <v>40</v>
      </c>
      <c r="D5516" s="124" t="s">
        <v>369</v>
      </c>
      <c r="E5516" s="408" t="s">
        <v>352</v>
      </c>
      <c r="F5516" s="513">
        <v>224776776.12999982</v>
      </c>
      <c r="G5516" s="513">
        <v>212159305.87000003</v>
      </c>
      <c r="H5516" s="513">
        <v>225249928.69999957</v>
      </c>
      <c r="I5516" s="513">
        <v>217751985.6599997</v>
      </c>
      <c r="J5516" s="513">
        <v>199473877.38000011</v>
      </c>
      <c r="K5516" s="513">
        <v>201920977.84999993</v>
      </c>
      <c r="L5516" s="513">
        <v>205846703.32000005</v>
      </c>
      <c r="M5516" s="513">
        <v>209491203.61000001</v>
      </c>
      <c r="N5516" s="513">
        <v>213739384.11000004</v>
      </c>
      <c r="O5516" s="513">
        <v>213147629.54999983</v>
      </c>
      <c r="P5516" s="513">
        <v>217462935.27999994</v>
      </c>
      <c r="Q5516" s="513">
        <v>218040112.00000018</v>
      </c>
      <c r="R5516" s="514">
        <v>213255068.28833327</v>
      </c>
      <c r="S5516" s="425">
        <v>2.9090483499634123E-2</v>
      </c>
      <c r="T5516" s="9" t="s">
        <v>30</v>
      </c>
      <c r="U5516" s="9" t="s">
        <v>40</v>
      </c>
      <c r="V5516" s="9" t="s">
        <v>369</v>
      </c>
    </row>
    <row r="5517" spans="1:22" ht="15.75" x14ac:dyDescent="0.25">
      <c r="A5517" s="16" t="s">
        <v>1381</v>
      </c>
      <c r="B5517" s="84"/>
      <c r="C5517" s="124"/>
      <c r="D5517" s="124"/>
      <c r="E5517" s="408" t="s">
        <v>24</v>
      </c>
      <c r="F5517" s="513">
        <v>38591702.25</v>
      </c>
      <c r="G5517" s="513">
        <v>37540033.920000009</v>
      </c>
      <c r="H5517" s="513">
        <v>34955905.569999978</v>
      </c>
      <c r="I5517" s="513">
        <v>31604906.390000001</v>
      </c>
      <c r="J5517" s="513">
        <v>30774932.620000031</v>
      </c>
      <c r="K5517" s="513">
        <v>30898085.820000008</v>
      </c>
      <c r="L5517" s="513">
        <v>30452713.50000003</v>
      </c>
      <c r="M5517" s="513">
        <v>29969685.570000015</v>
      </c>
      <c r="N5517" s="513">
        <v>30192853.090000015</v>
      </c>
      <c r="O5517" s="513">
        <v>30419086.579999972</v>
      </c>
      <c r="P5517" s="513">
        <v>30541222.060000006</v>
      </c>
      <c r="Q5517" s="513">
        <v>30179070.920000002</v>
      </c>
      <c r="R5517" s="514">
        <v>32176683.190833345</v>
      </c>
      <c r="S5517" s="425">
        <v>4.389275616982373E-3</v>
      </c>
      <c r="T5517" s="9" t="s">
        <v>30</v>
      </c>
      <c r="U5517" s="9" t="s">
        <v>40</v>
      </c>
      <c r="V5517" s="9" t="s">
        <v>369</v>
      </c>
    </row>
    <row r="5518" spans="1:22" ht="15.75" x14ac:dyDescent="0.25">
      <c r="A5518" s="16" t="s">
        <v>1382</v>
      </c>
      <c r="B5518" s="84"/>
      <c r="C5518" s="124"/>
      <c r="D5518" s="124"/>
      <c r="E5518" s="408" t="s">
        <v>17</v>
      </c>
      <c r="F5518" s="513">
        <v>31059147.300000004</v>
      </c>
      <c r="G5518" s="513">
        <v>30963678.859999996</v>
      </c>
      <c r="H5518" s="513">
        <v>30722177.760000009</v>
      </c>
      <c r="I5518" s="513">
        <v>30184457.429999962</v>
      </c>
      <c r="J5518" s="513">
        <v>29879510.679999996</v>
      </c>
      <c r="K5518" s="513">
        <v>29914979.419999998</v>
      </c>
      <c r="L5518" s="513">
        <v>29607743.860000018</v>
      </c>
      <c r="M5518" s="513">
        <v>29434402.479999982</v>
      </c>
      <c r="N5518" s="513">
        <v>29376646.13000001</v>
      </c>
      <c r="O5518" s="513">
        <v>29294044.219999976</v>
      </c>
      <c r="P5518" s="513">
        <v>29367211.350000031</v>
      </c>
      <c r="Q5518" s="513">
        <v>29175359.050000027</v>
      </c>
      <c r="R5518" s="514">
        <v>29914946.544999998</v>
      </c>
      <c r="S5518" s="425">
        <v>4.0807483069201607E-3</v>
      </c>
      <c r="T5518" s="9" t="s">
        <v>30</v>
      </c>
      <c r="U5518" s="9" t="s">
        <v>40</v>
      </c>
      <c r="V5518" s="9" t="s">
        <v>369</v>
      </c>
    </row>
    <row r="5519" spans="1:22" ht="15.75" x14ac:dyDescent="0.25">
      <c r="A5519" s="16" t="s">
        <v>1383</v>
      </c>
      <c r="B5519" s="84"/>
      <c r="C5519" s="124"/>
      <c r="D5519" s="124"/>
      <c r="E5519" s="140" t="s">
        <v>351</v>
      </c>
      <c r="F5519" s="316">
        <v>53226883.459999934</v>
      </c>
      <c r="G5519" s="316">
        <v>52922828.98999998</v>
      </c>
      <c r="H5519" s="316">
        <v>51755251.699999966</v>
      </c>
      <c r="I5519" s="316">
        <v>50572790.320000023</v>
      </c>
      <c r="J5519" s="316">
        <v>50073586.300000012</v>
      </c>
      <c r="K5519" s="316">
        <v>50769108.500000045</v>
      </c>
      <c r="L5519" s="316">
        <v>51009978.20000001</v>
      </c>
      <c r="M5519" s="316">
        <v>51810871.880000003</v>
      </c>
      <c r="N5519" s="316">
        <v>52051076.770000026</v>
      </c>
      <c r="O5519" s="316">
        <v>52656434.899999976</v>
      </c>
      <c r="P5519" s="316">
        <v>53422603.259999976</v>
      </c>
      <c r="Q5519" s="316">
        <v>46490536.809999995</v>
      </c>
      <c r="R5519" s="317">
        <v>51396829.257499993</v>
      </c>
      <c r="S5519" s="168">
        <v>7.011128154887622E-3</v>
      </c>
      <c r="T5519" s="9" t="s">
        <v>30</v>
      </c>
      <c r="U5519" s="9" t="s">
        <v>40</v>
      </c>
      <c r="V5519" s="9" t="s">
        <v>369</v>
      </c>
    </row>
    <row r="5520" spans="1:22" ht="15.75" x14ac:dyDescent="0.25">
      <c r="A5520" s="16" t="s">
        <v>1384</v>
      </c>
      <c r="B5520" s="84"/>
      <c r="C5520" s="124"/>
      <c r="D5520" s="124"/>
      <c r="E5520" s="140" t="s">
        <v>18</v>
      </c>
      <c r="F5520" s="316">
        <v>40688836.189999983</v>
      </c>
      <c r="G5520" s="316">
        <v>40806214.169999994</v>
      </c>
      <c r="H5520" s="316">
        <v>39161075.909999996</v>
      </c>
      <c r="I5520" s="316">
        <v>38951029.890000023</v>
      </c>
      <c r="J5520" s="316">
        <v>37068778.530000001</v>
      </c>
      <c r="K5520" s="316">
        <v>36887837.299999975</v>
      </c>
      <c r="L5520" s="316">
        <v>33324571.059999999</v>
      </c>
      <c r="M5520" s="316">
        <v>31129692.850000001</v>
      </c>
      <c r="N5520" s="316">
        <v>31113554.109999999</v>
      </c>
      <c r="O5520" s="316">
        <v>30960650.299999971</v>
      </c>
      <c r="P5520" s="316">
        <v>30229816.920000002</v>
      </c>
      <c r="Q5520" s="316">
        <v>30425247.460000012</v>
      </c>
      <c r="R5520" s="317">
        <v>35062275.390833333</v>
      </c>
      <c r="S5520" s="168">
        <v>4.7829041152616094E-3</v>
      </c>
      <c r="T5520" s="9" t="s">
        <v>30</v>
      </c>
      <c r="U5520" s="9" t="s">
        <v>40</v>
      </c>
      <c r="V5520" s="9" t="s">
        <v>369</v>
      </c>
    </row>
    <row r="5521" spans="1:22" ht="15.75" x14ac:dyDescent="0.25">
      <c r="A5521" s="16" t="s">
        <v>1385</v>
      </c>
      <c r="B5521" s="84"/>
      <c r="C5521" s="124"/>
      <c r="D5521" s="124"/>
      <c r="E5521" s="140" t="s">
        <v>20</v>
      </c>
      <c r="F5521" s="316">
        <v>35315981.719999999</v>
      </c>
      <c r="G5521" s="316">
        <v>35510664.390000023</v>
      </c>
      <c r="H5521" s="316">
        <v>35535270.870000035</v>
      </c>
      <c r="I5521" s="316">
        <v>34822113.959999949</v>
      </c>
      <c r="J5521" s="316">
        <v>34773822.910000019</v>
      </c>
      <c r="K5521" s="316">
        <v>34901619.970000044</v>
      </c>
      <c r="L5521" s="316">
        <v>34775877.850000046</v>
      </c>
      <c r="M5521" s="316">
        <v>34932513.409999982</v>
      </c>
      <c r="N5521" s="316">
        <v>34725362.719999984</v>
      </c>
      <c r="O5521" s="316">
        <v>35227813.620000012</v>
      </c>
      <c r="P5521" s="316">
        <v>35373734.250000007</v>
      </c>
      <c r="Q5521" s="316">
        <v>34560632.899999991</v>
      </c>
      <c r="R5521" s="317">
        <v>35037950.714166671</v>
      </c>
      <c r="S5521" s="168">
        <v>4.7795859450962524E-3</v>
      </c>
      <c r="T5521" s="9" t="s">
        <v>30</v>
      </c>
      <c r="U5521" s="9" t="s">
        <v>40</v>
      </c>
      <c r="V5521" s="9" t="s">
        <v>369</v>
      </c>
    </row>
    <row r="5522" spans="1:22" ht="31.5" x14ac:dyDescent="0.25">
      <c r="A5522" s="16" t="s">
        <v>1386</v>
      </c>
      <c r="B5522" s="84"/>
      <c r="C5522" s="124"/>
      <c r="D5522" s="124"/>
      <c r="E5522" s="408" t="s">
        <v>353</v>
      </c>
      <c r="F5522" s="513">
        <v>14634201.56000001</v>
      </c>
      <c r="G5522" s="513">
        <v>14893805.810000006</v>
      </c>
      <c r="H5522" s="513">
        <v>14910113.319999998</v>
      </c>
      <c r="I5522" s="513">
        <v>14674365.24</v>
      </c>
      <c r="J5522" s="513">
        <v>14584749.570000002</v>
      </c>
      <c r="K5522" s="513">
        <v>14035317.589999981</v>
      </c>
      <c r="L5522" s="513">
        <v>13933704.149999993</v>
      </c>
      <c r="M5522" s="513">
        <v>12765885.120000003</v>
      </c>
      <c r="N5522" s="513">
        <v>12662012.300000001</v>
      </c>
      <c r="O5522" s="513">
        <v>12881198.64000001</v>
      </c>
      <c r="P5522" s="513">
        <v>12974378.160000004</v>
      </c>
      <c r="Q5522" s="513">
        <v>12635275.649999999</v>
      </c>
      <c r="R5522" s="514">
        <v>13798750.592500001</v>
      </c>
      <c r="S5522" s="425">
        <v>1.8823108386055098E-3</v>
      </c>
      <c r="T5522" s="9" t="s">
        <v>30</v>
      </c>
      <c r="U5522" s="9" t="s">
        <v>40</v>
      </c>
      <c r="V5522" s="9" t="s">
        <v>369</v>
      </c>
    </row>
    <row r="5523" spans="1:22" ht="15.75" x14ac:dyDescent="0.25">
      <c r="A5523" s="16" t="s">
        <v>1387</v>
      </c>
      <c r="B5523" s="84"/>
      <c r="C5523" s="124"/>
      <c r="D5523" s="124"/>
      <c r="E5523" s="408" t="s">
        <v>21</v>
      </c>
      <c r="F5523" s="513">
        <v>7967444.1200000057</v>
      </c>
      <c r="G5523" s="513">
        <v>7812414.209999999</v>
      </c>
      <c r="H5523" s="513">
        <v>7952786.9000000022</v>
      </c>
      <c r="I5523" s="513">
        <v>7842493.8700000001</v>
      </c>
      <c r="J5523" s="513">
        <v>6889560.1000000006</v>
      </c>
      <c r="K5523" s="513">
        <v>7209346.8099999977</v>
      </c>
      <c r="L5523" s="513">
        <v>7078772.4900000039</v>
      </c>
      <c r="M5523" s="513">
        <v>7015812.4300000044</v>
      </c>
      <c r="N5523" s="513">
        <v>6917850.8199999947</v>
      </c>
      <c r="O5523" s="513">
        <v>6984180.3899999959</v>
      </c>
      <c r="P5523" s="513">
        <v>6999061.1900000041</v>
      </c>
      <c r="Q5523" s="513">
        <v>6921852.0200000033</v>
      </c>
      <c r="R5523" s="514">
        <v>7299297.9458333328</v>
      </c>
      <c r="S5523" s="425">
        <v>9.9570954236399031E-4</v>
      </c>
      <c r="T5523" s="9" t="s">
        <v>30</v>
      </c>
      <c r="U5523" s="9" t="s">
        <v>40</v>
      </c>
      <c r="V5523" s="9" t="s">
        <v>369</v>
      </c>
    </row>
    <row r="5524" spans="1:22" ht="15.75" x14ac:dyDescent="0.25">
      <c r="A5524" s="16" t="s">
        <v>1388</v>
      </c>
      <c r="B5524" s="84"/>
      <c r="C5524" s="124"/>
      <c r="D5524" s="124"/>
      <c r="E5524" s="408" t="s">
        <v>23</v>
      </c>
      <c r="F5524" s="513">
        <v>8253801.0899999971</v>
      </c>
      <c r="G5524" s="513">
        <v>8085313.7500000009</v>
      </c>
      <c r="H5524" s="513">
        <v>8478300.9000000041</v>
      </c>
      <c r="I5524" s="513">
        <v>8566029.6599999983</v>
      </c>
      <c r="J5524" s="513">
        <v>8722324.8099999987</v>
      </c>
      <c r="K5524" s="513">
        <v>7161230.5400000038</v>
      </c>
      <c r="L5524" s="513">
        <v>7577038.1599999983</v>
      </c>
      <c r="M5524" s="513">
        <v>7201668.0200000005</v>
      </c>
      <c r="N5524" s="513">
        <v>7173654.0100000016</v>
      </c>
      <c r="O5524" s="513">
        <v>7095766.540000001</v>
      </c>
      <c r="P5524" s="513">
        <v>7125370.1400000006</v>
      </c>
      <c r="Q5524" s="513">
        <v>7361514.5800000001</v>
      </c>
      <c r="R5524" s="514">
        <v>7733501.0166666666</v>
      </c>
      <c r="S5524" s="425">
        <v>1.0549399154986137E-3</v>
      </c>
      <c r="T5524" s="9" t="s">
        <v>30</v>
      </c>
      <c r="U5524" s="9" t="s">
        <v>40</v>
      </c>
      <c r="V5524" s="9" t="s">
        <v>369</v>
      </c>
    </row>
    <row r="5525" spans="1:22" ht="15.75" x14ac:dyDescent="0.25">
      <c r="A5525" s="16" t="s">
        <v>1389</v>
      </c>
      <c r="B5525" s="84"/>
      <c r="C5525" s="124"/>
      <c r="D5525" s="124"/>
      <c r="E5525" s="408" t="s">
        <v>22</v>
      </c>
      <c r="F5525" s="513">
        <v>7911852.1499999994</v>
      </c>
      <c r="G5525" s="513">
        <v>8296145.3100000015</v>
      </c>
      <c r="H5525" s="513">
        <v>7046576.620000002</v>
      </c>
      <c r="I5525" s="513">
        <v>7622857.4299999997</v>
      </c>
      <c r="J5525" s="513">
        <v>8233289.2600000016</v>
      </c>
      <c r="K5525" s="513">
        <v>7933920.4500000002</v>
      </c>
      <c r="L5525" s="513">
        <v>7664173.9699999997</v>
      </c>
      <c r="M5525" s="513">
        <v>7676100.5600000024</v>
      </c>
      <c r="N5525" s="513">
        <v>7825859.5</v>
      </c>
      <c r="O5525" s="513">
        <v>7941134.8400000017</v>
      </c>
      <c r="P5525" s="513">
        <v>8243092.4400000023</v>
      </c>
      <c r="Q5525" s="513">
        <v>8141124.6299999952</v>
      </c>
      <c r="R5525" s="514">
        <v>7878010.5966666667</v>
      </c>
      <c r="S5525" s="425">
        <v>1.074652711008098E-3</v>
      </c>
      <c r="T5525" s="9" t="s">
        <v>30</v>
      </c>
      <c r="U5525" s="9" t="s">
        <v>40</v>
      </c>
      <c r="V5525" s="9" t="s">
        <v>369</v>
      </c>
    </row>
    <row r="5526" spans="1:22" ht="15.75" x14ac:dyDescent="0.25">
      <c r="A5526" s="16" t="s">
        <v>1390</v>
      </c>
      <c r="B5526" s="84"/>
      <c r="C5526" s="124"/>
      <c r="D5526" s="124"/>
      <c r="E5526" s="408" t="s">
        <v>16</v>
      </c>
      <c r="F5526" s="513">
        <v>1956097.4400000002</v>
      </c>
      <c r="G5526" s="513">
        <v>1877590.3699999996</v>
      </c>
      <c r="H5526" s="513">
        <v>2012491.7600000007</v>
      </c>
      <c r="I5526" s="513">
        <v>2014311.17</v>
      </c>
      <c r="J5526" s="513">
        <v>1987359.5699999998</v>
      </c>
      <c r="K5526" s="513">
        <v>1552825.2000000002</v>
      </c>
      <c r="L5526" s="513">
        <v>1641439.8699999999</v>
      </c>
      <c r="M5526" s="513">
        <v>1509974.33</v>
      </c>
      <c r="N5526" s="513">
        <v>1579810.2900000003</v>
      </c>
      <c r="O5526" s="513">
        <v>1555328.0199999998</v>
      </c>
      <c r="P5526" s="513">
        <v>1534171.0399999998</v>
      </c>
      <c r="Q5526" s="513">
        <v>1537034.7200000004</v>
      </c>
      <c r="R5526" s="514">
        <v>1729869.4816666667</v>
      </c>
      <c r="S5526" s="425">
        <v>2.3597441325476742E-4</v>
      </c>
      <c r="T5526" s="9" t="s">
        <v>30</v>
      </c>
      <c r="U5526" s="9" t="s">
        <v>40</v>
      </c>
      <c r="V5526" s="9" t="s">
        <v>369</v>
      </c>
    </row>
    <row r="5527" spans="1:22" ht="15.75" x14ac:dyDescent="0.25">
      <c r="A5527" s="16" t="s">
        <v>1391</v>
      </c>
      <c r="B5527" s="84"/>
      <c r="C5527" s="124"/>
      <c r="D5527" s="124"/>
      <c r="E5527" s="408" t="s">
        <v>19</v>
      </c>
      <c r="F5527" s="513">
        <v>2236315.1200000006</v>
      </c>
      <c r="G5527" s="513">
        <v>2325121.89</v>
      </c>
      <c r="H5527" s="513">
        <v>2397875.2500000005</v>
      </c>
      <c r="I5527" s="513">
        <v>2375780.379999999</v>
      </c>
      <c r="J5527" s="513">
        <v>2270387.3999999994</v>
      </c>
      <c r="K5527" s="513">
        <v>2386532.5999999996</v>
      </c>
      <c r="L5527" s="513">
        <v>2245069.56</v>
      </c>
      <c r="M5527" s="513">
        <v>2334024.9400000009</v>
      </c>
      <c r="N5527" s="513">
        <v>2348870.79</v>
      </c>
      <c r="O5527" s="513">
        <v>2292857.19</v>
      </c>
      <c r="P5527" s="513">
        <v>2430529.1300000008</v>
      </c>
      <c r="Q5527" s="513">
        <v>2547678.52</v>
      </c>
      <c r="R5527" s="514">
        <v>2349253.5641666665</v>
      </c>
      <c r="S5527" s="425">
        <v>3.2046564048103261E-4</v>
      </c>
      <c r="T5527" s="9" t="s">
        <v>30</v>
      </c>
      <c r="U5527" s="9" t="s">
        <v>40</v>
      </c>
      <c r="V5527" s="9" t="s">
        <v>369</v>
      </c>
    </row>
    <row r="5528" spans="1:22" ht="15.75" x14ac:dyDescent="0.25">
      <c r="A5528" s="16" t="s">
        <v>1392</v>
      </c>
      <c r="B5528" s="84"/>
      <c r="C5528" s="124"/>
      <c r="D5528" s="228"/>
      <c r="E5528" s="414" t="s">
        <v>25</v>
      </c>
      <c r="F5528" s="515"/>
      <c r="G5528" s="515"/>
      <c r="H5528" s="515"/>
      <c r="I5528" s="515"/>
      <c r="J5528" s="515"/>
      <c r="K5528" s="515"/>
      <c r="L5528" s="515"/>
      <c r="M5528" s="515"/>
      <c r="N5528" s="515"/>
      <c r="O5528" s="515"/>
      <c r="P5528" s="515"/>
      <c r="Q5528" s="515"/>
      <c r="R5528" s="516"/>
      <c r="S5528" s="509">
        <v>0</v>
      </c>
      <c r="T5528" s="9" t="s">
        <v>30</v>
      </c>
      <c r="U5528" s="9" t="s">
        <v>40</v>
      </c>
      <c r="V5528" s="9" t="s">
        <v>369</v>
      </c>
    </row>
    <row r="5529" spans="1:22" ht="15.75" x14ac:dyDescent="0.25">
      <c r="A5529" s="16" t="s">
        <v>1393</v>
      </c>
      <c r="B5529" s="84"/>
      <c r="C5529" s="124" t="s">
        <v>40</v>
      </c>
      <c r="D5529" s="124" t="s">
        <v>370</v>
      </c>
      <c r="E5529" s="408" t="s">
        <v>20</v>
      </c>
      <c r="F5529" s="513">
        <v>30075528.780000005</v>
      </c>
      <c r="G5529" s="513">
        <v>30681232.84</v>
      </c>
      <c r="H5529" s="513">
        <v>30835371.019999951</v>
      </c>
      <c r="I5529" s="513">
        <v>30215365.960000005</v>
      </c>
      <c r="J5529" s="513">
        <v>30283529.400000006</v>
      </c>
      <c r="K5529" s="513">
        <v>30716747.979999967</v>
      </c>
      <c r="L5529" s="513">
        <v>30966261.449999977</v>
      </c>
      <c r="M5529" s="513">
        <v>31305404.090000015</v>
      </c>
      <c r="N5529" s="513">
        <v>31248897.839999989</v>
      </c>
      <c r="O5529" s="513">
        <v>31968671.739999976</v>
      </c>
      <c r="P5529" s="513">
        <v>32543481.370000012</v>
      </c>
      <c r="Q5529" s="513">
        <v>32940147.89000003</v>
      </c>
      <c r="R5529" s="514">
        <v>31148386.696666658</v>
      </c>
      <c r="S5529" s="425">
        <v>4.2490039580887016E-3</v>
      </c>
      <c r="T5529" s="9" t="s">
        <v>30</v>
      </c>
      <c r="U5529" s="9" t="s">
        <v>40</v>
      </c>
      <c r="V5529" s="9" t="s">
        <v>370</v>
      </c>
    </row>
    <row r="5530" spans="1:22" ht="15.75" x14ac:dyDescent="0.25">
      <c r="A5530" s="16" t="s">
        <v>1394</v>
      </c>
      <c r="B5530" s="84"/>
      <c r="C5530" s="124"/>
      <c r="D5530" s="124"/>
      <c r="E5530" s="140" t="s">
        <v>352</v>
      </c>
      <c r="F5530" s="517">
        <v>1286975.82</v>
      </c>
      <c r="G5530" s="517">
        <v>1287136.46</v>
      </c>
      <c r="H5530" s="517">
        <v>1261500.32</v>
      </c>
      <c r="I5530" s="517">
        <v>1237412.1799999997</v>
      </c>
      <c r="J5530" s="517">
        <v>1225287.2299999997</v>
      </c>
      <c r="K5530" s="517">
        <v>1225466.6599999999</v>
      </c>
      <c r="L5530" s="517">
        <v>1263468.8599999996</v>
      </c>
      <c r="M5530" s="517">
        <v>1281942.9500000004</v>
      </c>
      <c r="N5530" s="517">
        <v>1291429.6599999997</v>
      </c>
      <c r="O5530" s="517">
        <v>1281421.07</v>
      </c>
      <c r="P5530" s="517">
        <v>1319833.4200000002</v>
      </c>
      <c r="Q5530" s="517">
        <v>1307150.7600000002</v>
      </c>
      <c r="R5530" s="518">
        <v>1272418.7825</v>
      </c>
      <c r="S5530" s="506">
        <v>1.7357279193427647E-4</v>
      </c>
      <c r="T5530" s="9" t="s">
        <v>30</v>
      </c>
      <c r="U5530" s="9" t="s">
        <v>40</v>
      </c>
      <c r="V5530" s="9" t="s">
        <v>370</v>
      </c>
    </row>
    <row r="5531" spans="1:22" ht="15.75" x14ac:dyDescent="0.25">
      <c r="A5531" s="16" t="s">
        <v>1395</v>
      </c>
      <c r="B5531" s="84"/>
      <c r="C5531" s="124"/>
      <c r="D5531" s="124"/>
      <c r="E5531" s="140" t="s">
        <v>18</v>
      </c>
      <c r="F5531" s="318">
        <v>407996.41000000003</v>
      </c>
      <c r="G5531" s="318">
        <v>410509.92000000016</v>
      </c>
      <c r="H5531" s="318">
        <v>391859.32</v>
      </c>
      <c r="I5531" s="318">
        <v>393965.43</v>
      </c>
      <c r="J5531" s="318">
        <v>386943.58000000007</v>
      </c>
      <c r="K5531" s="318">
        <v>379822.23</v>
      </c>
      <c r="L5531" s="318">
        <v>342608</v>
      </c>
      <c r="M5531" s="318">
        <v>302131.81000000006</v>
      </c>
      <c r="N5531" s="318">
        <v>280732.06000000006</v>
      </c>
      <c r="O5531" s="318">
        <v>282877.48</v>
      </c>
      <c r="P5531" s="318">
        <v>275001.96000000008</v>
      </c>
      <c r="Q5531" s="318">
        <v>288163.1399999999</v>
      </c>
      <c r="R5531" s="319">
        <v>345217.61166666663</v>
      </c>
      <c r="S5531" s="347">
        <v>4.7091716584171199E-5</v>
      </c>
      <c r="T5531" s="9" t="s">
        <v>30</v>
      </c>
      <c r="U5531" s="9" t="s">
        <v>40</v>
      </c>
      <c r="V5531" s="9" t="s">
        <v>370</v>
      </c>
    </row>
    <row r="5532" spans="1:22" ht="15.75" x14ac:dyDescent="0.25">
      <c r="A5532" s="16" t="s">
        <v>1396</v>
      </c>
      <c r="B5532" s="84"/>
      <c r="C5532" s="124"/>
      <c r="D5532" s="124"/>
      <c r="E5532" s="408" t="s">
        <v>23</v>
      </c>
      <c r="F5532" s="340">
        <v>1492.7700000000002</v>
      </c>
      <c r="G5532" s="340">
        <v>1578.8800000000003</v>
      </c>
      <c r="H5532" s="340">
        <v>1578.8800000000003</v>
      </c>
      <c r="I5532" s="340">
        <v>1487.8999999999999</v>
      </c>
      <c r="J5532" s="340">
        <v>1460.48</v>
      </c>
      <c r="K5532" s="340">
        <v>1539.1899999999998</v>
      </c>
      <c r="L5532" s="340">
        <v>1585.5500000000002</v>
      </c>
      <c r="M5532" s="340">
        <v>0</v>
      </c>
      <c r="N5532" s="340">
        <v>1579.0100000000004</v>
      </c>
      <c r="O5532" s="340">
        <v>1543.57</v>
      </c>
      <c r="P5532" s="340">
        <v>0</v>
      </c>
      <c r="Q5532" s="340">
        <v>1587.3400000000001</v>
      </c>
      <c r="R5532" s="341">
        <v>1286.1308333333334</v>
      </c>
      <c r="S5532" s="353">
        <v>1.7544327591252314E-7</v>
      </c>
      <c r="T5532" s="9" t="s">
        <v>30</v>
      </c>
      <c r="U5532" s="9" t="s">
        <v>40</v>
      </c>
      <c r="V5532" s="9" t="s">
        <v>370</v>
      </c>
    </row>
    <row r="5533" spans="1:22" ht="15.75" x14ac:dyDescent="0.25">
      <c r="A5533" s="16" t="s">
        <v>1397</v>
      </c>
      <c r="B5533" s="84"/>
      <c r="C5533" s="124"/>
      <c r="D5533" s="228"/>
      <c r="E5533" s="414" t="s">
        <v>24</v>
      </c>
      <c r="F5533" s="318">
        <v>552.23</v>
      </c>
      <c r="G5533" s="318">
        <v>551.09</v>
      </c>
      <c r="H5533" s="318">
        <v>514.96</v>
      </c>
      <c r="I5533" s="318">
        <v>420.06999999999994</v>
      </c>
      <c r="J5533" s="318">
        <v>415.27</v>
      </c>
      <c r="K5533" s="318">
        <v>384.85</v>
      </c>
      <c r="L5533" s="318">
        <v>390.04999999999995</v>
      </c>
      <c r="M5533" s="318">
        <v>382.01</v>
      </c>
      <c r="N5533" s="318">
        <v>379.02</v>
      </c>
      <c r="O5533" s="318">
        <v>371.46</v>
      </c>
      <c r="P5533" s="318">
        <v>364.47999999999996</v>
      </c>
      <c r="Q5533" s="318">
        <v>350.31000000000006</v>
      </c>
      <c r="R5533" s="319">
        <v>422.98333333333329</v>
      </c>
      <c r="S5533" s="347">
        <v>5.7699869821226383E-8</v>
      </c>
      <c r="T5533" s="9" t="s">
        <v>30</v>
      </c>
      <c r="U5533" s="9" t="s">
        <v>40</v>
      </c>
      <c r="V5533" s="9" t="s">
        <v>370</v>
      </c>
    </row>
    <row r="5534" spans="1:22" ht="15.75" x14ac:dyDescent="0.25">
      <c r="A5534" s="16" t="s">
        <v>1398</v>
      </c>
      <c r="B5534" s="84"/>
      <c r="C5534" s="228" t="s">
        <v>40</v>
      </c>
      <c r="D5534" s="149" t="s">
        <v>368</v>
      </c>
      <c r="E5534" s="142" t="s">
        <v>351</v>
      </c>
      <c r="F5534" s="320">
        <v>1982233.6600000006</v>
      </c>
      <c r="G5534" s="320">
        <v>1988238.8600000003</v>
      </c>
      <c r="H5534" s="320">
        <v>1718208.3700000006</v>
      </c>
      <c r="I5534" s="320">
        <v>1521167.3299999998</v>
      </c>
      <c r="J5534" s="320">
        <v>1468806.110000001</v>
      </c>
      <c r="K5534" s="320">
        <v>1517169.0099999998</v>
      </c>
      <c r="L5534" s="320">
        <v>1534219.3699999996</v>
      </c>
      <c r="M5534" s="320">
        <v>1552928.8</v>
      </c>
      <c r="N5534" s="320">
        <v>1528074.4999999995</v>
      </c>
      <c r="O5534" s="320">
        <v>1557270.4100000001</v>
      </c>
      <c r="P5534" s="320">
        <v>1596827.4700000011</v>
      </c>
      <c r="Q5534" s="320">
        <v>1528976.09</v>
      </c>
      <c r="R5534" s="321">
        <v>1624509.9983333338</v>
      </c>
      <c r="S5534" s="348">
        <v>2.2160214845450346E-4</v>
      </c>
      <c r="T5534" s="9" t="s">
        <v>30</v>
      </c>
      <c r="U5534" s="9" t="s">
        <v>40</v>
      </c>
      <c r="V5534" s="9" t="s">
        <v>368</v>
      </c>
    </row>
    <row r="5535" spans="1:22" ht="15.75" x14ac:dyDescent="0.25">
      <c r="A5535" s="16" t="s">
        <v>1399</v>
      </c>
      <c r="B5535" s="84"/>
      <c r="C5535" s="124" t="s">
        <v>41</v>
      </c>
      <c r="D5535" s="124" t="s">
        <v>371</v>
      </c>
      <c r="E5535" s="408" t="s">
        <v>352</v>
      </c>
      <c r="F5535" s="519">
        <v>177910.59000000005</v>
      </c>
      <c r="G5535" s="519">
        <v>15238481.399999997</v>
      </c>
      <c r="H5535" s="519">
        <v>132142.59000000008</v>
      </c>
      <c r="I5535" s="519">
        <v>114231.41999999994</v>
      </c>
      <c r="J5535" s="519">
        <v>13682565.670000002</v>
      </c>
      <c r="K5535" s="519">
        <v>14120671.049999999</v>
      </c>
      <c r="L5535" s="519">
        <v>14655670.310000002</v>
      </c>
      <c r="M5535" s="519">
        <v>15111916.940000003</v>
      </c>
      <c r="N5535" s="519">
        <v>15683719.770000003</v>
      </c>
      <c r="O5535" s="519">
        <v>16118769.200000001</v>
      </c>
      <c r="P5535" s="519">
        <v>16983198.299999997</v>
      </c>
      <c r="Q5535" s="519">
        <v>17616809.02</v>
      </c>
      <c r="R5535" s="520">
        <v>11636340.521666668</v>
      </c>
      <c r="S5535" s="521">
        <v>1.5873328341438867E-3</v>
      </c>
      <c r="T5535" s="9" t="s">
        <v>30</v>
      </c>
      <c r="U5535" s="9" t="s">
        <v>41</v>
      </c>
      <c r="V5535" s="9" t="s">
        <v>371</v>
      </c>
    </row>
    <row r="5536" spans="1:22" ht="15.75" x14ac:dyDescent="0.25">
      <c r="A5536" s="16" t="s">
        <v>1400</v>
      </c>
      <c r="B5536" s="84"/>
      <c r="C5536" s="124"/>
      <c r="D5536" s="124"/>
      <c r="E5536" s="408" t="s">
        <v>24</v>
      </c>
      <c r="F5536" s="519">
        <v>5545774.0300000012</v>
      </c>
      <c r="G5536" s="519">
        <v>4723907.3200000012</v>
      </c>
      <c r="H5536" s="519">
        <v>4378329.2699999958</v>
      </c>
      <c r="I5536" s="519">
        <v>3871018.6199999964</v>
      </c>
      <c r="J5536" s="519">
        <v>3693026.3699999987</v>
      </c>
      <c r="K5536" s="519">
        <v>3524255.7299999995</v>
      </c>
      <c r="L5536" s="519">
        <v>3441462.0399999996</v>
      </c>
      <c r="M5536" s="519">
        <v>3246784.9899999984</v>
      </c>
      <c r="N5536" s="519">
        <v>3261435.7600000012</v>
      </c>
      <c r="O5536" s="519">
        <v>3227093.5499999989</v>
      </c>
      <c r="P5536" s="519">
        <v>3096073.0099999988</v>
      </c>
      <c r="Q5536" s="519">
        <v>2909017.9400000004</v>
      </c>
      <c r="R5536" s="520">
        <v>3743181.5524999984</v>
      </c>
      <c r="S5536" s="521">
        <v>5.1061370809677136E-4</v>
      </c>
      <c r="T5536" s="9" t="s">
        <v>30</v>
      </c>
      <c r="U5536" s="9" t="s">
        <v>41</v>
      </c>
      <c r="V5536" s="9" t="s">
        <v>371</v>
      </c>
    </row>
    <row r="5537" spans="1:22" ht="15.75" x14ac:dyDescent="0.25">
      <c r="A5537" s="16" t="s">
        <v>1401</v>
      </c>
      <c r="B5537" s="84"/>
      <c r="C5537" s="124"/>
      <c r="D5537" s="124"/>
      <c r="E5537" s="408" t="s">
        <v>17</v>
      </c>
      <c r="F5537" s="519">
        <v>60409.860000000022</v>
      </c>
      <c r="G5537" s="519">
        <v>56625.759999999995</v>
      </c>
      <c r="H5537" s="519">
        <v>52873.78</v>
      </c>
      <c r="I5537" s="519">
        <v>52600.73000000001</v>
      </c>
      <c r="J5537" s="519">
        <v>52436.699999999983</v>
      </c>
      <c r="K5537" s="519">
        <v>51950.11</v>
      </c>
      <c r="L5537" s="519">
        <v>50346.429999999993</v>
      </c>
      <c r="M5537" s="519">
        <v>49328.69000000001</v>
      </c>
      <c r="N5537" s="519">
        <v>43753.259999999987</v>
      </c>
      <c r="O5537" s="519">
        <v>41514.28</v>
      </c>
      <c r="P5537" s="519">
        <v>37552.339999999989</v>
      </c>
      <c r="Q5537" s="519">
        <v>37145.699999999975</v>
      </c>
      <c r="R5537" s="520">
        <v>48878.136666666658</v>
      </c>
      <c r="S5537" s="521">
        <v>6.6675490510361601E-6</v>
      </c>
      <c r="T5537" s="9" t="s">
        <v>30</v>
      </c>
      <c r="U5537" s="9" t="s">
        <v>41</v>
      </c>
      <c r="V5537" s="9" t="s">
        <v>371</v>
      </c>
    </row>
    <row r="5538" spans="1:22" ht="15.75" x14ac:dyDescent="0.25">
      <c r="A5538" s="16" t="s">
        <v>1402</v>
      </c>
      <c r="B5538" s="84"/>
      <c r="C5538" s="124"/>
      <c r="D5538" s="124"/>
      <c r="E5538" s="140" t="s">
        <v>20</v>
      </c>
      <c r="F5538" s="316">
        <v>2043675.7999999982</v>
      </c>
      <c r="G5538" s="316">
        <v>1903872.6800000004</v>
      </c>
      <c r="H5538" s="316">
        <v>1823606.0400000005</v>
      </c>
      <c r="I5538" s="316">
        <v>1808846.7399999991</v>
      </c>
      <c r="J5538" s="316">
        <v>1819640.2699999996</v>
      </c>
      <c r="K5538" s="316">
        <v>1722272.2699999996</v>
      </c>
      <c r="L5538" s="316">
        <v>1630407.2700000009</v>
      </c>
      <c r="M5538" s="316">
        <v>1511211.8699999999</v>
      </c>
      <c r="N5538" s="316">
        <v>1375597.78</v>
      </c>
      <c r="O5538" s="316">
        <v>1346336.9999999998</v>
      </c>
      <c r="P5538" s="316">
        <v>1250954.1200000003</v>
      </c>
      <c r="Q5538" s="316">
        <v>1189281.7999999998</v>
      </c>
      <c r="R5538" s="317">
        <v>1618808.6366666665</v>
      </c>
      <c r="S5538" s="168">
        <v>2.2082441609474831E-4</v>
      </c>
      <c r="T5538" s="9" t="s">
        <v>30</v>
      </c>
      <c r="U5538" s="9" t="s">
        <v>41</v>
      </c>
      <c r="V5538" s="9" t="s">
        <v>371</v>
      </c>
    </row>
    <row r="5539" spans="1:22" ht="15.75" x14ac:dyDescent="0.25">
      <c r="A5539" s="16" t="s">
        <v>1403</v>
      </c>
      <c r="B5539" s="84"/>
      <c r="C5539" s="124"/>
      <c r="D5539" s="124"/>
      <c r="E5539" s="140" t="s">
        <v>19</v>
      </c>
      <c r="F5539" s="340">
        <v>50865.530000000013</v>
      </c>
      <c r="G5539" s="340">
        <v>49356.780000000006</v>
      </c>
      <c r="H5539" s="340">
        <v>49423.280000000013</v>
      </c>
      <c r="I5539" s="340">
        <v>49696.280000000013</v>
      </c>
      <c r="J5539" s="340">
        <v>49639.81</v>
      </c>
      <c r="K5539" s="340">
        <v>46035.71</v>
      </c>
      <c r="L5539" s="340">
        <v>41519.54</v>
      </c>
      <c r="M5539" s="340">
        <v>44679.320000000007</v>
      </c>
      <c r="N5539" s="340">
        <v>51627.999999999993</v>
      </c>
      <c r="O5539" s="340">
        <v>45996.679999999993</v>
      </c>
      <c r="P5539" s="340">
        <v>45696.210000000006</v>
      </c>
      <c r="Q5539" s="340">
        <v>46609.62999999999</v>
      </c>
      <c r="R5539" s="341">
        <v>47595.564166666671</v>
      </c>
      <c r="S5539" s="353">
        <v>6.4925911733744304E-6</v>
      </c>
      <c r="T5539" s="9" t="s">
        <v>30</v>
      </c>
      <c r="U5539" s="9" t="s">
        <v>41</v>
      </c>
      <c r="V5539" s="9" t="s">
        <v>371</v>
      </c>
    </row>
    <row r="5540" spans="1:22" ht="31.5" x14ac:dyDescent="0.25">
      <c r="A5540" s="16" t="s">
        <v>1404</v>
      </c>
      <c r="B5540" s="84"/>
      <c r="C5540" s="124"/>
      <c r="D5540" s="124"/>
      <c r="E5540" s="140" t="s">
        <v>353</v>
      </c>
      <c r="F5540" s="316">
        <v>2639.67</v>
      </c>
      <c r="G5540" s="316">
        <v>2583.2700000000004</v>
      </c>
      <c r="H5540" s="316">
        <v>2482.42</v>
      </c>
      <c r="I5540" s="316">
        <v>2465.6800000000007</v>
      </c>
      <c r="J5540" s="316">
        <v>2453.25</v>
      </c>
      <c r="K5540" s="316">
        <v>2451.0700000000006</v>
      </c>
      <c r="L5540" s="316">
        <v>2337.7600000000002</v>
      </c>
      <c r="M5540" s="316">
        <v>1954.9199999999994</v>
      </c>
      <c r="N5540" s="316">
        <v>1469.1099999999997</v>
      </c>
      <c r="O5540" s="316">
        <v>1314.7100000000005</v>
      </c>
      <c r="P5540" s="316">
        <v>1292.71</v>
      </c>
      <c r="Q5540" s="316">
        <v>1252.1300000000003</v>
      </c>
      <c r="R5540" s="317">
        <v>2058.0583333333334</v>
      </c>
      <c r="S5540" s="168">
        <v>2.8074320796995188E-7</v>
      </c>
      <c r="T5540" s="9" t="s">
        <v>30</v>
      </c>
      <c r="U5540" s="9" t="s">
        <v>41</v>
      </c>
      <c r="V5540" s="9" t="s">
        <v>371</v>
      </c>
    </row>
    <row r="5541" spans="1:22" ht="15.75" x14ac:dyDescent="0.25">
      <c r="A5541" s="16" t="s">
        <v>1405</v>
      </c>
      <c r="B5541" s="84"/>
      <c r="C5541" s="124"/>
      <c r="D5541" s="124"/>
      <c r="E5541" s="408" t="s">
        <v>16</v>
      </c>
      <c r="F5541" s="513">
        <v>1164.78</v>
      </c>
      <c r="G5541" s="513">
        <v>2143.2399999999998</v>
      </c>
      <c r="H5541" s="513">
        <v>2127.29</v>
      </c>
      <c r="I5541" s="513">
        <v>2147.29</v>
      </c>
      <c r="J5541" s="513">
        <v>2016.6399999999999</v>
      </c>
      <c r="K5541" s="513">
        <v>594.68999999999994</v>
      </c>
      <c r="L5541" s="513">
        <v>550.54999999999995</v>
      </c>
      <c r="M5541" s="513">
        <v>595.57000000000005</v>
      </c>
      <c r="N5541" s="513">
        <v>623.5</v>
      </c>
      <c r="O5541" s="513">
        <v>646.3599999999999</v>
      </c>
      <c r="P5541" s="513">
        <v>528.04</v>
      </c>
      <c r="Q5541" s="513">
        <v>528.04</v>
      </c>
      <c r="R5541" s="514">
        <v>1138.8325000000002</v>
      </c>
      <c r="S5541" s="425">
        <v>1.5535006185787103E-7</v>
      </c>
      <c r="T5541" s="9" t="s">
        <v>30</v>
      </c>
      <c r="U5541" s="9" t="s">
        <v>41</v>
      </c>
      <c r="V5541" s="9" t="s">
        <v>371</v>
      </c>
    </row>
    <row r="5542" spans="1:22" ht="15.75" x14ac:dyDescent="0.25">
      <c r="A5542" s="16" t="s">
        <v>1406</v>
      </c>
      <c r="B5542" s="84"/>
      <c r="C5542" s="124"/>
      <c r="D5542" s="228"/>
      <c r="E5542" s="414" t="s">
        <v>23</v>
      </c>
      <c r="F5542" s="515">
        <v>0</v>
      </c>
      <c r="G5542" s="515">
        <v>0</v>
      </c>
      <c r="H5542" s="515">
        <v>0</v>
      </c>
      <c r="I5542" s="515">
        <v>0</v>
      </c>
      <c r="J5542" s="515">
        <v>0</v>
      </c>
      <c r="K5542" s="515">
        <v>0</v>
      </c>
      <c r="L5542" s="515">
        <v>0</v>
      </c>
      <c r="M5542" s="515">
        <v>0</v>
      </c>
      <c r="N5542" s="515">
        <v>0</v>
      </c>
      <c r="O5542" s="515">
        <v>0</v>
      </c>
      <c r="P5542" s="515">
        <v>0</v>
      </c>
      <c r="Q5542" s="515">
        <v>0</v>
      </c>
      <c r="R5542" s="516">
        <v>0</v>
      </c>
      <c r="S5542" s="509">
        <v>0</v>
      </c>
      <c r="T5542" s="9" t="s">
        <v>30</v>
      </c>
      <c r="U5542" s="9" t="s">
        <v>41</v>
      </c>
      <c r="V5542" s="9" t="s">
        <v>371</v>
      </c>
    </row>
    <row r="5543" spans="1:22" ht="15.75" x14ac:dyDescent="0.25">
      <c r="A5543" s="16" t="s">
        <v>1407</v>
      </c>
      <c r="B5543" s="84"/>
      <c r="C5543" s="124" t="s">
        <v>41</v>
      </c>
      <c r="D5543" s="124" t="s">
        <v>372</v>
      </c>
      <c r="E5543" s="140" t="s">
        <v>24</v>
      </c>
      <c r="F5543" s="316">
        <v>288056.15999999992</v>
      </c>
      <c r="G5543" s="316">
        <v>262174.4800000001</v>
      </c>
      <c r="H5543" s="316">
        <v>249727.06999999998</v>
      </c>
      <c r="I5543" s="316">
        <v>230819.90000000002</v>
      </c>
      <c r="J5543" s="316">
        <v>218546.00999999995</v>
      </c>
      <c r="K5543" s="316">
        <v>199341.65000000002</v>
      </c>
      <c r="L5543" s="316">
        <v>191309.92000000007</v>
      </c>
      <c r="M5543" s="316">
        <v>180755.10000000003</v>
      </c>
      <c r="N5543" s="316">
        <v>176812.30000000002</v>
      </c>
      <c r="O5543" s="316">
        <v>177972.86</v>
      </c>
      <c r="P5543" s="316">
        <v>168031.99999999988</v>
      </c>
      <c r="Q5543" s="316">
        <v>156347.73000000001</v>
      </c>
      <c r="R5543" s="317">
        <v>208324.59833333336</v>
      </c>
      <c r="S5543" s="168">
        <v>2.8417909778303189E-5</v>
      </c>
      <c r="T5543" s="9" t="s">
        <v>30</v>
      </c>
      <c r="U5543" s="9" t="s">
        <v>41</v>
      </c>
      <c r="V5543" s="9" t="s">
        <v>372</v>
      </c>
    </row>
    <row r="5544" spans="1:22" ht="15.75" x14ac:dyDescent="0.25">
      <c r="A5544" s="16" t="s">
        <v>1408</v>
      </c>
      <c r="B5544" s="84"/>
      <c r="C5544" s="124"/>
      <c r="D5544" s="228"/>
      <c r="E5544" s="142" t="s">
        <v>18</v>
      </c>
      <c r="F5544" s="318"/>
      <c r="G5544" s="318"/>
      <c r="H5544" s="318"/>
      <c r="I5544" s="318"/>
      <c r="J5544" s="318"/>
      <c r="K5544" s="318"/>
      <c r="L5544" s="316"/>
      <c r="M5544" s="318"/>
      <c r="N5544" s="318"/>
      <c r="O5544" s="318"/>
      <c r="P5544" s="318"/>
      <c r="Q5544" s="318"/>
      <c r="R5544" s="319"/>
      <c r="S5544" s="347">
        <v>0</v>
      </c>
      <c r="T5544" s="9" t="s">
        <v>30</v>
      </c>
      <c r="U5544" s="9" t="s">
        <v>41</v>
      </c>
      <c r="V5544" s="9" t="s">
        <v>372</v>
      </c>
    </row>
    <row r="5545" spans="1:22" ht="15.75" x14ac:dyDescent="0.25">
      <c r="A5545" s="16" t="s">
        <v>1409</v>
      </c>
      <c r="B5545" s="84"/>
      <c r="C5545" s="153" t="s">
        <v>41</v>
      </c>
      <c r="D5545" s="149" t="s">
        <v>373</v>
      </c>
      <c r="E5545" s="145" t="s">
        <v>17</v>
      </c>
      <c r="F5545" s="320">
        <v>34848.499999999993</v>
      </c>
      <c r="G5545" s="320">
        <v>34200.870000000003</v>
      </c>
      <c r="H5545" s="320">
        <v>33952.75</v>
      </c>
      <c r="I5545" s="320">
        <v>33977.65</v>
      </c>
      <c r="J5545" s="320">
        <v>33977.65</v>
      </c>
      <c r="K5545" s="320">
        <v>32979.369999999995</v>
      </c>
      <c r="L5545" s="320">
        <v>32389.509999999995</v>
      </c>
      <c r="M5545" s="320">
        <v>32029.390000000003</v>
      </c>
      <c r="N5545" s="320">
        <v>27950.030000000006</v>
      </c>
      <c r="O5545" s="320">
        <v>27547.920000000002</v>
      </c>
      <c r="P5545" s="320">
        <v>27276.769999999997</v>
      </c>
      <c r="Q5545" s="320">
        <v>26748.73</v>
      </c>
      <c r="R5545" s="321">
        <v>31489.928333333333</v>
      </c>
      <c r="S5545" s="347">
        <v>4.2955942287239411E-6</v>
      </c>
      <c r="T5545" s="9" t="s">
        <v>30</v>
      </c>
      <c r="U5545" s="9" t="s">
        <v>41</v>
      </c>
      <c r="V5545" s="9" t="s">
        <v>373</v>
      </c>
    </row>
    <row r="5546" spans="1:22" ht="15.75" x14ac:dyDescent="0.25">
      <c r="A5546" s="16" t="s">
        <v>1410</v>
      </c>
      <c r="B5546" s="91"/>
      <c r="C5546" s="228" t="s">
        <v>41</v>
      </c>
      <c r="D5546" s="228" t="s">
        <v>433</v>
      </c>
      <c r="E5546" s="145" t="s">
        <v>352</v>
      </c>
      <c r="F5546" s="320">
        <v>0.91999999999999993</v>
      </c>
      <c r="G5546" s="320">
        <v>0.91999999999999993</v>
      </c>
      <c r="H5546" s="320">
        <v>0.91999999999999993</v>
      </c>
      <c r="I5546" s="320">
        <v>0.91999999999999993</v>
      </c>
      <c r="J5546" s="320">
        <v>0.83999999999999986</v>
      </c>
      <c r="K5546" s="320">
        <v>0.83999999999999986</v>
      </c>
      <c r="L5546" s="320">
        <v>0.83999999999999986</v>
      </c>
      <c r="M5546" s="320">
        <v>0.83999999999999986</v>
      </c>
      <c r="N5546" s="320">
        <v>0.83999999999999986</v>
      </c>
      <c r="O5546" s="320">
        <v>0.83999999999999986</v>
      </c>
      <c r="P5546" s="320">
        <v>0.83999999999999986</v>
      </c>
      <c r="Q5546" s="320">
        <v>0.83999999999999986</v>
      </c>
      <c r="R5546" s="321">
        <v>0.86666666666666659</v>
      </c>
      <c r="S5546" s="348">
        <v>1.1822346155103715E-10</v>
      </c>
      <c r="T5546" s="9" t="s">
        <v>30</v>
      </c>
      <c r="U5546" s="9" t="s">
        <v>41</v>
      </c>
      <c r="V5546" s="9" t="s">
        <v>433</v>
      </c>
    </row>
    <row r="5547" spans="1:22" ht="31.5" x14ac:dyDescent="0.2">
      <c r="A5547" s="16" t="s">
        <v>1411</v>
      </c>
      <c r="B5547" s="354" t="s">
        <v>31</v>
      </c>
      <c r="C5547" s="313" t="s">
        <v>241</v>
      </c>
      <c r="D5547" s="313" t="s">
        <v>375</v>
      </c>
      <c r="E5547" s="408" t="s">
        <v>353</v>
      </c>
      <c r="F5547" s="513">
        <v>141697213.82000005</v>
      </c>
      <c r="G5547" s="513">
        <v>142928391.66</v>
      </c>
      <c r="H5547" s="513">
        <v>141901545.54999998</v>
      </c>
      <c r="I5547" s="513">
        <v>140563721.83999994</v>
      </c>
      <c r="J5547" s="513">
        <v>141046689.37000012</v>
      </c>
      <c r="K5547" s="513">
        <v>137477949.83999997</v>
      </c>
      <c r="L5547" s="513">
        <v>136227305.32999992</v>
      </c>
      <c r="M5547" s="513">
        <v>127536308.17</v>
      </c>
      <c r="N5547" s="513">
        <v>128887930.92</v>
      </c>
      <c r="O5547" s="513">
        <v>130116771.95000011</v>
      </c>
      <c r="P5547" s="513">
        <v>133190001.70999992</v>
      </c>
      <c r="Q5547" s="513">
        <v>136649271.24000007</v>
      </c>
      <c r="R5547" s="514">
        <v>136518591.78333333</v>
      </c>
      <c r="S5547" s="425">
        <v>1.8622731330806129E-2</v>
      </c>
      <c r="T5547" s="9" t="s">
        <v>31</v>
      </c>
      <c r="U5547" s="9" t="s">
        <v>241</v>
      </c>
      <c r="V5547" s="9" t="s">
        <v>375</v>
      </c>
    </row>
    <row r="5548" spans="1:22" ht="15.75" x14ac:dyDescent="0.25">
      <c r="A5548" s="16" t="s">
        <v>1412</v>
      </c>
      <c r="B5548" s="84"/>
      <c r="C5548" s="124"/>
      <c r="D5548" s="124"/>
      <c r="E5548" s="408" t="s">
        <v>24</v>
      </c>
      <c r="F5548" s="513">
        <v>113803177.93000004</v>
      </c>
      <c r="G5548" s="513">
        <v>119861104.62000005</v>
      </c>
      <c r="H5548" s="513">
        <v>114155377.70999992</v>
      </c>
      <c r="I5548" s="513">
        <v>106338549.67000003</v>
      </c>
      <c r="J5548" s="513">
        <v>104137507.19</v>
      </c>
      <c r="K5548" s="513">
        <v>105812688.32999991</v>
      </c>
      <c r="L5548" s="513">
        <v>105448484.31</v>
      </c>
      <c r="M5548" s="513">
        <v>105806662.72999997</v>
      </c>
      <c r="N5548" s="513">
        <v>107711618.51999997</v>
      </c>
      <c r="O5548" s="513">
        <v>107121165.70000002</v>
      </c>
      <c r="P5548" s="513">
        <v>106951822.49000004</v>
      </c>
      <c r="Q5548" s="513">
        <v>107451157.72000001</v>
      </c>
      <c r="R5548" s="514">
        <v>108716609.74333334</v>
      </c>
      <c r="S5548" s="425">
        <v>1.4830216075327017E-2</v>
      </c>
      <c r="T5548" s="9" t="s">
        <v>31</v>
      </c>
      <c r="U5548" s="9" t="s">
        <v>241</v>
      </c>
      <c r="V5548" s="9" t="s">
        <v>375</v>
      </c>
    </row>
    <row r="5549" spans="1:22" ht="15.75" x14ac:dyDescent="0.25">
      <c r="A5549" s="16" t="s">
        <v>1413</v>
      </c>
      <c r="B5549" s="84"/>
      <c r="C5549" s="124"/>
      <c r="D5549" s="124"/>
      <c r="E5549" s="140" t="s">
        <v>352</v>
      </c>
      <c r="F5549" s="316">
        <v>121581091.02000003</v>
      </c>
      <c r="G5549" s="316">
        <v>121939654.95999993</v>
      </c>
      <c r="H5549" s="316">
        <v>120628537.35000005</v>
      </c>
      <c r="I5549" s="316">
        <v>117309168.19999996</v>
      </c>
      <c r="J5549" s="316">
        <v>114878096.31999995</v>
      </c>
      <c r="K5549" s="316">
        <v>114400510.27000001</v>
      </c>
      <c r="L5549" s="316">
        <v>114727041.63000004</v>
      </c>
      <c r="M5549" s="316">
        <v>115092688.77999993</v>
      </c>
      <c r="N5549" s="316">
        <v>116578688.44999996</v>
      </c>
      <c r="O5549" s="316">
        <v>120838442.56999998</v>
      </c>
      <c r="P5549" s="316">
        <v>122100357.16000003</v>
      </c>
      <c r="Q5549" s="316">
        <v>122681796.71000001</v>
      </c>
      <c r="R5549" s="317">
        <v>118563006.11833332</v>
      </c>
      <c r="S5549" s="168">
        <v>1.6173379609853267E-2</v>
      </c>
      <c r="T5549" s="9" t="s">
        <v>31</v>
      </c>
      <c r="U5549" s="9" t="s">
        <v>241</v>
      </c>
      <c r="V5549" s="9" t="s">
        <v>375</v>
      </c>
    </row>
    <row r="5550" spans="1:22" ht="15.75" x14ac:dyDescent="0.25">
      <c r="A5550" s="16" t="s">
        <v>1414</v>
      </c>
      <c r="B5550" s="84"/>
      <c r="C5550" s="124"/>
      <c r="D5550" s="124"/>
      <c r="E5550" s="140" t="s">
        <v>18</v>
      </c>
      <c r="F5550" s="316">
        <v>30182859.099999983</v>
      </c>
      <c r="G5550" s="316">
        <v>30173167.960000005</v>
      </c>
      <c r="H5550" s="316">
        <v>30577344.50999999</v>
      </c>
      <c r="I5550" s="316">
        <v>30289004.959999993</v>
      </c>
      <c r="J5550" s="316">
        <v>30626369.219999999</v>
      </c>
      <c r="K5550" s="316">
        <v>27932209.93</v>
      </c>
      <c r="L5550" s="316">
        <v>31440605.34</v>
      </c>
      <c r="M5550" s="316">
        <v>31996137.320000019</v>
      </c>
      <c r="N5550" s="316">
        <v>32033774.979999989</v>
      </c>
      <c r="O5550" s="316">
        <v>32451457.310000002</v>
      </c>
      <c r="P5550" s="316">
        <v>32616449.239999995</v>
      </c>
      <c r="Q5550" s="316">
        <v>32724998.849999998</v>
      </c>
      <c r="R5550" s="317">
        <v>31087031.560000002</v>
      </c>
      <c r="S5550" s="168">
        <v>4.2406344004263918E-3</v>
      </c>
      <c r="T5550" s="9" t="s">
        <v>31</v>
      </c>
      <c r="U5550" s="9" t="s">
        <v>241</v>
      </c>
      <c r="V5550" s="9" t="s">
        <v>375</v>
      </c>
    </row>
    <row r="5551" spans="1:22" ht="15.75" x14ac:dyDescent="0.25">
      <c r="A5551" s="16" t="s">
        <v>1415</v>
      </c>
      <c r="B5551" s="84"/>
      <c r="C5551" s="124"/>
      <c r="D5551" s="124"/>
      <c r="E5551" s="408" t="s">
        <v>17</v>
      </c>
      <c r="F5551" s="513">
        <v>12463071.550000004</v>
      </c>
      <c r="G5551" s="513">
        <v>12280968.320000006</v>
      </c>
      <c r="H5551" s="513">
        <v>12164489.980000004</v>
      </c>
      <c r="I5551" s="513">
        <v>12091987.6</v>
      </c>
      <c r="J5551" s="513">
        <v>12129554.99</v>
      </c>
      <c r="K5551" s="513">
        <v>12116818.069999998</v>
      </c>
      <c r="L5551" s="513">
        <v>12099897.789999994</v>
      </c>
      <c r="M5551" s="513">
        <v>12125074.630000005</v>
      </c>
      <c r="N5551" s="513">
        <v>12153791.259999996</v>
      </c>
      <c r="O5551" s="513">
        <v>12246218.129999997</v>
      </c>
      <c r="P5551" s="513">
        <v>12318889.34</v>
      </c>
      <c r="Q5551" s="513">
        <v>12364432.389999989</v>
      </c>
      <c r="R5551" s="514">
        <v>12212932.8375</v>
      </c>
      <c r="S5551" s="425">
        <v>1.6659867643149006E-3</v>
      </c>
      <c r="T5551" s="9" t="s">
        <v>31</v>
      </c>
      <c r="U5551" s="9" t="s">
        <v>241</v>
      </c>
      <c r="V5551" s="9" t="s">
        <v>375</v>
      </c>
    </row>
    <row r="5552" spans="1:22" ht="15.75" x14ac:dyDescent="0.25">
      <c r="A5552" s="16" t="s">
        <v>1416</v>
      </c>
      <c r="B5552" s="84"/>
      <c r="C5552" s="124"/>
      <c r="D5552" s="124"/>
      <c r="E5552" s="408" t="s">
        <v>21</v>
      </c>
      <c r="F5552" s="513">
        <v>22022753.229999982</v>
      </c>
      <c r="G5552" s="513">
        <v>22367404.870000008</v>
      </c>
      <c r="H5552" s="513">
        <v>22927062.160000004</v>
      </c>
      <c r="I5552" s="513">
        <v>22838800.450000003</v>
      </c>
      <c r="J5552" s="513">
        <v>20545808.909999996</v>
      </c>
      <c r="K5552" s="513">
        <v>21846327.699999992</v>
      </c>
      <c r="L5552" s="513">
        <v>21678017.18</v>
      </c>
      <c r="M5552" s="513">
        <v>21793316.709999997</v>
      </c>
      <c r="N5552" s="513">
        <v>21476105.190000005</v>
      </c>
      <c r="O5552" s="513">
        <v>21568544.459999993</v>
      </c>
      <c r="P5552" s="513">
        <v>21624893.559999995</v>
      </c>
      <c r="Q5552" s="513">
        <v>21670601.300000001</v>
      </c>
      <c r="R5552" s="514">
        <v>21863302.976666663</v>
      </c>
      <c r="S5552" s="425">
        <v>2.9824100294314933E-3</v>
      </c>
      <c r="T5552" s="9" t="s">
        <v>31</v>
      </c>
      <c r="U5552" s="9" t="s">
        <v>241</v>
      </c>
      <c r="V5552" s="9" t="s">
        <v>375</v>
      </c>
    </row>
    <row r="5553" spans="1:22" ht="15.75" x14ac:dyDescent="0.25">
      <c r="A5553" s="16" t="s">
        <v>1417</v>
      </c>
      <c r="B5553" s="84"/>
      <c r="C5553" s="153"/>
      <c r="D5553" s="228"/>
      <c r="E5553" s="414" t="s">
        <v>23</v>
      </c>
      <c r="F5553" s="515">
        <v>2293653.33</v>
      </c>
      <c r="G5553" s="515">
        <v>2239873.8399999989</v>
      </c>
      <c r="H5553" s="515">
        <v>2405235.0700000003</v>
      </c>
      <c r="I5553" s="515">
        <v>2447982.2600000002</v>
      </c>
      <c r="J5553" s="515">
        <v>2519177.7299999986</v>
      </c>
      <c r="K5553" s="515">
        <v>2224468.8299999996</v>
      </c>
      <c r="L5553" s="515">
        <v>2483185.7100000004</v>
      </c>
      <c r="M5553" s="515">
        <v>2476969.9</v>
      </c>
      <c r="N5553" s="515">
        <v>2574321.2899999996</v>
      </c>
      <c r="O5553" s="515">
        <v>2566920.4300000006</v>
      </c>
      <c r="P5553" s="515">
        <v>2717388.9000000004</v>
      </c>
      <c r="Q5553" s="515">
        <v>3092576.72</v>
      </c>
      <c r="R5553" s="516">
        <v>2503479.500833333</v>
      </c>
      <c r="S5553" s="509">
        <v>3.4150386058912991E-4</v>
      </c>
      <c r="T5553" s="9" t="s">
        <v>31</v>
      </c>
      <c r="U5553" s="9" t="s">
        <v>241</v>
      </c>
      <c r="V5553" s="9" t="s">
        <v>375</v>
      </c>
    </row>
    <row r="5554" spans="1:22" ht="15.75" x14ac:dyDescent="0.25">
      <c r="A5554" s="16" t="s">
        <v>1418</v>
      </c>
      <c r="B5554" s="84"/>
      <c r="C5554" s="313" t="s">
        <v>241</v>
      </c>
      <c r="D5554" s="228" t="s">
        <v>541</v>
      </c>
      <c r="E5554" s="408" t="s">
        <v>24</v>
      </c>
      <c r="F5554" s="513"/>
      <c r="G5554" s="513"/>
      <c r="H5554" s="513">
        <v>85422.66</v>
      </c>
      <c r="I5554" s="513">
        <v>71708.800000000003</v>
      </c>
      <c r="J5554" s="513">
        <v>61583.89</v>
      </c>
      <c r="K5554" s="513">
        <v>56573.350000000006</v>
      </c>
      <c r="L5554" s="513">
        <v>48250.86</v>
      </c>
      <c r="M5554" s="513">
        <v>97624.640000000014</v>
      </c>
      <c r="N5554" s="513">
        <v>84711.13</v>
      </c>
      <c r="O5554" s="513">
        <v>86920.189999999988</v>
      </c>
      <c r="P5554" s="513">
        <v>78855.350000000006</v>
      </c>
      <c r="Q5554" s="513">
        <v>78786.25</v>
      </c>
      <c r="R5554" s="520">
        <v>75043.712</v>
      </c>
      <c r="S5554" s="425">
        <v>1.0236839308014353E-5</v>
      </c>
      <c r="T5554" s="9" t="s">
        <v>31</v>
      </c>
      <c r="U5554" s="9" t="s">
        <v>241</v>
      </c>
      <c r="V5554" s="9" t="s">
        <v>541</v>
      </c>
    </row>
    <row r="5555" spans="1:22" ht="31.5" x14ac:dyDescent="0.25">
      <c r="A5555" s="16" t="s">
        <v>1419</v>
      </c>
      <c r="B5555" s="84"/>
      <c r="C5555" s="313" t="s">
        <v>241</v>
      </c>
      <c r="D5555" s="314" t="s">
        <v>376</v>
      </c>
      <c r="E5555" s="145" t="s">
        <v>353</v>
      </c>
      <c r="F5555" s="320">
        <v>235686.5</v>
      </c>
      <c r="G5555" s="320">
        <v>187084.44</v>
      </c>
      <c r="H5555" s="320">
        <v>61562.58</v>
      </c>
      <c r="I5555" s="320">
        <v>59957.87</v>
      </c>
      <c r="J5555" s="320">
        <v>57510.19</v>
      </c>
      <c r="K5555" s="320">
        <v>38043</v>
      </c>
      <c r="L5555" s="320">
        <v>41128.89</v>
      </c>
      <c r="M5555" s="320">
        <v>35132.869999999995</v>
      </c>
      <c r="N5555" s="320">
        <v>39783.26</v>
      </c>
      <c r="O5555" s="320">
        <v>40785.189999999995</v>
      </c>
      <c r="P5555" s="320">
        <v>41390.71</v>
      </c>
      <c r="Q5555" s="320">
        <v>16976.560000000001</v>
      </c>
      <c r="R5555" s="321">
        <v>71253.505000000005</v>
      </c>
      <c r="S5555" s="348">
        <v>9.7198107793201563E-6</v>
      </c>
      <c r="T5555" s="9" t="s">
        <v>31</v>
      </c>
      <c r="U5555" s="9" t="s">
        <v>241</v>
      </c>
      <c r="V5555" s="9" t="s">
        <v>376</v>
      </c>
    </row>
    <row r="5556" spans="1:22" ht="15.75" x14ac:dyDescent="0.25">
      <c r="A5556" s="16" t="s">
        <v>1420</v>
      </c>
      <c r="B5556" s="84"/>
      <c r="C5556" s="315" t="s">
        <v>241</v>
      </c>
      <c r="D5556" s="314" t="s">
        <v>374</v>
      </c>
      <c r="E5556" s="145" t="s">
        <v>24</v>
      </c>
      <c r="F5556" s="320">
        <v>4890666.0099999979</v>
      </c>
      <c r="G5556" s="320">
        <v>3805715.97</v>
      </c>
      <c r="H5556" s="320">
        <v>3227183.2899999991</v>
      </c>
      <c r="I5556" s="320">
        <v>2841453.9000000004</v>
      </c>
      <c r="J5556" s="320">
        <v>3046637.97</v>
      </c>
      <c r="K5556" s="320">
        <v>3397089.5899999994</v>
      </c>
      <c r="L5556" s="320">
        <v>4347038.2300000004</v>
      </c>
      <c r="M5556" s="320">
        <v>4271552.43</v>
      </c>
      <c r="N5556" s="320">
        <v>4720999.8699999992</v>
      </c>
      <c r="O5556" s="320">
        <v>5305603.05</v>
      </c>
      <c r="P5556" s="320">
        <v>5649877.3500000015</v>
      </c>
      <c r="Q5556" s="320">
        <v>4997612.6399999997</v>
      </c>
      <c r="R5556" s="321">
        <v>4208452.5249999994</v>
      </c>
      <c r="S5556" s="348">
        <v>5.7408210609081079E-4</v>
      </c>
      <c r="T5556" s="9" t="s">
        <v>31</v>
      </c>
      <c r="U5556" s="9" t="s">
        <v>241</v>
      </c>
      <c r="V5556" s="9" t="s">
        <v>374</v>
      </c>
    </row>
    <row r="5557" spans="1:22" ht="31.5" x14ac:dyDescent="0.25">
      <c r="A5557" s="16" t="s">
        <v>1421</v>
      </c>
      <c r="B5557" s="84"/>
      <c r="C5557" s="124" t="s">
        <v>242</v>
      </c>
      <c r="D5557" s="124" t="s">
        <v>374</v>
      </c>
      <c r="E5557" s="140" t="s">
        <v>353</v>
      </c>
      <c r="F5557" s="340">
        <v>3387265.9400000004</v>
      </c>
      <c r="G5557" s="340">
        <v>3370123.36</v>
      </c>
      <c r="H5557" s="340">
        <v>3098734.5000000009</v>
      </c>
      <c r="I5557" s="340">
        <v>3117488.08</v>
      </c>
      <c r="J5557" s="340">
        <v>3251047.5899999989</v>
      </c>
      <c r="K5557" s="340">
        <v>3030168.7299999991</v>
      </c>
      <c r="L5557" s="340">
        <v>2900881.96</v>
      </c>
      <c r="M5557" s="340">
        <v>2972143.2499999995</v>
      </c>
      <c r="N5557" s="340">
        <v>2952419.3299999996</v>
      </c>
      <c r="O5557" s="340">
        <v>2842174.2600000007</v>
      </c>
      <c r="P5557" s="340">
        <v>2841766.17</v>
      </c>
      <c r="Q5557" s="340">
        <v>2874111.709999999</v>
      </c>
      <c r="R5557" s="341">
        <v>3053193.74</v>
      </c>
      <c r="S5557" s="353">
        <v>4.1649130699472007E-4</v>
      </c>
      <c r="T5557" s="9" t="s">
        <v>31</v>
      </c>
      <c r="U5557" s="9" t="s">
        <v>242</v>
      </c>
      <c r="V5557" s="9" t="s">
        <v>374</v>
      </c>
    </row>
    <row r="5558" spans="1:22" ht="15.75" x14ac:dyDescent="0.25">
      <c r="A5558" s="16" t="s">
        <v>1422</v>
      </c>
      <c r="B5558" s="84"/>
      <c r="C5558" s="124"/>
      <c r="D5558" s="124"/>
      <c r="E5558" s="408" t="s">
        <v>24</v>
      </c>
      <c r="F5558" s="519">
        <v>2755898.9800000009</v>
      </c>
      <c r="G5558" s="519">
        <v>2565190.6700000009</v>
      </c>
      <c r="H5558" s="519">
        <v>2218725.2299999995</v>
      </c>
      <c r="I5558" s="519">
        <v>1925002.6500000001</v>
      </c>
      <c r="J5558" s="519">
        <v>2421515.2399999998</v>
      </c>
      <c r="K5558" s="519">
        <v>1651015.4999999998</v>
      </c>
      <c r="L5558" s="519">
        <v>2375208.4199999995</v>
      </c>
      <c r="M5558" s="519">
        <v>2337674.73</v>
      </c>
      <c r="N5558" s="519">
        <v>1818593.1399999997</v>
      </c>
      <c r="O5558" s="519">
        <v>1865338.9500000007</v>
      </c>
      <c r="P5558" s="519">
        <v>2006178.02</v>
      </c>
      <c r="Q5558" s="519">
        <v>2154107.6800000002</v>
      </c>
      <c r="R5558" s="520">
        <v>2174537.4341666666</v>
      </c>
      <c r="S5558" s="521">
        <v>2.9663231854556993E-4</v>
      </c>
      <c r="T5558" s="9" t="s">
        <v>31</v>
      </c>
      <c r="U5558" s="9" t="s">
        <v>242</v>
      </c>
      <c r="V5558" s="9" t="s">
        <v>374</v>
      </c>
    </row>
    <row r="5559" spans="1:22" ht="15.75" x14ac:dyDescent="0.25">
      <c r="A5559" s="16" t="s">
        <v>1423</v>
      </c>
      <c r="B5559" s="84"/>
      <c r="C5559" s="228"/>
      <c r="D5559" s="228"/>
      <c r="E5559" s="142" t="s">
        <v>21</v>
      </c>
      <c r="F5559" s="318">
        <v>790420.74999999988</v>
      </c>
      <c r="G5559" s="318">
        <v>731962.38999999978</v>
      </c>
      <c r="H5559" s="318">
        <v>786352.87999999989</v>
      </c>
      <c r="I5559" s="318">
        <v>786365.92999999993</v>
      </c>
      <c r="J5559" s="318">
        <v>648133.65</v>
      </c>
      <c r="K5559" s="318">
        <v>698171.27</v>
      </c>
      <c r="L5559" s="318">
        <v>644793.13</v>
      </c>
      <c r="M5559" s="318">
        <v>634810.28999999992</v>
      </c>
      <c r="N5559" s="318">
        <v>586837.33999999985</v>
      </c>
      <c r="O5559" s="318">
        <v>866717.0299999998</v>
      </c>
      <c r="P5559" s="318">
        <v>846033.23</v>
      </c>
      <c r="Q5559" s="318">
        <v>852839.49</v>
      </c>
      <c r="R5559" s="319">
        <v>739453.11499999987</v>
      </c>
      <c r="S5559" s="347">
        <v>1.008700464346121E-4</v>
      </c>
      <c r="T5559" s="9" t="s">
        <v>31</v>
      </c>
      <c r="U5559" s="9" t="s">
        <v>242</v>
      </c>
      <c r="V5559" s="9" t="s">
        <v>374</v>
      </c>
    </row>
    <row r="5560" spans="1:22" ht="15.75" x14ac:dyDescent="0.25">
      <c r="A5560" s="16" t="s">
        <v>1424</v>
      </c>
      <c r="B5560" s="84"/>
      <c r="C5560" s="124" t="s">
        <v>243</v>
      </c>
      <c r="D5560" s="124" t="s">
        <v>377</v>
      </c>
      <c r="E5560" s="408" t="s">
        <v>352</v>
      </c>
      <c r="F5560" s="513">
        <v>149050188.54000002</v>
      </c>
      <c r="G5560" s="513">
        <v>149150721.88</v>
      </c>
      <c r="H5560" s="513">
        <v>147688059.12000006</v>
      </c>
      <c r="I5560" s="513">
        <v>143812892.72999993</v>
      </c>
      <c r="J5560" s="513">
        <v>140883153.12</v>
      </c>
      <c r="K5560" s="513">
        <v>140021714.39999998</v>
      </c>
      <c r="L5560" s="513">
        <v>140373317.63999999</v>
      </c>
      <c r="M5560" s="513">
        <v>140992208.03000009</v>
      </c>
      <c r="N5560" s="513">
        <v>142242405.56999999</v>
      </c>
      <c r="O5560" s="513">
        <v>144700284.29999992</v>
      </c>
      <c r="P5560" s="513">
        <v>146529995.13000011</v>
      </c>
      <c r="Q5560" s="513">
        <v>146532320.12000006</v>
      </c>
      <c r="R5560" s="514">
        <v>144331438.38166669</v>
      </c>
      <c r="S5560" s="425">
        <v>1.9688494910908686E-2</v>
      </c>
      <c r="T5560" s="9" t="s">
        <v>31</v>
      </c>
      <c r="U5560" s="9" t="s">
        <v>243</v>
      </c>
      <c r="V5560" s="9" t="s">
        <v>377</v>
      </c>
    </row>
    <row r="5561" spans="1:22" ht="15.75" x14ac:dyDescent="0.25">
      <c r="A5561" s="16" t="s">
        <v>1425</v>
      </c>
      <c r="B5561" s="84"/>
      <c r="C5561" s="124"/>
      <c r="D5561" s="124"/>
      <c r="E5561" s="408" t="s">
        <v>24</v>
      </c>
      <c r="F5561" s="513">
        <v>60056988.539999992</v>
      </c>
      <c r="G5561" s="513">
        <v>61353135.81000004</v>
      </c>
      <c r="H5561" s="513">
        <v>58643041.030000024</v>
      </c>
      <c r="I5561" s="513">
        <v>54370834.979999989</v>
      </c>
      <c r="J5561" s="513">
        <v>53515091.030000038</v>
      </c>
      <c r="K5561" s="513">
        <v>54009211.419999994</v>
      </c>
      <c r="L5561" s="513">
        <v>53841021.229999997</v>
      </c>
      <c r="M5561" s="513">
        <v>53981950.400000036</v>
      </c>
      <c r="N5561" s="513">
        <v>55134516.089999974</v>
      </c>
      <c r="O5561" s="513">
        <v>55366251.979999974</v>
      </c>
      <c r="P5561" s="513">
        <v>55933642.379999958</v>
      </c>
      <c r="Q5561" s="513">
        <v>55993860.320000015</v>
      </c>
      <c r="R5561" s="514">
        <v>56016628.767500013</v>
      </c>
      <c r="S5561" s="425">
        <v>7.6413227968999157E-3</v>
      </c>
      <c r="T5561" s="9" t="s">
        <v>31</v>
      </c>
      <c r="U5561" s="9" t="s">
        <v>243</v>
      </c>
      <c r="V5561" s="9" t="s">
        <v>377</v>
      </c>
    </row>
    <row r="5562" spans="1:22" ht="31.5" x14ac:dyDescent="0.25">
      <c r="A5562" s="16" t="s">
        <v>1426</v>
      </c>
      <c r="B5562" s="84"/>
      <c r="C5562" s="124"/>
      <c r="D5562" s="124"/>
      <c r="E5562" s="140" t="s">
        <v>353</v>
      </c>
      <c r="F5562" s="316">
        <v>40441286.049999997</v>
      </c>
      <c r="G5562" s="316">
        <v>40556037.380000003</v>
      </c>
      <c r="H5562" s="316">
        <v>40459067.88000001</v>
      </c>
      <c r="I5562" s="316">
        <v>40168313.220000006</v>
      </c>
      <c r="J5562" s="316">
        <v>40159602.830000006</v>
      </c>
      <c r="K5562" s="316">
        <v>39146810.650000021</v>
      </c>
      <c r="L5562" s="316">
        <v>38770134.619999968</v>
      </c>
      <c r="M5562" s="316">
        <v>34571064.160000019</v>
      </c>
      <c r="N5562" s="316">
        <v>34422474.969999999</v>
      </c>
      <c r="O5562" s="316">
        <v>34932777.569999978</v>
      </c>
      <c r="P5562" s="316">
        <v>35408865.329999976</v>
      </c>
      <c r="Q5562" s="316">
        <v>34227216.68</v>
      </c>
      <c r="R5562" s="317">
        <v>37771970.945</v>
      </c>
      <c r="S5562" s="168">
        <v>5.1525382554497316E-3</v>
      </c>
      <c r="T5562" s="9" t="s">
        <v>31</v>
      </c>
      <c r="U5562" s="9" t="s">
        <v>243</v>
      </c>
      <c r="V5562" s="9" t="s">
        <v>377</v>
      </c>
    </row>
    <row r="5563" spans="1:22" ht="15.75" x14ac:dyDescent="0.25">
      <c r="A5563" s="16" t="s">
        <v>1427</v>
      </c>
      <c r="B5563" s="84"/>
      <c r="C5563" s="124"/>
      <c r="D5563" s="124"/>
      <c r="E5563" s="140" t="s">
        <v>21</v>
      </c>
      <c r="F5563" s="316">
        <v>29819217.830000032</v>
      </c>
      <c r="G5563" s="316">
        <v>30399726.970000003</v>
      </c>
      <c r="H5563" s="316">
        <v>32015192.779999986</v>
      </c>
      <c r="I5563" s="316">
        <v>31782973.189999998</v>
      </c>
      <c r="J5563" s="316">
        <v>26876677.879999984</v>
      </c>
      <c r="K5563" s="316">
        <v>30927413.579999983</v>
      </c>
      <c r="L5563" s="316">
        <v>30550284.840000015</v>
      </c>
      <c r="M5563" s="316">
        <v>30418773.809999999</v>
      </c>
      <c r="N5563" s="316">
        <v>30131579.010000002</v>
      </c>
      <c r="O5563" s="316">
        <v>30111357.790000021</v>
      </c>
      <c r="P5563" s="316">
        <v>30127134.650000002</v>
      </c>
      <c r="Q5563" s="316">
        <v>30070291.689999998</v>
      </c>
      <c r="R5563" s="317">
        <v>30269218.668333333</v>
      </c>
      <c r="S5563" s="168">
        <v>4.1290751647103567E-3</v>
      </c>
      <c r="T5563" s="9" t="s">
        <v>31</v>
      </c>
      <c r="U5563" s="9" t="s">
        <v>243</v>
      </c>
      <c r="V5563" s="9" t="s">
        <v>377</v>
      </c>
    </row>
    <row r="5564" spans="1:22" ht="15.75" x14ac:dyDescent="0.25">
      <c r="A5564" s="16" t="s">
        <v>1428</v>
      </c>
      <c r="B5564" s="84"/>
      <c r="C5564" s="124"/>
      <c r="D5564" s="124"/>
      <c r="E5564" s="408" t="s">
        <v>17</v>
      </c>
      <c r="F5564" s="513">
        <v>11826947.850000001</v>
      </c>
      <c r="G5564" s="513">
        <v>11637710.98</v>
      </c>
      <c r="H5564" s="513">
        <v>11484464.329999998</v>
      </c>
      <c r="I5564" s="513">
        <v>11346232.770000007</v>
      </c>
      <c r="J5564" s="513">
        <v>11294726.59</v>
      </c>
      <c r="K5564" s="513">
        <v>11325762.68</v>
      </c>
      <c r="L5564" s="513">
        <v>11307930.09</v>
      </c>
      <c r="M5564" s="513">
        <v>11498082.949999994</v>
      </c>
      <c r="N5564" s="513">
        <v>11633373.200000003</v>
      </c>
      <c r="O5564" s="513">
        <v>11757013.999999996</v>
      </c>
      <c r="P5564" s="513">
        <v>11864110.520000001</v>
      </c>
      <c r="Q5564" s="513">
        <v>11840536.099999994</v>
      </c>
      <c r="R5564" s="514">
        <v>11568074.338333333</v>
      </c>
      <c r="S5564" s="425">
        <v>1.5780205289509506E-3</v>
      </c>
      <c r="T5564" s="9" t="s">
        <v>31</v>
      </c>
      <c r="U5564" s="9" t="s">
        <v>243</v>
      </c>
      <c r="V5564" s="9" t="s">
        <v>377</v>
      </c>
    </row>
    <row r="5565" spans="1:22" ht="15.75" x14ac:dyDescent="0.25">
      <c r="A5565" s="16" t="s">
        <v>1429</v>
      </c>
      <c r="B5565" s="84"/>
      <c r="C5565" s="124"/>
      <c r="D5565" s="124"/>
      <c r="E5565" s="408" t="s">
        <v>351</v>
      </c>
      <c r="F5565" s="517">
        <v>5582291.9000000013</v>
      </c>
      <c r="G5565" s="517">
        <v>5527459.7600000063</v>
      </c>
      <c r="H5565" s="517">
        <v>5519490.4800000004</v>
      </c>
      <c r="I5565" s="517">
        <v>5400284.5499999989</v>
      </c>
      <c r="J5565" s="517">
        <v>5368413.09</v>
      </c>
      <c r="K5565" s="517">
        <v>5515042.6999999965</v>
      </c>
      <c r="L5565" s="517">
        <v>5387251.5699999994</v>
      </c>
      <c r="M5565" s="517">
        <v>5375518.8399999961</v>
      </c>
      <c r="N5565" s="517">
        <v>5279366.5</v>
      </c>
      <c r="O5565" s="517">
        <v>5323495.67</v>
      </c>
      <c r="P5565" s="517">
        <v>5431023.2200000007</v>
      </c>
      <c r="Q5565" s="517">
        <v>5317875.0300000012</v>
      </c>
      <c r="R5565" s="518">
        <v>5418959.4424999999</v>
      </c>
      <c r="S5565" s="506">
        <v>7.3920939611195596E-4</v>
      </c>
      <c r="T5565" s="9" t="s">
        <v>31</v>
      </c>
      <c r="U5565" s="9" t="s">
        <v>243</v>
      </c>
      <c r="V5565" s="9" t="s">
        <v>377</v>
      </c>
    </row>
    <row r="5566" spans="1:22" ht="15.75" x14ac:dyDescent="0.25">
      <c r="A5566" s="16" t="s">
        <v>1430</v>
      </c>
      <c r="B5566" s="84"/>
      <c r="C5566" s="124"/>
      <c r="D5566" s="228"/>
      <c r="E5566" s="414" t="s">
        <v>23</v>
      </c>
      <c r="F5566" s="515">
        <v>0</v>
      </c>
      <c r="G5566" s="515">
        <v>0</v>
      </c>
      <c r="H5566" s="515">
        <v>0</v>
      </c>
      <c r="I5566" s="515">
        <v>0</v>
      </c>
      <c r="J5566" s="515">
        <v>0</v>
      </c>
      <c r="K5566" s="515">
        <v>0</v>
      </c>
      <c r="L5566" s="515">
        <v>0</v>
      </c>
      <c r="M5566" s="515">
        <v>0</v>
      </c>
      <c r="N5566" s="515">
        <v>0</v>
      </c>
      <c r="O5566" s="515">
        <v>0</v>
      </c>
      <c r="P5566" s="515">
        <v>0</v>
      </c>
      <c r="Q5566" s="515">
        <v>0</v>
      </c>
      <c r="R5566" s="516">
        <v>0</v>
      </c>
      <c r="S5566" s="509">
        <v>0</v>
      </c>
      <c r="T5566" s="9" t="s">
        <v>31</v>
      </c>
      <c r="U5566" s="9" t="s">
        <v>243</v>
      </c>
      <c r="V5566" s="9" t="s">
        <v>377</v>
      </c>
    </row>
    <row r="5567" spans="1:22" ht="31.5" x14ac:dyDescent="0.25">
      <c r="A5567" s="16" t="s">
        <v>1431</v>
      </c>
      <c r="B5567" s="84"/>
      <c r="C5567" s="124" t="s">
        <v>243</v>
      </c>
      <c r="D5567" s="124" t="s">
        <v>378</v>
      </c>
      <c r="E5567" s="408" t="s">
        <v>353</v>
      </c>
      <c r="F5567" s="513">
        <v>36823764.789999992</v>
      </c>
      <c r="G5567" s="513">
        <v>36853038.199999966</v>
      </c>
      <c r="H5567" s="513">
        <v>36779374.460000001</v>
      </c>
      <c r="I5567" s="513">
        <v>36435287.219999991</v>
      </c>
      <c r="J5567" s="513">
        <v>36495779.25999999</v>
      </c>
      <c r="K5567" s="513">
        <v>35661211.089999989</v>
      </c>
      <c r="L5567" s="513">
        <v>35083010.350000016</v>
      </c>
      <c r="M5567" s="513">
        <v>31943785.639999993</v>
      </c>
      <c r="N5567" s="513">
        <v>32121908.780000027</v>
      </c>
      <c r="O5567" s="513">
        <v>32515024.660000004</v>
      </c>
      <c r="P5567" s="513">
        <v>33061622.46999998</v>
      </c>
      <c r="Q5567" s="513">
        <v>31850999.629999962</v>
      </c>
      <c r="R5567" s="514">
        <v>34635400.545833327</v>
      </c>
      <c r="S5567" s="425">
        <v>4.7246733977712669E-3</v>
      </c>
      <c r="T5567" s="9" t="s">
        <v>31</v>
      </c>
      <c r="U5567" s="9" t="s">
        <v>243</v>
      </c>
      <c r="V5567" s="9" t="s">
        <v>378</v>
      </c>
    </row>
    <row r="5568" spans="1:22" ht="15.75" x14ac:dyDescent="0.25">
      <c r="A5568" s="16" t="s">
        <v>1432</v>
      </c>
      <c r="B5568" s="84"/>
      <c r="C5568" s="124"/>
      <c r="D5568" s="228"/>
      <c r="E5568" s="142" t="s">
        <v>352</v>
      </c>
      <c r="F5568" s="318">
        <v>1408.83</v>
      </c>
      <c r="G5568" s="318">
        <v>1363.66</v>
      </c>
      <c r="H5568" s="318">
        <v>1267.48</v>
      </c>
      <c r="I5568" s="318">
        <v>1219.54</v>
      </c>
      <c r="J5568" s="318">
        <v>1173.21</v>
      </c>
      <c r="K5568" s="318">
        <v>1088.28</v>
      </c>
      <c r="L5568" s="318">
        <v>1026.3899999999999</v>
      </c>
      <c r="M5568" s="318">
        <v>930.6</v>
      </c>
      <c r="N5568" s="318">
        <v>908.87000000000012</v>
      </c>
      <c r="O5568" s="318">
        <v>882.86</v>
      </c>
      <c r="P5568" s="318">
        <v>870.14</v>
      </c>
      <c r="Q5568" s="318">
        <v>858.43000000000006</v>
      </c>
      <c r="R5568" s="319">
        <v>1083.1908333333333</v>
      </c>
      <c r="S5568" s="347">
        <v>1.4775988827348374E-7</v>
      </c>
      <c r="T5568" s="9" t="s">
        <v>31</v>
      </c>
      <c r="U5568" s="9" t="s">
        <v>243</v>
      </c>
      <c r="V5568" s="9" t="s">
        <v>378</v>
      </c>
    </row>
    <row r="5569" spans="1:22" ht="15.75" x14ac:dyDescent="0.25">
      <c r="A5569" s="16" t="s">
        <v>1433</v>
      </c>
      <c r="B5569" s="84"/>
      <c r="C5569" s="124" t="s">
        <v>243</v>
      </c>
      <c r="D5569" s="153" t="s">
        <v>379</v>
      </c>
      <c r="E5569" s="408" t="s">
        <v>24</v>
      </c>
      <c r="F5569" s="513">
        <v>12597350.350000003</v>
      </c>
      <c r="G5569" s="513">
        <v>12674422.220000003</v>
      </c>
      <c r="H5569" s="513">
        <v>11990261.119999997</v>
      </c>
      <c r="I5569" s="513">
        <v>11370716.159999998</v>
      </c>
      <c r="J5569" s="513">
        <v>11791145.959999997</v>
      </c>
      <c r="K5569" s="513">
        <v>12680061.300000001</v>
      </c>
      <c r="L5569" s="513">
        <v>13597414.84999999</v>
      </c>
      <c r="M5569" s="513">
        <v>14278388.389999999</v>
      </c>
      <c r="N5569" s="513">
        <v>15281008.179999992</v>
      </c>
      <c r="O5569" s="513">
        <v>16184166.620000003</v>
      </c>
      <c r="P5569" s="513">
        <v>18231150.310000002</v>
      </c>
      <c r="Q5569" s="513">
        <v>19742436.940000001</v>
      </c>
      <c r="R5569" s="514">
        <v>14201543.533333331</v>
      </c>
      <c r="S5569" s="425">
        <v>1.937256502936631E-3</v>
      </c>
      <c r="T5569" s="9" t="s">
        <v>31</v>
      </c>
      <c r="U5569" s="9" t="s">
        <v>243</v>
      </c>
      <c r="V5569" s="9" t="s">
        <v>379</v>
      </c>
    </row>
    <row r="5570" spans="1:22" ht="15.75" x14ac:dyDescent="0.25">
      <c r="A5570" s="16" t="s">
        <v>1434</v>
      </c>
      <c r="B5570" s="84"/>
      <c r="C5570" s="124"/>
      <c r="D5570" s="124"/>
      <c r="E5570" s="140" t="s">
        <v>352</v>
      </c>
      <c r="F5570" s="316">
        <v>52746751.200000003</v>
      </c>
      <c r="G5570" s="316">
        <v>31308715.850000005</v>
      </c>
      <c r="H5570" s="316">
        <v>34038692.370000005</v>
      </c>
      <c r="I5570" s="316">
        <v>61235096.700000033</v>
      </c>
      <c r="J5570" s="316">
        <v>29173811.439999994</v>
      </c>
      <c r="K5570" s="316">
        <v>36855705.609999992</v>
      </c>
      <c r="L5570" s="316">
        <v>46333987.090000004</v>
      </c>
      <c r="M5570" s="316">
        <v>48448325.36999999</v>
      </c>
      <c r="N5570" s="316">
        <v>39623060.780000009</v>
      </c>
      <c r="O5570" s="316">
        <v>43017957.929999962</v>
      </c>
      <c r="P5570" s="316">
        <v>43461733.139999993</v>
      </c>
      <c r="Q5570" s="316">
        <v>66361778.479999937</v>
      </c>
      <c r="R5570" s="317">
        <v>44383801.329999998</v>
      </c>
      <c r="S5570" s="168">
        <v>6.0544691884916848E-3</v>
      </c>
      <c r="T5570" s="9" t="s">
        <v>31</v>
      </c>
      <c r="U5570" s="9" t="s">
        <v>243</v>
      </c>
      <c r="V5570" s="9" t="s">
        <v>379</v>
      </c>
    </row>
    <row r="5571" spans="1:22" ht="15.75" x14ac:dyDescent="0.25">
      <c r="A5571" s="16" t="s">
        <v>1435</v>
      </c>
      <c r="B5571" s="84"/>
      <c r="C5571" s="124"/>
      <c r="D5571" s="124"/>
      <c r="E5571" s="140" t="s">
        <v>17</v>
      </c>
      <c r="F5571" s="316">
        <v>1465654.9599999995</v>
      </c>
      <c r="G5571" s="316">
        <v>1338241.5599999996</v>
      </c>
      <c r="H5571" s="316">
        <v>1328565.6199999999</v>
      </c>
      <c r="I5571" s="316">
        <v>1317599.24</v>
      </c>
      <c r="J5571" s="316">
        <v>1306230.55</v>
      </c>
      <c r="K5571" s="316">
        <v>1348772.6500000001</v>
      </c>
      <c r="L5571" s="316">
        <v>1305056.3400000001</v>
      </c>
      <c r="M5571" s="316">
        <v>1294141.9800000002</v>
      </c>
      <c r="N5571" s="316">
        <v>1290220.2500000005</v>
      </c>
      <c r="O5571" s="316">
        <v>1246924.7799999998</v>
      </c>
      <c r="P5571" s="316">
        <v>1251313.3</v>
      </c>
      <c r="Q5571" s="316">
        <v>1193676.52</v>
      </c>
      <c r="R5571" s="317">
        <v>1307199.8125</v>
      </c>
      <c r="S5571" s="168">
        <v>1.7831733089148085E-4</v>
      </c>
      <c r="T5571" s="9" t="s">
        <v>31</v>
      </c>
      <c r="U5571" s="9" t="s">
        <v>243</v>
      </c>
      <c r="V5571" s="9" t="s">
        <v>379</v>
      </c>
    </row>
    <row r="5572" spans="1:22" ht="31.5" x14ac:dyDescent="0.25">
      <c r="A5572" s="16" t="s">
        <v>1436</v>
      </c>
      <c r="B5572" s="84"/>
      <c r="C5572" s="124"/>
      <c r="D5572" s="228"/>
      <c r="E5572" s="142" t="s">
        <v>353</v>
      </c>
      <c r="F5572" s="318"/>
      <c r="G5572" s="318"/>
      <c r="H5572" s="318"/>
      <c r="I5572" s="318"/>
      <c r="J5572" s="318"/>
      <c r="K5572" s="318"/>
      <c r="L5572" s="316"/>
      <c r="M5572" s="318"/>
      <c r="N5572" s="318"/>
      <c r="O5572" s="318"/>
      <c r="P5572" s="318">
        <v>0</v>
      </c>
      <c r="Q5572" s="318">
        <v>0</v>
      </c>
      <c r="R5572" s="319">
        <v>0</v>
      </c>
      <c r="S5572" s="347">
        <v>0</v>
      </c>
      <c r="T5572" s="9" t="s">
        <v>31</v>
      </c>
      <c r="U5572" s="9" t="s">
        <v>243</v>
      </c>
      <c r="V5572" s="9" t="s">
        <v>379</v>
      </c>
    </row>
    <row r="5573" spans="1:22" ht="15.75" x14ac:dyDescent="0.25">
      <c r="A5573" s="16" t="s">
        <v>1437</v>
      </c>
      <c r="B5573" s="84"/>
      <c r="C5573" s="124" t="s">
        <v>244</v>
      </c>
      <c r="D5573" s="124" t="s">
        <v>380</v>
      </c>
      <c r="E5573" s="408" t="s">
        <v>352</v>
      </c>
      <c r="F5573" s="513">
        <v>411644494.56000024</v>
      </c>
      <c r="G5573" s="513">
        <v>415790617.2500003</v>
      </c>
      <c r="H5573" s="513">
        <v>413129638.99999988</v>
      </c>
      <c r="I5573" s="513">
        <v>402149232.16000009</v>
      </c>
      <c r="J5573" s="513">
        <v>394225359.91999924</v>
      </c>
      <c r="K5573" s="513">
        <v>396167259.70999968</v>
      </c>
      <c r="L5573" s="513">
        <v>400346756.64000022</v>
      </c>
      <c r="M5573" s="513">
        <v>405087268.96000034</v>
      </c>
      <c r="N5573" s="513">
        <v>411214029.77000004</v>
      </c>
      <c r="O5573" s="513">
        <v>412395844.6500001</v>
      </c>
      <c r="P5573" s="513">
        <v>420232789.32999998</v>
      </c>
      <c r="Q5573" s="513">
        <v>420304526.25999987</v>
      </c>
      <c r="R5573" s="514">
        <v>408557318.18416673</v>
      </c>
      <c r="S5573" s="425">
        <v>5.5731992766623877E-2</v>
      </c>
      <c r="T5573" s="9" t="s">
        <v>31</v>
      </c>
      <c r="U5573" s="9" t="s">
        <v>244</v>
      </c>
      <c r="V5573" s="9" t="s">
        <v>380</v>
      </c>
    </row>
    <row r="5574" spans="1:22" ht="15.75" x14ac:dyDescent="0.25">
      <c r="A5574" s="16" t="s">
        <v>1438</v>
      </c>
      <c r="B5574" s="84"/>
      <c r="C5574" s="124"/>
      <c r="D5574" s="124"/>
      <c r="E5574" s="408" t="s">
        <v>24</v>
      </c>
      <c r="F5574" s="513">
        <v>66451381.139999948</v>
      </c>
      <c r="G5574" s="513">
        <v>67716069.659999982</v>
      </c>
      <c r="H5574" s="513">
        <v>64906215.25000003</v>
      </c>
      <c r="I5574" s="513">
        <v>59710977.49999997</v>
      </c>
      <c r="J5574" s="513">
        <v>58578133.549999952</v>
      </c>
      <c r="K5574" s="513">
        <v>59365539.409999967</v>
      </c>
      <c r="L5574" s="513">
        <v>59002394.61999999</v>
      </c>
      <c r="M5574" s="513">
        <v>59044349.520000018</v>
      </c>
      <c r="N5574" s="513">
        <v>60033400.090000018</v>
      </c>
      <c r="O5574" s="513">
        <v>60033386.780000091</v>
      </c>
      <c r="P5574" s="513">
        <v>59095674.239999995</v>
      </c>
      <c r="Q5574" s="513">
        <v>58992104.37999998</v>
      </c>
      <c r="R5574" s="514">
        <v>61077468.844999999</v>
      </c>
      <c r="S5574" s="425">
        <v>8.3316805264979157E-3</v>
      </c>
      <c r="T5574" s="9" t="s">
        <v>31</v>
      </c>
      <c r="U5574" s="9" t="s">
        <v>244</v>
      </c>
      <c r="V5574" s="9" t="s">
        <v>380</v>
      </c>
    </row>
    <row r="5575" spans="1:22" ht="15.75" x14ac:dyDescent="0.25">
      <c r="A5575" s="16" t="s">
        <v>1439</v>
      </c>
      <c r="B5575" s="84"/>
      <c r="C5575" s="124"/>
      <c r="D5575" s="124"/>
      <c r="E5575" s="408" t="s">
        <v>17</v>
      </c>
      <c r="F5575" s="513">
        <v>33636880.279999994</v>
      </c>
      <c r="G5575" s="513">
        <v>33345088.080000002</v>
      </c>
      <c r="H5575" s="513">
        <v>32900462.799999967</v>
      </c>
      <c r="I5575" s="513">
        <v>32458562.580000006</v>
      </c>
      <c r="J5575" s="513">
        <v>32370319.489999991</v>
      </c>
      <c r="K5575" s="513">
        <v>32626046.220000006</v>
      </c>
      <c r="L5575" s="513">
        <v>32503691.940000005</v>
      </c>
      <c r="M5575" s="513">
        <v>32746319.199999992</v>
      </c>
      <c r="N5575" s="513">
        <v>33105248.770000011</v>
      </c>
      <c r="O5575" s="513">
        <v>33374412.65000001</v>
      </c>
      <c r="P5575" s="513">
        <v>33753158.140000001</v>
      </c>
      <c r="Q5575" s="513">
        <v>33615518.370000057</v>
      </c>
      <c r="R5575" s="514">
        <v>33036309.043333337</v>
      </c>
      <c r="S5575" s="425">
        <v>4.5065386291992691E-3</v>
      </c>
      <c r="T5575" s="9" t="s">
        <v>31</v>
      </c>
      <c r="U5575" s="9" t="s">
        <v>244</v>
      </c>
      <c r="V5575" s="9" t="s">
        <v>380</v>
      </c>
    </row>
    <row r="5576" spans="1:22" ht="31.5" x14ac:dyDescent="0.25">
      <c r="A5576" s="16" t="s">
        <v>1440</v>
      </c>
      <c r="B5576" s="84"/>
      <c r="C5576" s="124"/>
      <c r="D5576" s="124"/>
      <c r="E5576" s="140" t="s">
        <v>353</v>
      </c>
      <c r="F5576" s="316">
        <v>38121230.660000026</v>
      </c>
      <c r="G5576" s="316">
        <v>38659347.089999989</v>
      </c>
      <c r="H5576" s="316">
        <v>38484435.439999968</v>
      </c>
      <c r="I5576" s="316">
        <v>37703592.590000026</v>
      </c>
      <c r="J5576" s="316">
        <v>37787677.390000023</v>
      </c>
      <c r="K5576" s="316">
        <v>36615117.900000006</v>
      </c>
      <c r="L5576" s="316">
        <v>36410366.460000016</v>
      </c>
      <c r="M5576" s="316">
        <v>32444380.520000007</v>
      </c>
      <c r="N5576" s="316">
        <v>31789317.700000014</v>
      </c>
      <c r="O5576" s="316">
        <v>31683525.329999994</v>
      </c>
      <c r="P5576" s="316">
        <v>32289546.049999978</v>
      </c>
      <c r="Q5576" s="316">
        <v>31507027.369999968</v>
      </c>
      <c r="R5576" s="317">
        <v>35291297.041666657</v>
      </c>
      <c r="S5576" s="168">
        <v>4.8141453448750492E-3</v>
      </c>
      <c r="T5576" s="9" t="s">
        <v>31</v>
      </c>
      <c r="U5576" s="9" t="s">
        <v>244</v>
      </c>
      <c r="V5576" s="9" t="s">
        <v>380</v>
      </c>
    </row>
    <row r="5577" spans="1:22" ht="15.75" x14ac:dyDescent="0.25">
      <c r="A5577" s="16" t="s">
        <v>1441</v>
      </c>
      <c r="B5577" s="84"/>
      <c r="C5577" s="124"/>
      <c r="D5577" s="124"/>
      <c r="E5577" s="140" t="s">
        <v>21</v>
      </c>
      <c r="F5577" s="316">
        <v>17816074.429999996</v>
      </c>
      <c r="G5577" s="316">
        <v>17588632.339999989</v>
      </c>
      <c r="H5577" s="316">
        <v>17812456.360000003</v>
      </c>
      <c r="I5577" s="316">
        <v>17669883.680000011</v>
      </c>
      <c r="J5577" s="316">
        <v>15362960.059999997</v>
      </c>
      <c r="K5577" s="316">
        <v>16634432.17</v>
      </c>
      <c r="L5577" s="316">
        <v>16253609.490000002</v>
      </c>
      <c r="M5577" s="316">
        <v>15929811.210000003</v>
      </c>
      <c r="N5577" s="316">
        <v>15541002.480000012</v>
      </c>
      <c r="O5577" s="316">
        <v>15415520.349999998</v>
      </c>
      <c r="P5577" s="316">
        <v>15254772.329999991</v>
      </c>
      <c r="Q5577" s="316">
        <v>15014604.820000002</v>
      </c>
      <c r="R5577" s="317">
        <v>16357813.310000001</v>
      </c>
      <c r="S5577" s="168">
        <v>2.2313968995159566E-3</v>
      </c>
      <c r="T5577" s="9" t="s">
        <v>31</v>
      </c>
      <c r="U5577" s="9" t="s">
        <v>244</v>
      </c>
      <c r="V5577" s="9" t="s">
        <v>380</v>
      </c>
    </row>
    <row r="5578" spans="1:22" ht="15.75" x14ac:dyDescent="0.25">
      <c r="A5578" s="16" t="s">
        <v>1442</v>
      </c>
      <c r="B5578" s="84"/>
      <c r="C5578" s="124"/>
      <c r="D5578" s="124"/>
      <c r="E5578" s="140" t="s">
        <v>18</v>
      </c>
      <c r="F5578" s="316">
        <v>14633602.719999997</v>
      </c>
      <c r="G5578" s="316">
        <v>14707979.950000007</v>
      </c>
      <c r="H5578" s="316">
        <v>14283115.290000003</v>
      </c>
      <c r="I5578" s="316">
        <v>14114390.690000001</v>
      </c>
      <c r="J5578" s="316">
        <v>13951177.199999997</v>
      </c>
      <c r="K5578" s="316">
        <v>6616270.540000001</v>
      </c>
      <c r="L5578" s="316">
        <v>13961370.009999987</v>
      </c>
      <c r="M5578" s="316">
        <v>13909832.559999995</v>
      </c>
      <c r="N5578" s="316">
        <v>13977130.569999991</v>
      </c>
      <c r="O5578" s="316">
        <v>14070413.809999999</v>
      </c>
      <c r="P5578" s="316">
        <v>13892086.280000009</v>
      </c>
      <c r="Q5578" s="316">
        <v>13968208.099999998</v>
      </c>
      <c r="R5578" s="317">
        <v>13507131.476666667</v>
      </c>
      <c r="S5578" s="168">
        <v>1.8425305832267371E-3</v>
      </c>
      <c r="T5578" s="9" t="s">
        <v>31</v>
      </c>
      <c r="U5578" s="9" t="s">
        <v>244</v>
      </c>
      <c r="V5578" s="9" t="s">
        <v>380</v>
      </c>
    </row>
    <row r="5579" spans="1:22" ht="15.75" x14ac:dyDescent="0.25">
      <c r="A5579" s="16" t="s">
        <v>1443</v>
      </c>
      <c r="B5579" s="84"/>
      <c r="C5579" s="124"/>
      <c r="D5579" s="124"/>
      <c r="E5579" s="408" t="s">
        <v>23</v>
      </c>
      <c r="F5579" s="513">
        <v>3179319.5100000002</v>
      </c>
      <c r="G5579" s="513">
        <v>3142422.9800000009</v>
      </c>
      <c r="H5579" s="513">
        <v>3454032.2500000009</v>
      </c>
      <c r="I5579" s="513">
        <v>3523098.87</v>
      </c>
      <c r="J5579" s="513">
        <v>3609208.3900000006</v>
      </c>
      <c r="K5579" s="513">
        <v>2889886.6399999997</v>
      </c>
      <c r="L5579" s="513">
        <v>3256413.1799999992</v>
      </c>
      <c r="M5579" s="513">
        <v>3118172.4400000004</v>
      </c>
      <c r="N5579" s="513">
        <v>3087191.91</v>
      </c>
      <c r="O5579" s="513">
        <v>3189643.1600000011</v>
      </c>
      <c r="P5579" s="513">
        <v>3173471.84</v>
      </c>
      <c r="Q5579" s="513">
        <v>3389781.6599999997</v>
      </c>
      <c r="R5579" s="514">
        <v>3251053.5691666664</v>
      </c>
      <c r="S5579" s="425">
        <v>4.4348169996315869E-4</v>
      </c>
      <c r="T5579" s="9" t="s">
        <v>31</v>
      </c>
      <c r="U5579" s="9" t="s">
        <v>244</v>
      </c>
      <c r="V5579" s="9" t="s">
        <v>380</v>
      </c>
    </row>
    <row r="5580" spans="1:22" ht="15.75" x14ac:dyDescent="0.25">
      <c r="A5580" s="16" t="s">
        <v>1444</v>
      </c>
      <c r="B5580" s="84"/>
      <c r="C5580" s="124"/>
      <c r="D5580" s="228"/>
      <c r="E5580" s="414" t="s">
        <v>351</v>
      </c>
      <c r="F5580" s="515">
        <v>26878.31</v>
      </c>
      <c r="G5580" s="515">
        <v>27119.109999999997</v>
      </c>
      <c r="H5580" s="515">
        <v>24075.86</v>
      </c>
      <c r="I5580" s="515">
        <v>18882.11</v>
      </c>
      <c r="J5580" s="515">
        <v>18774.510000000002</v>
      </c>
      <c r="K5580" s="515">
        <v>19279.5</v>
      </c>
      <c r="L5580" s="515">
        <v>18514.580000000002</v>
      </c>
      <c r="M5580" s="515">
        <v>19675.7</v>
      </c>
      <c r="N5580" s="515">
        <v>19867.169999999998</v>
      </c>
      <c r="O5580" s="515">
        <v>20182.25</v>
      </c>
      <c r="P5580" s="515">
        <v>20095.04</v>
      </c>
      <c r="Q5580" s="515">
        <v>12624.24</v>
      </c>
      <c r="R5580" s="516">
        <v>20497.364999999998</v>
      </c>
      <c r="S5580" s="509">
        <v>2.7960801265097016E-6</v>
      </c>
      <c r="T5580" s="9" t="s">
        <v>31</v>
      </c>
      <c r="U5580" s="9" t="s">
        <v>244</v>
      </c>
      <c r="V5580" s="9" t="s">
        <v>380</v>
      </c>
    </row>
    <row r="5581" spans="1:22" ht="31.5" x14ac:dyDescent="0.25">
      <c r="A5581" s="16" t="s">
        <v>1445</v>
      </c>
      <c r="B5581" s="84"/>
      <c r="C5581" s="124" t="s">
        <v>244</v>
      </c>
      <c r="D5581" s="124" t="s">
        <v>381</v>
      </c>
      <c r="E5581" s="140" t="s">
        <v>353</v>
      </c>
      <c r="F5581" s="316">
        <v>33197914.130000044</v>
      </c>
      <c r="G5581" s="316">
        <v>33947622.119999997</v>
      </c>
      <c r="H5581" s="316">
        <v>34017259.880000047</v>
      </c>
      <c r="I5581" s="316">
        <v>33459603.789999992</v>
      </c>
      <c r="J5581" s="316">
        <v>33517933.890000001</v>
      </c>
      <c r="K5581" s="316">
        <v>32790506.799999993</v>
      </c>
      <c r="L5581" s="316">
        <v>32305166.400000002</v>
      </c>
      <c r="M5581" s="316">
        <v>28357600.79999999</v>
      </c>
      <c r="N5581" s="316">
        <v>27949778.379999984</v>
      </c>
      <c r="O5581" s="316">
        <v>28161316.409999978</v>
      </c>
      <c r="P5581" s="316">
        <v>28760491.890000001</v>
      </c>
      <c r="Q5581" s="316">
        <v>28422157.079999998</v>
      </c>
      <c r="R5581" s="317">
        <v>31240612.630833328</v>
      </c>
      <c r="S5581" s="168">
        <v>4.2615846532986579E-3</v>
      </c>
      <c r="T5581" s="9" t="s">
        <v>31</v>
      </c>
      <c r="U5581" s="9" t="s">
        <v>244</v>
      </c>
      <c r="V5581" s="9" t="s">
        <v>381</v>
      </c>
    </row>
    <row r="5582" spans="1:22" ht="15.75" x14ac:dyDescent="0.25">
      <c r="A5582" s="16" t="s">
        <v>1446</v>
      </c>
      <c r="B5582" s="84"/>
      <c r="C5582" s="124"/>
      <c r="D5582" s="124"/>
      <c r="E5582" s="408" t="s">
        <v>352</v>
      </c>
      <c r="F5582" s="513">
        <v>12909506.310000002</v>
      </c>
      <c r="G5582" s="513">
        <v>12870527.840000005</v>
      </c>
      <c r="H5582" s="513">
        <v>12616953.900000002</v>
      </c>
      <c r="I5582" s="513">
        <v>12298616.910000008</v>
      </c>
      <c r="J5582" s="513">
        <v>12029662.910000011</v>
      </c>
      <c r="K5582" s="513">
        <v>12063867.909999996</v>
      </c>
      <c r="L5582" s="513">
        <v>12072648.280000009</v>
      </c>
      <c r="M5582" s="513">
        <v>12111641.529999992</v>
      </c>
      <c r="N5582" s="513">
        <v>12316359.970000004</v>
      </c>
      <c r="O5582" s="513">
        <v>12348984.420000002</v>
      </c>
      <c r="P5582" s="513">
        <v>12436522.870000012</v>
      </c>
      <c r="Q5582" s="513">
        <v>12323718.02</v>
      </c>
      <c r="R5582" s="514">
        <v>12366584.23916667</v>
      </c>
      <c r="S5582" s="425">
        <v>1.6869466111347495E-3</v>
      </c>
      <c r="T5582" s="9" t="s">
        <v>31</v>
      </c>
      <c r="U5582" s="9" t="s">
        <v>244</v>
      </c>
      <c r="V5582" s="9" t="s">
        <v>381</v>
      </c>
    </row>
    <row r="5583" spans="1:22" ht="15.75" x14ac:dyDescent="0.25">
      <c r="A5583" s="16" t="s">
        <v>1447</v>
      </c>
      <c r="B5583" s="84"/>
      <c r="C5583" s="228"/>
      <c r="D5583" s="228"/>
      <c r="E5583" s="142" t="s">
        <v>18</v>
      </c>
      <c r="F5583" s="318">
        <v>7454527.8599999975</v>
      </c>
      <c r="G5583" s="318">
        <v>7435614.5899999999</v>
      </c>
      <c r="H5583" s="318">
        <v>7461148.879999999</v>
      </c>
      <c r="I5583" s="318">
        <v>7438857.8600000003</v>
      </c>
      <c r="J5583" s="318">
        <v>7449960.0600000005</v>
      </c>
      <c r="K5583" s="318">
        <v>7512975.4399999995</v>
      </c>
      <c r="L5583" s="318">
        <v>7456770.1199999982</v>
      </c>
      <c r="M5583" s="318">
        <v>7346935.6499999966</v>
      </c>
      <c r="N5583" s="318">
        <v>7318377.330000001</v>
      </c>
      <c r="O5583" s="318">
        <v>7274350.7400000012</v>
      </c>
      <c r="P5583" s="318">
        <v>7286599.8699999992</v>
      </c>
      <c r="Q5583" s="318">
        <v>7242904.0199999977</v>
      </c>
      <c r="R5583" s="319">
        <v>7389918.5349999992</v>
      </c>
      <c r="S5583" s="347">
        <v>1.0080712497552338E-3</v>
      </c>
      <c r="T5583" s="9" t="s">
        <v>31</v>
      </c>
      <c r="U5583" s="9" t="s">
        <v>244</v>
      </c>
      <c r="V5583" s="9" t="s">
        <v>381</v>
      </c>
    </row>
    <row r="5584" spans="1:22" ht="15.75" x14ac:dyDescent="0.25">
      <c r="A5584" s="16" t="s">
        <v>1448</v>
      </c>
      <c r="B5584" s="84"/>
      <c r="C5584" s="228" t="s">
        <v>244</v>
      </c>
      <c r="D5584" s="149" t="s">
        <v>547</v>
      </c>
      <c r="E5584" s="145" t="s">
        <v>352</v>
      </c>
      <c r="F5584" s="513">
        <v>7952875.8000000007</v>
      </c>
      <c r="G5584" s="513">
        <v>8287676.9499999974</v>
      </c>
      <c r="H5584" s="513">
        <v>8417118.4600000009</v>
      </c>
      <c r="I5584" s="513">
        <v>8399331.4599999972</v>
      </c>
      <c r="J5584" s="513">
        <v>8415663.9600000009</v>
      </c>
      <c r="K5584" s="513">
        <v>8539088.8099999987</v>
      </c>
      <c r="L5584" s="513">
        <v>8797907.8500000052</v>
      </c>
      <c r="M5584" s="513">
        <v>9098971.3599999994</v>
      </c>
      <c r="N5584" s="513">
        <v>9334374.8599999994</v>
      </c>
      <c r="O5584" s="513">
        <v>9392223.2300000023</v>
      </c>
      <c r="P5584" s="513">
        <v>9555810.7699999996</v>
      </c>
      <c r="Q5584" s="513">
        <v>9796022.2200000007</v>
      </c>
      <c r="R5584" s="514">
        <v>8832255.477500001</v>
      </c>
      <c r="S5584" s="425">
        <v>1.2048228644459525E-3</v>
      </c>
      <c r="T5584" s="9" t="s">
        <v>31</v>
      </c>
      <c r="U5584" s="9" t="s">
        <v>244</v>
      </c>
      <c r="V5584" s="9" t="s">
        <v>547</v>
      </c>
    </row>
    <row r="5585" spans="1:22" ht="15.75" x14ac:dyDescent="0.25">
      <c r="A5585" s="16" t="s">
        <v>1449</v>
      </c>
      <c r="B5585" s="84"/>
      <c r="C5585" s="124" t="s">
        <v>40</v>
      </c>
      <c r="D5585" s="124" t="s">
        <v>382</v>
      </c>
      <c r="E5585" s="408" t="s">
        <v>352</v>
      </c>
      <c r="F5585" s="513">
        <v>308129017.61999995</v>
      </c>
      <c r="G5585" s="513">
        <v>298558183.11999983</v>
      </c>
      <c r="H5585" s="513">
        <v>305137664.70000064</v>
      </c>
      <c r="I5585" s="513">
        <v>295352736.9199999</v>
      </c>
      <c r="J5585" s="513">
        <v>279332613.37000012</v>
      </c>
      <c r="K5585" s="513">
        <v>281529298.11000007</v>
      </c>
      <c r="L5585" s="513">
        <v>285876577.0199998</v>
      </c>
      <c r="M5585" s="513">
        <v>289893929.13999975</v>
      </c>
      <c r="N5585" s="513">
        <v>295264572.23000008</v>
      </c>
      <c r="O5585" s="513">
        <v>294868041.49000001</v>
      </c>
      <c r="P5585" s="513">
        <v>301017463.82999992</v>
      </c>
      <c r="Q5585" s="513">
        <v>301738706.59999979</v>
      </c>
      <c r="R5585" s="514">
        <v>294724900.34583336</v>
      </c>
      <c r="S5585" s="425">
        <v>4.0203920681733334E-2</v>
      </c>
      <c r="T5585" s="9" t="s">
        <v>31</v>
      </c>
      <c r="U5585" s="9" t="s">
        <v>40</v>
      </c>
      <c r="V5585" s="9" t="s">
        <v>382</v>
      </c>
    </row>
    <row r="5586" spans="1:22" ht="15.75" x14ac:dyDescent="0.25">
      <c r="A5586" s="16" t="s">
        <v>1450</v>
      </c>
      <c r="B5586" s="84"/>
      <c r="C5586" s="124"/>
      <c r="D5586" s="124"/>
      <c r="E5586" s="408" t="s">
        <v>24</v>
      </c>
      <c r="F5586" s="340">
        <v>77408965.069999978</v>
      </c>
      <c r="G5586" s="340">
        <v>80036482.350000009</v>
      </c>
      <c r="H5586" s="340">
        <v>76807899.660000116</v>
      </c>
      <c r="I5586" s="340">
        <v>71881969.029999971</v>
      </c>
      <c r="J5586" s="340">
        <v>69669284.850000009</v>
      </c>
      <c r="K5586" s="340">
        <v>69839207.890000105</v>
      </c>
      <c r="L5586" s="340">
        <v>69320856.399999946</v>
      </c>
      <c r="M5586" s="340">
        <v>69541577.540000007</v>
      </c>
      <c r="N5586" s="340">
        <v>70454212.399999976</v>
      </c>
      <c r="O5586" s="340">
        <v>70781854.379999965</v>
      </c>
      <c r="P5586" s="340">
        <v>69792676.149999961</v>
      </c>
      <c r="Q5586" s="340">
        <v>68780750.35999994</v>
      </c>
      <c r="R5586" s="341">
        <v>72026311.339999989</v>
      </c>
      <c r="S5586" s="353">
        <v>9.8252305954240633E-3</v>
      </c>
      <c r="T5586" s="9" t="s">
        <v>31</v>
      </c>
      <c r="U5586" s="9" t="s">
        <v>40</v>
      </c>
      <c r="V5586" s="9" t="s">
        <v>382</v>
      </c>
    </row>
    <row r="5587" spans="1:22" ht="15.75" x14ac:dyDescent="0.25">
      <c r="A5587" s="16" t="s">
        <v>1451</v>
      </c>
      <c r="B5587" s="84"/>
      <c r="C5587" s="124"/>
      <c r="D5587" s="124"/>
      <c r="E5587" s="140" t="s">
        <v>17</v>
      </c>
      <c r="F5587" s="316">
        <v>6586103.7299999967</v>
      </c>
      <c r="G5587" s="316">
        <v>6566301.8800000018</v>
      </c>
      <c r="H5587" s="316">
        <v>6522063.0499999998</v>
      </c>
      <c r="I5587" s="316">
        <v>6428627.339999998</v>
      </c>
      <c r="J5587" s="316">
        <v>6422893.330000001</v>
      </c>
      <c r="K5587" s="316">
        <v>6497179.9800000032</v>
      </c>
      <c r="L5587" s="316">
        <v>6483020.6900000004</v>
      </c>
      <c r="M5587" s="316">
        <v>6500324.8700000048</v>
      </c>
      <c r="N5587" s="316">
        <v>6513914.4699999997</v>
      </c>
      <c r="O5587" s="316">
        <v>6560865.6299999971</v>
      </c>
      <c r="P5587" s="316">
        <v>6638983.3099999987</v>
      </c>
      <c r="Q5587" s="316">
        <v>6647280.8199999947</v>
      </c>
      <c r="R5587" s="341">
        <v>6530629.9249999998</v>
      </c>
      <c r="S5587" s="353">
        <v>8.9085424135648867E-4</v>
      </c>
      <c r="T5587" s="9" t="s">
        <v>31</v>
      </c>
      <c r="U5587" s="9" t="s">
        <v>40</v>
      </c>
      <c r="V5587" s="9" t="s">
        <v>382</v>
      </c>
    </row>
    <row r="5588" spans="1:22" ht="15.75" x14ac:dyDescent="0.25">
      <c r="A5588" s="16" t="s">
        <v>1452</v>
      </c>
      <c r="B5588" s="84"/>
      <c r="C5588" s="124"/>
      <c r="D5588" s="124"/>
      <c r="E5588" s="140" t="s">
        <v>351</v>
      </c>
      <c r="F5588" s="316">
        <v>7816601.4799999958</v>
      </c>
      <c r="G5588" s="316">
        <v>7754494.4599999972</v>
      </c>
      <c r="H5588" s="316">
        <v>7477086.1799999997</v>
      </c>
      <c r="I5588" s="316">
        <v>7358065.1199999964</v>
      </c>
      <c r="J5588" s="316">
        <v>7229789.0899999999</v>
      </c>
      <c r="K5588" s="316">
        <v>7437374.4499999937</v>
      </c>
      <c r="L5588" s="316">
        <v>7491426.1000000015</v>
      </c>
      <c r="M5588" s="316">
        <v>7552950.1000000024</v>
      </c>
      <c r="N5588" s="316">
        <v>7560521.0300000021</v>
      </c>
      <c r="O5588" s="316">
        <v>7607128.1899999985</v>
      </c>
      <c r="P5588" s="316">
        <v>7786689.6800000016</v>
      </c>
      <c r="Q5588" s="316">
        <v>7541801.7299999967</v>
      </c>
      <c r="R5588" s="341">
        <v>7551160.6341666654</v>
      </c>
      <c r="S5588" s="353">
        <v>1.0300665564220478E-3</v>
      </c>
      <c r="T5588" s="9" t="s">
        <v>31</v>
      </c>
      <c r="U5588" s="9" t="s">
        <v>40</v>
      </c>
      <c r="V5588" s="9" t="s">
        <v>382</v>
      </c>
    </row>
    <row r="5589" spans="1:22" ht="31.5" x14ac:dyDescent="0.25">
      <c r="A5589" s="16" t="s">
        <v>1453</v>
      </c>
      <c r="B5589" s="84"/>
      <c r="C5589" s="124"/>
      <c r="D5589" s="124"/>
      <c r="E5589" s="408" t="s">
        <v>353</v>
      </c>
      <c r="F5589" s="513">
        <v>7837082.7200000007</v>
      </c>
      <c r="G5589" s="513">
        <v>7974894.389999995</v>
      </c>
      <c r="H5589" s="513">
        <v>7971661.5499999914</v>
      </c>
      <c r="I5589" s="513">
        <v>7805057.3000000017</v>
      </c>
      <c r="J5589" s="513">
        <v>7759722.1800000006</v>
      </c>
      <c r="K5589" s="513">
        <v>7502531.0100000026</v>
      </c>
      <c r="L5589" s="513">
        <v>7428930.839999998</v>
      </c>
      <c r="M5589" s="513">
        <v>6867900.9400000051</v>
      </c>
      <c r="N5589" s="513">
        <v>6732846.4899999956</v>
      </c>
      <c r="O5589" s="513">
        <v>6510391.2500000009</v>
      </c>
      <c r="P5589" s="513">
        <v>6567014.4400000041</v>
      </c>
      <c r="Q5589" s="513">
        <v>6347521.8800000008</v>
      </c>
      <c r="R5589" s="514">
        <v>7275462.9158333326</v>
      </c>
      <c r="S5589" s="425">
        <v>9.924581657261755E-4</v>
      </c>
      <c r="T5589" s="9" t="s">
        <v>31</v>
      </c>
      <c r="U5589" s="9" t="s">
        <v>40</v>
      </c>
      <c r="V5589" s="9" t="s">
        <v>382</v>
      </c>
    </row>
    <row r="5590" spans="1:22" ht="15.75" x14ac:dyDescent="0.25">
      <c r="A5590" s="16" t="s">
        <v>1454</v>
      </c>
      <c r="B5590" s="84"/>
      <c r="C5590" s="124"/>
      <c r="D5590" s="124"/>
      <c r="E5590" s="408" t="s">
        <v>21</v>
      </c>
      <c r="F5590" s="513">
        <v>2216733.0099999993</v>
      </c>
      <c r="G5590" s="513">
        <v>2202162.79</v>
      </c>
      <c r="H5590" s="513">
        <v>2236735.4600000009</v>
      </c>
      <c r="I5590" s="513">
        <v>2214245.9200000004</v>
      </c>
      <c r="J5590" s="513">
        <v>1881662.2799999998</v>
      </c>
      <c r="K5590" s="513">
        <v>2062013.2599999995</v>
      </c>
      <c r="L5590" s="513">
        <v>2003722.6300000004</v>
      </c>
      <c r="M5590" s="513">
        <v>1953365.8900000004</v>
      </c>
      <c r="N5590" s="513">
        <v>1936138.3199999998</v>
      </c>
      <c r="O5590" s="513">
        <v>1953717.5999999994</v>
      </c>
      <c r="P5590" s="513">
        <v>1938259.7100000007</v>
      </c>
      <c r="Q5590" s="513">
        <v>1932222.0199999996</v>
      </c>
      <c r="R5590" s="514">
        <v>2044248.240833333</v>
      </c>
      <c r="S5590" s="425">
        <v>2.7885934996261722E-4</v>
      </c>
      <c r="T5590" s="9" t="s">
        <v>31</v>
      </c>
      <c r="U5590" s="9" t="s">
        <v>40</v>
      </c>
      <c r="V5590" s="9" t="s">
        <v>382</v>
      </c>
    </row>
    <row r="5591" spans="1:22" ht="15.75" x14ac:dyDescent="0.25">
      <c r="A5591" s="16" t="s">
        <v>1455</v>
      </c>
      <c r="B5591" s="84"/>
      <c r="C5591" s="124"/>
      <c r="D5591" s="228"/>
      <c r="E5591" s="414" t="s">
        <v>18</v>
      </c>
      <c r="F5591" s="515">
        <v>4861865.8000000007</v>
      </c>
      <c r="G5591" s="515">
        <v>4853712.7799999984</v>
      </c>
      <c r="H5591" s="515">
        <v>4455675.34</v>
      </c>
      <c r="I5591" s="515">
        <v>4402658.5600000033</v>
      </c>
      <c r="J5591" s="515">
        <v>4040987.26</v>
      </c>
      <c r="K5591" s="515">
        <v>3964003.8899999973</v>
      </c>
      <c r="L5591" s="515">
        <v>3280572.830000001</v>
      </c>
      <c r="M5591" s="515">
        <v>2268877.9899999998</v>
      </c>
      <c r="N5591" s="515">
        <v>2239223.350000001</v>
      </c>
      <c r="O5591" s="515">
        <v>2110949.02</v>
      </c>
      <c r="P5591" s="515">
        <v>1918771.0900000005</v>
      </c>
      <c r="Q5591" s="515">
        <v>1942873.4400000006</v>
      </c>
      <c r="R5591" s="516">
        <v>3361680.9458333333</v>
      </c>
      <c r="S5591" s="509">
        <v>4.5857256697682462E-4</v>
      </c>
      <c r="T5591" s="9" t="s">
        <v>31</v>
      </c>
      <c r="U5591" s="9" t="s">
        <v>40</v>
      </c>
      <c r="V5591" s="9" t="s">
        <v>382</v>
      </c>
    </row>
    <row r="5592" spans="1:22" ht="15.75" x14ac:dyDescent="0.25">
      <c r="A5592" s="16" t="s">
        <v>1456</v>
      </c>
      <c r="B5592" s="84"/>
      <c r="C5592" s="124" t="s">
        <v>40</v>
      </c>
      <c r="D5592" s="124" t="s">
        <v>383</v>
      </c>
      <c r="E5592" s="140" t="s">
        <v>352</v>
      </c>
      <c r="F5592" s="340">
        <v>22609176.100000016</v>
      </c>
      <c r="G5592" s="340">
        <v>22527926.95999999</v>
      </c>
      <c r="H5592" s="340">
        <v>22205313.859999988</v>
      </c>
      <c r="I5592" s="340">
        <v>21458670.479999993</v>
      </c>
      <c r="J5592" s="340">
        <v>20918875.089999981</v>
      </c>
      <c r="K5592" s="340">
        <v>20947845.149999995</v>
      </c>
      <c r="L5592" s="340">
        <v>21179320.930000003</v>
      </c>
      <c r="M5592" s="340">
        <v>21415032.400000006</v>
      </c>
      <c r="N5592" s="340">
        <v>21719955.880000003</v>
      </c>
      <c r="O5592" s="340">
        <v>21923539.590000007</v>
      </c>
      <c r="P5592" s="340">
        <v>22391121.309999987</v>
      </c>
      <c r="Q5592" s="340">
        <v>22331251.800000004</v>
      </c>
      <c r="R5592" s="341">
        <v>21802335.795833331</v>
      </c>
      <c r="S5592" s="353">
        <v>2.9740933934786573E-3</v>
      </c>
      <c r="T5592" s="9" t="s">
        <v>31</v>
      </c>
      <c r="U5592" s="9" t="s">
        <v>40</v>
      </c>
      <c r="V5592" s="9" t="s">
        <v>383</v>
      </c>
    </row>
    <row r="5593" spans="1:22" ht="31.5" x14ac:dyDescent="0.25">
      <c r="A5593" s="16" t="s">
        <v>1457</v>
      </c>
      <c r="B5593" s="84"/>
      <c r="C5593" s="124"/>
      <c r="D5593" s="228"/>
      <c r="E5593" s="142" t="s">
        <v>353</v>
      </c>
      <c r="F5593" s="318">
        <v>18003860.18</v>
      </c>
      <c r="G5593" s="318">
        <v>17491012.879999995</v>
      </c>
      <c r="H5593" s="318">
        <v>16993144.680000011</v>
      </c>
      <c r="I5593" s="318">
        <v>16852328.119999997</v>
      </c>
      <c r="J5593" s="318">
        <v>16722413.290000003</v>
      </c>
      <c r="K5593" s="318">
        <v>15908922.5</v>
      </c>
      <c r="L5593" s="318">
        <v>15628892.710000001</v>
      </c>
      <c r="M5593" s="318">
        <v>14430740.699999977</v>
      </c>
      <c r="N5593" s="318">
        <v>14184978.73</v>
      </c>
      <c r="O5593" s="318">
        <v>13948661.189999996</v>
      </c>
      <c r="P5593" s="318">
        <v>13991579.430000007</v>
      </c>
      <c r="Q5593" s="318">
        <v>13494554.439999996</v>
      </c>
      <c r="R5593" s="319">
        <v>15637590.737499999</v>
      </c>
      <c r="S5593" s="347">
        <v>2.133150123814253E-3</v>
      </c>
      <c r="T5593" s="9" t="s">
        <v>31</v>
      </c>
      <c r="U5593" s="9" t="s">
        <v>40</v>
      </c>
      <c r="V5593" s="9" t="s">
        <v>383</v>
      </c>
    </row>
    <row r="5594" spans="1:22" ht="15.75" x14ac:dyDescent="0.25">
      <c r="A5594" s="16" t="s">
        <v>1458</v>
      </c>
      <c r="B5594" s="84"/>
      <c r="C5594" s="124" t="s">
        <v>41</v>
      </c>
      <c r="D5594" s="124" t="s">
        <v>384</v>
      </c>
      <c r="E5594" s="140" t="s">
        <v>352</v>
      </c>
      <c r="F5594" s="340">
        <v>126217.71999999996</v>
      </c>
      <c r="G5594" s="340">
        <v>10643333.170000004</v>
      </c>
      <c r="H5594" s="340">
        <v>92468.490000000034</v>
      </c>
      <c r="I5594" s="340">
        <v>81037.200000000012</v>
      </c>
      <c r="J5594" s="340">
        <v>9704714.8700000066</v>
      </c>
      <c r="K5594" s="340">
        <v>10073062.030000001</v>
      </c>
      <c r="L5594" s="340">
        <v>10437761.510000005</v>
      </c>
      <c r="M5594" s="340">
        <v>10808434.929999998</v>
      </c>
      <c r="N5594" s="340">
        <v>11356726.040000001</v>
      </c>
      <c r="O5594" s="340">
        <v>11770052.27</v>
      </c>
      <c r="P5594" s="340">
        <v>12482348.640000012</v>
      </c>
      <c r="Q5594" s="340">
        <v>13090124.629999993</v>
      </c>
      <c r="R5594" s="341">
        <v>8388856.7916666698</v>
      </c>
      <c r="S5594" s="353">
        <v>1.1443381019616478E-3</v>
      </c>
      <c r="T5594" s="9" t="s">
        <v>31</v>
      </c>
      <c r="U5594" s="9" t="s">
        <v>41</v>
      </c>
      <c r="V5594" s="9" t="s">
        <v>384</v>
      </c>
    </row>
    <row r="5595" spans="1:22" ht="15.75" x14ac:dyDescent="0.25">
      <c r="A5595" s="16" t="s">
        <v>1459</v>
      </c>
      <c r="B5595" s="84"/>
      <c r="C5595" s="124"/>
      <c r="D5595" s="228"/>
      <c r="E5595" s="142" t="s">
        <v>24</v>
      </c>
      <c r="F5595" s="318">
        <v>3809587.96</v>
      </c>
      <c r="G5595" s="318">
        <v>3248472.99</v>
      </c>
      <c r="H5595" s="318">
        <v>2995271.2500000009</v>
      </c>
      <c r="I5595" s="318">
        <v>2669595.0099999998</v>
      </c>
      <c r="J5595" s="318">
        <v>2570543.9</v>
      </c>
      <c r="K5595" s="318">
        <v>2405805.700000002</v>
      </c>
      <c r="L5595" s="318">
        <v>2357696.0899999994</v>
      </c>
      <c r="M5595" s="318">
        <v>2284722.3299999996</v>
      </c>
      <c r="N5595" s="318">
        <v>2284377.2199999983</v>
      </c>
      <c r="O5595" s="318">
        <v>2266347.4799999995</v>
      </c>
      <c r="P5595" s="318">
        <v>2101225.7400000002</v>
      </c>
      <c r="Q5595" s="318">
        <v>2007022.5900000008</v>
      </c>
      <c r="R5595" s="319">
        <v>2583389.021666667</v>
      </c>
      <c r="S5595" s="347">
        <v>3.5240445308582391E-4</v>
      </c>
      <c r="T5595" s="9" t="s">
        <v>31</v>
      </c>
      <c r="U5595" s="9" t="s">
        <v>41</v>
      </c>
      <c r="V5595" s="9" t="s">
        <v>384</v>
      </c>
    </row>
    <row r="5596" spans="1:22" ht="15.75" x14ac:dyDescent="0.25">
      <c r="A5596" s="16" t="s">
        <v>1460</v>
      </c>
      <c r="B5596" s="84"/>
      <c r="C5596" s="153" t="s">
        <v>41</v>
      </c>
      <c r="D5596" s="149" t="s">
        <v>385</v>
      </c>
      <c r="E5596" s="145" t="s">
        <v>352</v>
      </c>
      <c r="F5596" s="320">
        <v>45062.44</v>
      </c>
      <c r="G5596" s="320">
        <v>45521.74</v>
      </c>
      <c r="H5596" s="320">
        <v>45473.599999999999</v>
      </c>
      <c r="I5596" s="320">
        <v>45717.020000000004</v>
      </c>
      <c r="J5596" s="320">
        <v>37438.42</v>
      </c>
      <c r="K5596" s="320">
        <v>29359.729999999996</v>
      </c>
      <c r="L5596" s="320">
        <v>29195.360000000001</v>
      </c>
      <c r="M5596" s="320">
        <v>29476.040000000005</v>
      </c>
      <c r="N5596" s="320">
        <v>29648.439999999995</v>
      </c>
      <c r="O5596" s="320">
        <v>29551.35</v>
      </c>
      <c r="P5596" s="320">
        <v>28972.17</v>
      </c>
      <c r="Q5596" s="320">
        <v>28414.200000000004</v>
      </c>
      <c r="R5596" s="321">
        <v>35319.20916666666</v>
      </c>
      <c r="S5596" s="348">
        <v>4.8179528849174485E-6</v>
      </c>
      <c r="T5596" s="9" t="s">
        <v>31</v>
      </c>
      <c r="U5596" s="9" t="s">
        <v>41</v>
      </c>
      <c r="V5596" s="9" t="s">
        <v>385</v>
      </c>
    </row>
    <row r="5597" spans="1:22" ht="15.75" x14ac:dyDescent="0.25">
      <c r="A5597" s="16" t="s">
        <v>1461</v>
      </c>
      <c r="B5597" s="91"/>
      <c r="C5597" s="228" t="s">
        <v>41</v>
      </c>
      <c r="D5597" s="149" t="s">
        <v>434</v>
      </c>
      <c r="E5597" s="145" t="s">
        <v>352</v>
      </c>
      <c r="F5597" s="320">
        <v>46.92</v>
      </c>
      <c r="G5597" s="320">
        <v>46.92</v>
      </c>
      <c r="H5597" s="320">
        <v>46.92</v>
      </c>
      <c r="I5597" s="320">
        <v>46.92</v>
      </c>
      <c r="J5597" s="320"/>
      <c r="K5597" s="320"/>
      <c r="L5597" s="320"/>
      <c r="M5597" s="320"/>
      <c r="N5597" s="320"/>
      <c r="O5597" s="320"/>
      <c r="P5597" s="320"/>
      <c r="Q5597" s="320"/>
      <c r="R5597" s="321">
        <v>46.92</v>
      </c>
      <c r="S5597" s="348">
        <v>6.4004363261246124E-9</v>
      </c>
      <c r="T5597" s="9" t="s">
        <v>31</v>
      </c>
      <c r="U5597" s="9" t="s">
        <v>41</v>
      </c>
      <c r="V5597" s="9" t="s">
        <v>434</v>
      </c>
    </row>
    <row r="5598" spans="1:22" ht="15.75" x14ac:dyDescent="0.25">
      <c r="A5598" s="16" t="s">
        <v>1462</v>
      </c>
      <c r="B5598" s="84" t="s">
        <v>32</v>
      </c>
      <c r="C5598" s="124" t="s">
        <v>241</v>
      </c>
      <c r="D5598" s="124" t="s">
        <v>406</v>
      </c>
      <c r="E5598" s="140" t="s">
        <v>351</v>
      </c>
      <c r="F5598" s="316">
        <v>657064.2899999998</v>
      </c>
      <c r="G5598" s="316">
        <v>681480.16999999993</v>
      </c>
      <c r="H5598" s="316">
        <v>642245.85</v>
      </c>
      <c r="I5598" s="316">
        <v>561190.18000000005</v>
      </c>
      <c r="J5598" s="316">
        <v>547287.56999999995</v>
      </c>
      <c r="K5598" s="316">
        <v>533769.41999999993</v>
      </c>
      <c r="L5598" s="316">
        <v>545052.15</v>
      </c>
      <c r="M5598" s="316">
        <v>552081.60999999987</v>
      </c>
      <c r="N5598" s="316">
        <v>526411.92999999993</v>
      </c>
      <c r="O5598" s="316">
        <v>507152.81</v>
      </c>
      <c r="P5598" s="316">
        <v>499862.74000000005</v>
      </c>
      <c r="Q5598" s="316">
        <v>501350.01999999984</v>
      </c>
      <c r="R5598" s="317">
        <v>562912.3949999999</v>
      </c>
      <c r="S5598" s="168">
        <v>7.6787829100251611E-5</v>
      </c>
      <c r="T5598" s="9" t="s">
        <v>32</v>
      </c>
      <c r="U5598" s="9" t="s">
        <v>241</v>
      </c>
      <c r="V5598" s="9" t="s">
        <v>406</v>
      </c>
    </row>
    <row r="5599" spans="1:22" ht="15.75" x14ac:dyDescent="0.25">
      <c r="A5599" s="16" t="s">
        <v>1463</v>
      </c>
      <c r="B5599" s="84"/>
      <c r="C5599" s="124" t="s">
        <v>243</v>
      </c>
      <c r="D5599" s="124" t="s">
        <v>405</v>
      </c>
      <c r="E5599" s="140" t="s">
        <v>351</v>
      </c>
      <c r="F5599" s="316">
        <v>865210.93999999983</v>
      </c>
      <c r="G5599" s="316">
        <v>872401.46</v>
      </c>
      <c r="H5599" s="316">
        <v>820699.47</v>
      </c>
      <c r="I5599" s="316">
        <v>729192.38</v>
      </c>
      <c r="J5599" s="316">
        <v>301212.7</v>
      </c>
      <c r="K5599" s="316">
        <v>728775.25000000012</v>
      </c>
      <c r="L5599" s="316">
        <v>735130.63000000024</v>
      </c>
      <c r="M5599" s="316">
        <v>743470.42999999982</v>
      </c>
      <c r="N5599" s="316">
        <v>745555.84</v>
      </c>
      <c r="O5599" s="316">
        <v>728746.39000000025</v>
      </c>
      <c r="P5599" s="316">
        <v>732037.63000000012</v>
      </c>
      <c r="Q5599" s="316">
        <v>721054.2699999999</v>
      </c>
      <c r="R5599" s="317">
        <v>726957.28250000009</v>
      </c>
      <c r="S5599" s="168">
        <v>9.9165468850252178E-5</v>
      </c>
      <c r="T5599" s="9" t="s">
        <v>32</v>
      </c>
      <c r="U5599" s="9" t="s">
        <v>243</v>
      </c>
      <c r="V5599" s="9" t="s">
        <v>405</v>
      </c>
    </row>
    <row r="5600" spans="1:22" ht="15.75" x14ac:dyDescent="0.25">
      <c r="A5600" s="16" t="s">
        <v>1464</v>
      </c>
      <c r="B5600" s="84"/>
      <c r="C5600" s="124" t="s">
        <v>243</v>
      </c>
      <c r="D5600" s="124" t="s">
        <v>407</v>
      </c>
      <c r="E5600" s="140" t="s">
        <v>351</v>
      </c>
      <c r="F5600" s="316">
        <v>46438276.390000008</v>
      </c>
      <c r="G5600" s="316">
        <v>46075102.820000008</v>
      </c>
      <c r="H5600" s="316">
        <v>43696905.510000005</v>
      </c>
      <c r="I5600" s="316">
        <v>41760220.929999992</v>
      </c>
      <c r="J5600" s="316">
        <v>41253185.690000013</v>
      </c>
      <c r="K5600" s="316">
        <v>41514250.549999997</v>
      </c>
      <c r="L5600" s="316">
        <v>41534991.259999983</v>
      </c>
      <c r="M5600" s="316">
        <v>42347258.530000009</v>
      </c>
      <c r="N5600" s="316">
        <v>42463527.699999981</v>
      </c>
      <c r="O5600" s="316">
        <v>43245608.510000005</v>
      </c>
      <c r="P5600" s="316">
        <v>43886079.950000018</v>
      </c>
      <c r="Q5600" s="316">
        <v>43838492.649999999</v>
      </c>
      <c r="R5600" s="317">
        <v>43171158.374166667</v>
      </c>
      <c r="S5600" s="168">
        <v>5.8890505178792645E-3</v>
      </c>
      <c r="T5600" s="9" t="s">
        <v>32</v>
      </c>
      <c r="U5600" s="9" t="s">
        <v>243</v>
      </c>
      <c r="V5600" s="9" t="s">
        <v>407</v>
      </c>
    </row>
    <row r="5601" spans="1:22" ht="15.75" x14ac:dyDescent="0.25">
      <c r="A5601" s="16" t="s">
        <v>1465</v>
      </c>
      <c r="B5601" s="84"/>
      <c r="C5601" s="124" t="s">
        <v>243</v>
      </c>
      <c r="D5601" s="124" t="s">
        <v>408</v>
      </c>
      <c r="E5601" s="140" t="s">
        <v>351</v>
      </c>
      <c r="F5601" s="316">
        <v>108965063.53999995</v>
      </c>
      <c r="G5601" s="316">
        <v>108658851.98999999</v>
      </c>
      <c r="H5601" s="316">
        <v>106303718.29999997</v>
      </c>
      <c r="I5601" s="316">
        <v>103835322.70999992</v>
      </c>
      <c r="J5601" s="316">
        <v>102670254.71999994</v>
      </c>
      <c r="K5601" s="316">
        <v>103248941.42999992</v>
      </c>
      <c r="L5601" s="316">
        <v>103413954.70999999</v>
      </c>
      <c r="M5601" s="316">
        <v>103950109.35999991</v>
      </c>
      <c r="N5601" s="316">
        <v>103402744.19999996</v>
      </c>
      <c r="O5601" s="316">
        <v>103894236.96000008</v>
      </c>
      <c r="P5601" s="316">
        <v>104483652.3999999</v>
      </c>
      <c r="Q5601" s="316">
        <v>102429073.42999992</v>
      </c>
      <c r="R5601" s="317">
        <v>104604660.31249994</v>
      </c>
      <c r="S5601" s="168">
        <v>1.4269298119054776E-2</v>
      </c>
      <c r="T5601" s="9" t="s">
        <v>32</v>
      </c>
      <c r="U5601" s="9" t="s">
        <v>243</v>
      </c>
      <c r="V5601" s="9" t="s">
        <v>408</v>
      </c>
    </row>
    <row r="5602" spans="1:22" ht="15.75" x14ac:dyDescent="0.25">
      <c r="A5602" s="16" t="s">
        <v>1466</v>
      </c>
      <c r="B5602" s="84"/>
      <c r="C5602" s="510" t="s">
        <v>243</v>
      </c>
      <c r="D5602" s="510" t="s">
        <v>409</v>
      </c>
      <c r="E5602" s="140" t="s">
        <v>351</v>
      </c>
      <c r="F5602" s="316">
        <v>279416.9800000001</v>
      </c>
      <c r="G5602" s="316">
        <v>273630.37</v>
      </c>
      <c r="H5602" s="316">
        <v>270336.93</v>
      </c>
      <c r="I5602" s="316">
        <v>266583.09999999998</v>
      </c>
      <c r="J5602" s="316">
        <v>266526.13</v>
      </c>
      <c r="K5602" s="316">
        <v>268913.04999999993</v>
      </c>
      <c r="L5602" s="316">
        <v>268061.11</v>
      </c>
      <c r="M5602" s="316">
        <v>270194.31</v>
      </c>
      <c r="N5602" s="316">
        <v>271437.11000000004</v>
      </c>
      <c r="O5602" s="316">
        <v>267544.73</v>
      </c>
      <c r="P5602" s="316">
        <v>265300.84999999998</v>
      </c>
      <c r="Q5602" s="316">
        <v>241835.36</v>
      </c>
      <c r="R5602" s="317">
        <v>267481.66916666663</v>
      </c>
      <c r="S5602" s="168">
        <v>3.6487625573460754E-5</v>
      </c>
      <c r="T5602" s="9" t="s">
        <v>32</v>
      </c>
      <c r="U5602" s="9" t="s">
        <v>243</v>
      </c>
      <c r="V5602" s="9" t="s">
        <v>409</v>
      </c>
    </row>
    <row r="5603" spans="1:22" ht="15.75" x14ac:dyDescent="0.25">
      <c r="A5603" s="16" t="s">
        <v>1467</v>
      </c>
      <c r="B5603" s="84"/>
      <c r="C5603" s="510" t="s">
        <v>243</v>
      </c>
      <c r="D5603" s="510" t="s">
        <v>410</v>
      </c>
      <c r="E5603" s="140" t="s">
        <v>351</v>
      </c>
      <c r="F5603" s="316">
        <v>32380810.180000007</v>
      </c>
      <c r="G5603" s="316">
        <v>32793930.890000008</v>
      </c>
      <c r="H5603" s="316">
        <v>32430503.11999999</v>
      </c>
      <c r="I5603" s="316">
        <v>33852772.040000007</v>
      </c>
      <c r="J5603" s="316">
        <v>34577116.510000005</v>
      </c>
      <c r="K5603" s="316">
        <v>35115480.449999996</v>
      </c>
      <c r="L5603" s="316">
        <v>33899547.63000001</v>
      </c>
      <c r="M5603" s="316">
        <v>36435402.779999979</v>
      </c>
      <c r="N5603" s="316">
        <v>34981944.539999992</v>
      </c>
      <c r="O5603" s="316">
        <v>35711091.030000016</v>
      </c>
      <c r="P5603" s="316">
        <v>33138972.829999994</v>
      </c>
      <c r="Q5603" s="316">
        <v>34623458.640000001</v>
      </c>
      <c r="R5603" s="317">
        <v>34161752.553333335</v>
      </c>
      <c r="S5603" s="168">
        <v>4.6600622763519799E-3</v>
      </c>
      <c r="T5603" s="9" t="s">
        <v>32</v>
      </c>
      <c r="U5603" s="9" t="s">
        <v>243</v>
      </c>
      <c r="V5603" s="9" t="s">
        <v>410</v>
      </c>
    </row>
    <row r="5604" spans="1:22" ht="15.75" x14ac:dyDescent="0.25">
      <c r="A5604" s="16" t="s">
        <v>1468</v>
      </c>
      <c r="B5604" s="84"/>
      <c r="C5604" s="510" t="s">
        <v>244</v>
      </c>
      <c r="D5604" s="510" t="s">
        <v>411</v>
      </c>
      <c r="E5604" s="408" t="s">
        <v>351</v>
      </c>
      <c r="F5604" s="513">
        <v>3258073.8399999994</v>
      </c>
      <c r="G5604" s="513">
        <v>2872952.77</v>
      </c>
      <c r="H5604" s="513">
        <v>2977612.580000001</v>
      </c>
      <c r="I5604" s="513">
        <v>2750772.7200000007</v>
      </c>
      <c r="J5604" s="513">
        <v>2607713.0699999998</v>
      </c>
      <c r="K5604" s="513">
        <v>2891430.3599999994</v>
      </c>
      <c r="L5604" s="513">
        <v>2671712.1999999997</v>
      </c>
      <c r="M5604" s="513">
        <v>2716853.9999999995</v>
      </c>
      <c r="N5604" s="513">
        <v>3016467.58</v>
      </c>
      <c r="O5604" s="513">
        <v>2736345.5599999991</v>
      </c>
      <c r="P5604" s="513">
        <v>5156928.209999999</v>
      </c>
      <c r="Q5604" s="513">
        <v>2797291.4999999991</v>
      </c>
      <c r="R5604" s="514">
        <v>3037846.1991666667</v>
      </c>
      <c r="S5604" s="425">
        <v>4.1439772306747476E-4</v>
      </c>
      <c r="T5604" s="9" t="s">
        <v>32</v>
      </c>
      <c r="U5604" s="9" t="s">
        <v>244</v>
      </c>
      <c r="V5604" s="9" t="s">
        <v>411</v>
      </c>
    </row>
    <row r="5605" spans="1:22" ht="15.75" x14ac:dyDescent="0.25">
      <c r="A5605" s="16" t="s">
        <v>1469</v>
      </c>
      <c r="B5605" s="84"/>
      <c r="C5605" s="510" t="s">
        <v>244</v>
      </c>
      <c r="D5605" s="510" t="s">
        <v>412</v>
      </c>
      <c r="E5605" s="408" t="s">
        <v>351</v>
      </c>
      <c r="F5605" s="513">
        <v>40522701.210000016</v>
      </c>
      <c r="G5605" s="513">
        <v>40324771.090000004</v>
      </c>
      <c r="H5605" s="513">
        <v>39720248.909999982</v>
      </c>
      <c r="I5605" s="513">
        <v>38630529.700000003</v>
      </c>
      <c r="J5605" s="513">
        <v>38546941.170000009</v>
      </c>
      <c r="K5605" s="513">
        <v>38957663.109999985</v>
      </c>
      <c r="L5605" s="513">
        <v>39188717.719999984</v>
      </c>
      <c r="M5605" s="513">
        <v>39244943.099999964</v>
      </c>
      <c r="N5605" s="513">
        <v>38661162.040000014</v>
      </c>
      <c r="O5605" s="513">
        <v>38991381.779999979</v>
      </c>
      <c r="P5605" s="513">
        <v>39866393.559999987</v>
      </c>
      <c r="Q5605" s="513">
        <v>37843010.069999985</v>
      </c>
      <c r="R5605" s="514">
        <v>39208205.288333327</v>
      </c>
      <c r="S5605" s="425">
        <v>5.34845740429667E-3</v>
      </c>
      <c r="T5605" s="9" t="s">
        <v>32</v>
      </c>
      <c r="U5605" s="9" t="s">
        <v>244</v>
      </c>
      <c r="V5605" s="9" t="s">
        <v>412</v>
      </c>
    </row>
    <row r="5606" spans="1:22" ht="15.75" x14ac:dyDescent="0.25">
      <c r="A5606" s="16" t="s">
        <v>1470</v>
      </c>
      <c r="B5606" s="84"/>
      <c r="C5606" s="510" t="s">
        <v>244</v>
      </c>
      <c r="D5606" s="510" t="s">
        <v>413</v>
      </c>
      <c r="E5606" s="408" t="s">
        <v>351</v>
      </c>
      <c r="F5606" s="513">
        <v>183615.07</v>
      </c>
      <c r="G5606" s="513">
        <v>186009.78000000003</v>
      </c>
      <c r="H5606" s="513">
        <v>142552.99000000002</v>
      </c>
      <c r="I5606" s="513">
        <v>119385.64999999997</v>
      </c>
      <c r="J5606" s="513">
        <v>115037.45999999998</v>
      </c>
      <c r="K5606" s="513">
        <v>119453.11000000002</v>
      </c>
      <c r="L5606" s="513">
        <v>120794.71999999997</v>
      </c>
      <c r="M5606" s="513">
        <v>122559.64999999998</v>
      </c>
      <c r="N5606" s="513">
        <v>124295.03000000001</v>
      </c>
      <c r="O5606" s="513">
        <v>127036.92</v>
      </c>
      <c r="P5606" s="513">
        <v>130714.21000000004</v>
      </c>
      <c r="Q5606" s="513">
        <v>134176.65999999997</v>
      </c>
      <c r="R5606" s="514">
        <v>135469.27083333331</v>
      </c>
      <c r="S5606" s="425">
        <v>1.8479591690436485E-5</v>
      </c>
      <c r="T5606" s="9" t="s">
        <v>32</v>
      </c>
      <c r="U5606" s="9" t="s">
        <v>244</v>
      </c>
      <c r="V5606" s="9" t="s">
        <v>413</v>
      </c>
    </row>
    <row r="5607" spans="1:22" ht="15.75" x14ac:dyDescent="0.25">
      <c r="A5607" s="16" t="s">
        <v>1471</v>
      </c>
      <c r="B5607" s="84"/>
      <c r="C5607" s="510" t="s">
        <v>40</v>
      </c>
      <c r="D5607" s="510" t="s">
        <v>414</v>
      </c>
      <c r="E5607" s="408" t="s">
        <v>351</v>
      </c>
      <c r="F5607" s="513">
        <v>3413042.0700000003</v>
      </c>
      <c r="G5607" s="513">
        <v>3453611.0300000003</v>
      </c>
      <c r="H5607" s="513">
        <v>3349103.8199999994</v>
      </c>
      <c r="I5607" s="513">
        <v>3248967.1300000008</v>
      </c>
      <c r="J5607" s="513">
        <v>3174279.4799999995</v>
      </c>
      <c r="K5607" s="513">
        <v>3224382.5399999991</v>
      </c>
      <c r="L5607" s="513">
        <v>3220981.2300000004</v>
      </c>
      <c r="M5607" s="513">
        <v>3308419.8900000015</v>
      </c>
      <c r="N5607" s="513">
        <v>3322640.2799999993</v>
      </c>
      <c r="O5607" s="513">
        <v>3396296.6100000008</v>
      </c>
      <c r="P5607" s="513">
        <v>3459600.5</v>
      </c>
      <c r="Q5607" s="513">
        <v>3437059.8499999996</v>
      </c>
      <c r="R5607" s="514">
        <v>3334032.0358333332</v>
      </c>
      <c r="S5607" s="425">
        <v>4.5480093253646336E-4</v>
      </c>
      <c r="T5607" s="9" t="s">
        <v>32</v>
      </c>
      <c r="U5607" s="9" t="s">
        <v>40</v>
      </c>
      <c r="V5607" s="9" t="s">
        <v>414</v>
      </c>
    </row>
    <row r="5608" spans="1:22" ht="15.75" x14ac:dyDescent="0.25">
      <c r="A5608" s="16" t="s">
        <v>1472</v>
      </c>
      <c r="B5608" s="84"/>
      <c r="C5608" s="510" t="s">
        <v>40</v>
      </c>
      <c r="D5608" s="510" t="s">
        <v>415</v>
      </c>
      <c r="E5608" s="408" t="s">
        <v>351</v>
      </c>
      <c r="F5608" s="513">
        <v>11020172.240000006</v>
      </c>
      <c r="G5608" s="513">
        <v>10911898.170000002</v>
      </c>
      <c r="H5608" s="513">
        <v>10528448.519999996</v>
      </c>
      <c r="I5608" s="513">
        <v>10120011.1</v>
      </c>
      <c r="J5608" s="513">
        <v>10089590.049999997</v>
      </c>
      <c r="K5608" s="513">
        <v>10376255.790000001</v>
      </c>
      <c r="L5608" s="513">
        <v>10334663.179999998</v>
      </c>
      <c r="M5608" s="513">
        <v>10867088.509999998</v>
      </c>
      <c r="N5608" s="513">
        <v>10763468.059999991</v>
      </c>
      <c r="O5608" s="513">
        <v>10855806.990000002</v>
      </c>
      <c r="P5608" s="513">
        <v>11066688.140000002</v>
      </c>
      <c r="Q5608" s="513">
        <v>10517535.209999999</v>
      </c>
      <c r="R5608" s="514">
        <v>10620968.829999998</v>
      </c>
      <c r="S5608" s="425">
        <v>1.4488242693556949E-3</v>
      </c>
      <c r="T5608" s="9" t="s">
        <v>32</v>
      </c>
      <c r="U5608" s="9" t="s">
        <v>40</v>
      </c>
      <c r="V5608" s="9" t="s">
        <v>415</v>
      </c>
    </row>
    <row r="5609" spans="1:22" ht="15.75" x14ac:dyDescent="0.25">
      <c r="A5609" s="16" t="s">
        <v>1473</v>
      </c>
      <c r="B5609" s="84"/>
      <c r="C5609" s="510" t="s">
        <v>40</v>
      </c>
      <c r="D5609" s="510" t="s">
        <v>416</v>
      </c>
      <c r="E5609" s="408" t="s">
        <v>351</v>
      </c>
      <c r="F5609" s="513">
        <v>115439427.89</v>
      </c>
      <c r="G5609" s="513">
        <v>115897918.25000004</v>
      </c>
      <c r="H5609" s="513">
        <v>114787522.46000002</v>
      </c>
      <c r="I5609" s="513">
        <v>112549910.80000004</v>
      </c>
      <c r="J5609" s="513">
        <v>112962474.50999999</v>
      </c>
      <c r="K5609" s="513">
        <v>116221702.71000001</v>
      </c>
      <c r="L5609" s="513">
        <v>117457452.86000001</v>
      </c>
      <c r="M5609" s="513">
        <v>119850754.16999999</v>
      </c>
      <c r="N5609" s="513">
        <v>119961130.15999998</v>
      </c>
      <c r="O5609" s="513">
        <v>120774197.17999998</v>
      </c>
      <c r="P5609" s="513">
        <v>122645558.09</v>
      </c>
      <c r="Q5609" s="513">
        <v>118226159.86999999</v>
      </c>
      <c r="R5609" s="514">
        <v>117231184.07916665</v>
      </c>
      <c r="S5609" s="425">
        <v>1.5991703519499138E-2</v>
      </c>
      <c r="T5609" s="9" t="s">
        <v>32</v>
      </c>
      <c r="U5609" s="9" t="s">
        <v>40</v>
      </c>
      <c r="V5609" s="9" t="s">
        <v>416</v>
      </c>
    </row>
    <row r="5610" spans="1:22" ht="15.75" x14ac:dyDescent="0.25">
      <c r="A5610" s="16" t="s">
        <v>1474</v>
      </c>
      <c r="B5610" s="91"/>
      <c r="C5610" s="511" t="s">
        <v>40</v>
      </c>
      <c r="D5610" s="511" t="s">
        <v>417</v>
      </c>
      <c r="E5610" s="414" t="s">
        <v>351</v>
      </c>
      <c r="F5610" s="515">
        <v>117156985.30999999</v>
      </c>
      <c r="G5610" s="515">
        <v>118224739.71000004</v>
      </c>
      <c r="H5610" s="515">
        <v>117894775.5000001</v>
      </c>
      <c r="I5610" s="515">
        <v>116279478.4900001</v>
      </c>
      <c r="J5610" s="515">
        <v>116918493.47999997</v>
      </c>
      <c r="K5610" s="515">
        <v>119552344.56999996</v>
      </c>
      <c r="L5610" s="515">
        <v>120905114.83999996</v>
      </c>
      <c r="M5610" s="515">
        <v>123555091.70999992</v>
      </c>
      <c r="N5610" s="515">
        <v>125366734.82999994</v>
      </c>
      <c r="O5610" s="515">
        <v>125487095.17999995</v>
      </c>
      <c r="P5610" s="515">
        <v>127134538.56000009</v>
      </c>
      <c r="Q5610" s="515">
        <v>127996906.10000001</v>
      </c>
      <c r="R5610" s="516">
        <v>121372691.52333333</v>
      </c>
      <c r="S5610" s="509">
        <v>1.6556653534216953E-2</v>
      </c>
      <c r="T5610" s="9" t="s">
        <v>32</v>
      </c>
      <c r="U5610" s="9" t="s">
        <v>40</v>
      </c>
      <c r="V5610" s="9" t="s">
        <v>417</v>
      </c>
    </row>
    <row r="5611" spans="1:22" ht="15.75" x14ac:dyDescent="0.25">
      <c r="A5611" s="16" t="s">
        <v>1475</v>
      </c>
      <c r="B5611" s="84" t="s">
        <v>27</v>
      </c>
      <c r="C5611" s="510" t="s">
        <v>241</v>
      </c>
      <c r="D5611" s="510" t="s">
        <v>388</v>
      </c>
      <c r="E5611" s="140" t="s">
        <v>354</v>
      </c>
      <c r="F5611" s="316">
        <v>124259556.50999993</v>
      </c>
      <c r="G5611" s="316">
        <v>123379478.41000021</v>
      </c>
      <c r="H5611" s="316">
        <v>112655365.17999989</v>
      </c>
      <c r="I5611" s="316">
        <v>96901877.529999986</v>
      </c>
      <c r="J5611" s="316">
        <v>103504284.28999995</v>
      </c>
      <c r="K5611" s="316">
        <v>111669918.44000001</v>
      </c>
      <c r="L5611" s="316">
        <v>109282563.91999991</v>
      </c>
      <c r="M5611" s="316">
        <v>116471591.96000001</v>
      </c>
      <c r="N5611" s="316">
        <v>117308475.80999991</v>
      </c>
      <c r="O5611" s="316">
        <v>117259185.67000006</v>
      </c>
      <c r="P5611" s="316">
        <v>117340491.08</v>
      </c>
      <c r="Q5611" s="316">
        <v>120912584.34999986</v>
      </c>
      <c r="R5611" s="317">
        <v>114245447.76249999</v>
      </c>
      <c r="S5611" s="168">
        <v>1.5584414193381857E-2</v>
      </c>
      <c r="T5611" s="9" t="s">
        <v>27</v>
      </c>
      <c r="U5611" s="9" t="s">
        <v>241</v>
      </c>
      <c r="V5611" s="9" t="s">
        <v>388</v>
      </c>
    </row>
    <row r="5612" spans="1:22" ht="15.75" x14ac:dyDescent="0.25">
      <c r="A5612" s="16" t="s">
        <v>1476</v>
      </c>
      <c r="B5612" s="84"/>
      <c r="C5612" s="510" t="s">
        <v>241</v>
      </c>
      <c r="D5612" s="510" t="s">
        <v>532</v>
      </c>
      <c r="E5612" s="140" t="s">
        <v>354</v>
      </c>
      <c r="F5612" s="316">
        <v>7648265.8599999994</v>
      </c>
      <c r="G5612" s="316">
        <v>8682225.129999999</v>
      </c>
      <c r="H5612" s="316">
        <v>7854407.4900000002</v>
      </c>
      <c r="I5612" s="316">
        <v>6654352.5500000007</v>
      </c>
      <c r="J5612" s="316">
        <v>7314112.2699999996</v>
      </c>
      <c r="K5612" s="316">
        <v>7603674.6999999946</v>
      </c>
      <c r="L5612" s="316">
        <v>7555118.9899999984</v>
      </c>
      <c r="M5612" s="316">
        <v>8433520.5600000005</v>
      </c>
      <c r="N5612" s="316">
        <v>8238838.6700000064</v>
      </c>
      <c r="O5612" s="316">
        <v>8162383.6899999967</v>
      </c>
      <c r="P5612" s="316">
        <v>8290830.4900000002</v>
      </c>
      <c r="Q5612" s="316">
        <v>8487404.5999999959</v>
      </c>
      <c r="R5612" s="317">
        <v>7910427.9166666651</v>
      </c>
      <c r="S5612" s="168">
        <v>1.0790748122980298E-3</v>
      </c>
      <c r="T5612" s="9" t="s">
        <v>27</v>
      </c>
      <c r="U5612" s="9" t="s">
        <v>241</v>
      </c>
      <c r="V5612" s="9" t="s">
        <v>532</v>
      </c>
    </row>
    <row r="5613" spans="1:22" ht="15.75" x14ac:dyDescent="0.25">
      <c r="A5613" s="16" t="s">
        <v>1477</v>
      </c>
      <c r="B5613" s="84"/>
      <c r="C5613" s="124" t="s">
        <v>242</v>
      </c>
      <c r="D5613" s="124" t="s">
        <v>386</v>
      </c>
      <c r="E5613" s="140" t="s">
        <v>354</v>
      </c>
      <c r="F5613" s="316">
        <v>40571562.880000025</v>
      </c>
      <c r="G5613" s="316">
        <v>40117220.750000015</v>
      </c>
      <c r="H5613" s="316">
        <v>37030550.879999995</v>
      </c>
      <c r="I5613" s="316">
        <v>31330863.299999986</v>
      </c>
      <c r="J5613" s="316">
        <v>38022505.969999999</v>
      </c>
      <c r="K5613" s="316">
        <v>40795991.690000005</v>
      </c>
      <c r="L5613" s="316">
        <v>39891107.099999972</v>
      </c>
      <c r="M5613" s="316">
        <v>39685982.500000015</v>
      </c>
      <c r="N5613" s="316">
        <v>40536307.370000005</v>
      </c>
      <c r="O5613" s="316">
        <v>41611809.309999958</v>
      </c>
      <c r="P5613" s="316">
        <v>41214900.949999996</v>
      </c>
      <c r="Q5613" s="316">
        <v>43403377.020000018</v>
      </c>
      <c r="R5613" s="317">
        <v>39517681.643333331</v>
      </c>
      <c r="S5613" s="168">
        <v>5.3906735957847058E-3</v>
      </c>
      <c r="T5613" s="9" t="s">
        <v>27</v>
      </c>
      <c r="U5613" s="9" t="s">
        <v>242</v>
      </c>
      <c r="V5613" s="9" t="s">
        <v>386</v>
      </c>
    </row>
    <row r="5614" spans="1:22" ht="15.75" x14ac:dyDescent="0.25">
      <c r="A5614" s="16" t="s">
        <v>1478</v>
      </c>
      <c r="B5614" s="84"/>
      <c r="C5614" s="124"/>
      <c r="D5614" s="124" t="s">
        <v>387</v>
      </c>
      <c r="E5614" s="140" t="s">
        <v>354</v>
      </c>
      <c r="F5614" s="316">
        <v>23707098.240000002</v>
      </c>
      <c r="G5614" s="316">
        <v>23063782.970000006</v>
      </c>
      <c r="H5614" s="316">
        <v>20598842.100000005</v>
      </c>
      <c r="I5614" s="316">
        <v>16788261.930000007</v>
      </c>
      <c r="J5614" s="316">
        <v>20947149.299999997</v>
      </c>
      <c r="K5614" s="316">
        <v>21628875.120000005</v>
      </c>
      <c r="L5614" s="316">
        <v>21840390.440000009</v>
      </c>
      <c r="M5614" s="316">
        <v>21993045.490000006</v>
      </c>
      <c r="N5614" s="316">
        <v>21967521.460000005</v>
      </c>
      <c r="O5614" s="316">
        <v>22466694.649999995</v>
      </c>
      <c r="P5614" s="316">
        <v>22477982.629999984</v>
      </c>
      <c r="Q5614" s="316">
        <v>23257084.210000016</v>
      </c>
      <c r="R5614" s="317">
        <v>21728060.71166667</v>
      </c>
      <c r="S5614" s="168">
        <v>2.9639614039896067E-3</v>
      </c>
      <c r="T5614" s="9" t="s">
        <v>27</v>
      </c>
      <c r="U5614" s="9" t="s">
        <v>242</v>
      </c>
      <c r="V5614" s="9" t="s">
        <v>387</v>
      </c>
    </row>
    <row r="5615" spans="1:22" ht="15.75" x14ac:dyDescent="0.25">
      <c r="A5615" s="16" t="s">
        <v>1479</v>
      </c>
      <c r="B5615" s="84"/>
      <c r="C5615" s="124"/>
      <c r="D5615" s="124" t="s">
        <v>491</v>
      </c>
      <c r="E5615" s="140" t="s">
        <v>354</v>
      </c>
      <c r="F5615" s="316"/>
      <c r="G5615" s="316"/>
      <c r="H5615" s="316"/>
      <c r="I5615" s="316"/>
      <c r="J5615" s="316"/>
      <c r="K5615" s="316"/>
      <c r="L5615" s="316"/>
      <c r="M5615" s="316"/>
      <c r="N5615" s="316"/>
      <c r="O5615" s="316"/>
      <c r="P5615" s="316"/>
      <c r="Q5615" s="316"/>
      <c r="R5615" s="317"/>
      <c r="S5615" s="168">
        <v>0</v>
      </c>
      <c r="T5615" s="9" t="s">
        <v>27</v>
      </c>
      <c r="U5615" s="9" t="s">
        <v>242</v>
      </c>
      <c r="V5615" s="9" t="s">
        <v>491</v>
      </c>
    </row>
    <row r="5616" spans="1:22" ht="15.75" x14ac:dyDescent="0.25">
      <c r="A5616" s="16" t="s">
        <v>1480</v>
      </c>
      <c r="B5616" s="84"/>
      <c r="C5616" s="124" t="s">
        <v>243</v>
      </c>
      <c r="D5616" s="124" t="s">
        <v>389</v>
      </c>
      <c r="E5616" s="140" t="s">
        <v>354</v>
      </c>
      <c r="F5616" s="316">
        <v>117869715.31999972</v>
      </c>
      <c r="G5616" s="316">
        <v>117222063.95999998</v>
      </c>
      <c r="H5616" s="316">
        <v>109057162.90999986</v>
      </c>
      <c r="I5616" s="316">
        <v>96204267.950000033</v>
      </c>
      <c r="J5616" s="316">
        <v>100307715.10999985</v>
      </c>
      <c r="K5616" s="316">
        <v>101918642.96000013</v>
      </c>
      <c r="L5616" s="316">
        <v>94657665.089999959</v>
      </c>
      <c r="M5616" s="316">
        <v>94567234.180000037</v>
      </c>
      <c r="N5616" s="316">
        <v>94074222.669999987</v>
      </c>
      <c r="O5616" s="316">
        <v>91453340.790000111</v>
      </c>
      <c r="P5616" s="316">
        <v>89888601.309999973</v>
      </c>
      <c r="Q5616" s="316">
        <v>90897852.36999993</v>
      </c>
      <c r="R5616" s="317">
        <v>99843207.051666632</v>
      </c>
      <c r="S5616" s="168">
        <v>1.3619780250005716E-2</v>
      </c>
      <c r="T5616" s="9" t="s">
        <v>27</v>
      </c>
      <c r="U5616" s="9" t="s">
        <v>243</v>
      </c>
      <c r="V5616" s="9" t="s">
        <v>389</v>
      </c>
    </row>
    <row r="5617" spans="1:22" ht="15.75" x14ac:dyDescent="0.25">
      <c r="A5617" s="16" t="s">
        <v>1481</v>
      </c>
      <c r="B5617" s="84"/>
      <c r="C5617" s="124"/>
      <c r="D5617" s="124" t="s">
        <v>487</v>
      </c>
      <c r="E5617" s="140" t="s">
        <v>354</v>
      </c>
      <c r="F5617" s="316">
        <v>43773.04</v>
      </c>
      <c r="G5617" s="316">
        <v>50170.459999999992</v>
      </c>
      <c r="H5617" s="316">
        <v>40731.590000000004</v>
      </c>
      <c r="I5617" s="316">
        <v>39255.14</v>
      </c>
      <c r="J5617" s="316">
        <v>46298.100000000006</v>
      </c>
      <c r="K5617" s="316">
        <v>101001.75</v>
      </c>
      <c r="L5617" s="316">
        <v>87138.4</v>
      </c>
      <c r="M5617" s="316">
        <v>81327.209999999992</v>
      </c>
      <c r="N5617" s="316">
        <v>76678.44</v>
      </c>
      <c r="O5617" s="316">
        <v>61275.229999999996</v>
      </c>
      <c r="P5617" s="316">
        <v>65591.22</v>
      </c>
      <c r="Q5617" s="316">
        <v>58028.599999999991</v>
      </c>
      <c r="R5617" s="317">
        <v>62605.764999999985</v>
      </c>
      <c r="S5617" s="168">
        <v>8.5401579823278079E-6</v>
      </c>
      <c r="T5617" s="9" t="s">
        <v>27</v>
      </c>
      <c r="U5617" s="9" t="s">
        <v>243</v>
      </c>
      <c r="V5617" s="9" t="s">
        <v>487</v>
      </c>
    </row>
    <row r="5618" spans="1:22" ht="15.75" x14ac:dyDescent="0.25">
      <c r="A5618" s="16" t="s">
        <v>1482</v>
      </c>
      <c r="B5618" s="84"/>
      <c r="C5618" s="124"/>
      <c r="D5618" s="124" t="s">
        <v>390</v>
      </c>
      <c r="E5618" s="140" t="s">
        <v>354</v>
      </c>
      <c r="F5618" s="316">
        <v>790566381.14000094</v>
      </c>
      <c r="G5618" s="316">
        <v>801132491.14999676</v>
      </c>
      <c r="H5618" s="316">
        <v>753650568.27000046</v>
      </c>
      <c r="I5618" s="316">
        <v>670894443.0199995</v>
      </c>
      <c r="J5618" s="316">
        <v>711815618.41999805</v>
      </c>
      <c r="K5618" s="316">
        <v>740103250.56000054</v>
      </c>
      <c r="L5618" s="316">
        <v>732656073.62000287</v>
      </c>
      <c r="M5618" s="316">
        <v>749635489.16999876</v>
      </c>
      <c r="N5618" s="316">
        <v>764623285.41999984</v>
      </c>
      <c r="O5618" s="316">
        <v>760468241.79999924</v>
      </c>
      <c r="P5618" s="316">
        <v>770150111.07000005</v>
      </c>
      <c r="Q5618" s="316">
        <v>789135877.62000108</v>
      </c>
      <c r="R5618" s="317">
        <v>752902652.6049999</v>
      </c>
      <c r="S5618" s="168">
        <v>0.10270472054067818</v>
      </c>
      <c r="T5618" s="9" t="s">
        <v>27</v>
      </c>
      <c r="U5618" s="9" t="s">
        <v>243</v>
      </c>
      <c r="V5618" s="9" t="s">
        <v>390</v>
      </c>
    </row>
    <row r="5619" spans="1:22" ht="15.75" x14ac:dyDescent="0.25">
      <c r="A5619" s="16" t="s">
        <v>1483</v>
      </c>
      <c r="B5619" s="84"/>
      <c r="C5619" s="510" t="s">
        <v>244</v>
      </c>
      <c r="D5619" s="510" t="s">
        <v>391</v>
      </c>
      <c r="E5619" s="408" t="s">
        <v>354</v>
      </c>
      <c r="F5619" s="513">
        <v>234269510.24000064</v>
      </c>
      <c r="G5619" s="513">
        <v>236643772.89000002</v>
      </c>
      <c r="H5619" s="513">
        <v>223978341.3599996</v>
      </c>
      <c r="I5619" s="513">
        <v>200238318.25999981</v>
      </c>
      <c r="J5619" s="513">
        <v>206181017.01000103</v>
      </c>
      <c r="K5619" s="513">
        <v>208196907.34000051</v>
      </c>
      <c r="L5619" s="513">
        <v>204063132.64999965</v>
      </c>
      <c r="M5619" s="513">
        <v>189709081.12000012</v>
      </c>
      <c r="N5619" s="513">
        <v>193847750.01999974</v>
      </c>
      <c r="O5619" s="513">
        <v>196992263.40000033</v>
      </c>
      <c r="P5619" s="513">
        <v>197598026.95000073</v>
      </c>
      <c r="Q5619" s="513">
        <v>200670546.9499996</v>
      </c>
      <c r="R5619" s="514">
        <v>207699055.68250012</v>
      </c>
      <c r="S5619" s="425">
        <v>2.8332578450384747E-2</v>
      </c>
      <c r="T5619" s="9" t="s">
        <v>27</v>
      </c>
      <c r="U5619" s="9" t="s">
        <v>244</v>
      </c>
      <c r="V5619" s="9" t="s">
        <v>391</v>
      </c>
    </row>
    <row r="5620" spans="1:22" ht="15.75" x14ac:dyDescent="0.25">
      <c r="A5620" s="16" t="s">
        <v>1484</v>
      </c>
      <c r="B5620" s="84"/>
      <c r="C5620" s="510"/>
      <c r="D5620" s="510" t="s">
        <v>393</v>
      </c>
      <c r="E5620" s="408" t="s">
        <v>354</v>
      </c>
      <c r="F5620" s="513">
        <v>256349.32999999996</v>
      </c>
      <c r="G5620" s="513">
        <v>263165.55</v>
      </c>
      <c r="H5620" s="513">
        <v>261641.64000000004</v>
      </c>
      <c r="I5620" s="513">
        <v>251642.86000000002</v>
      </c>
      <c r="J5620" s="513">
        <v>252647.38</v>
      </c>
      <c r="K5620" s="513">
        <v>245188.67000000007</v>
      </c>
      <c r="L5620" s="513">
        <v>230270.45999999993</v>
      </c>
      <c r="M5620" s="513">
        <v>197810.82</v>
      </c>
      <c r="N5620" s="513">
        <v>215351.56000000003</v>
      </c>
      <c r="O5620" s="513">
        <v>208248.47999999998</v>
      </c>
      <c r="P5620" s="513">
        <v>208616.91999999993</v>
      </c>
      <c r="Q5620" s="513">
        <v>226759.00000000006</v>
      </c>
      <c r="R5620" s="514">
        <v>234807.7225</v>
      </c>
      <c r="S5620" s="425">
        <v>3.203051740715233E-5</v>
      </c>
      <c r="T5620" s="9" t="s">
        <v>27</v>
      </c>
      <c r="U5620" s="9" t="s">
        <v>244</v>
      </c>
      <c r="V5620" s="9" t="s">
        <v>393</v>
      </c>
    </row>
    <row r="5621" spans="1:22" ht="15.75" x14ac:dyDescent="0.25">
      <c r="A5621" s="16" t="s">
        <v>1485</v>
      </c>
      <c r="B5621" s="84"/>
      <c r="C5621" s="510"/>
      <c r="D5621" s="510" t="s">
        <v>483</v>
      </c>
      <c r="E5621" s="408" t="s">
        <v>354</v>
      </c>
      <c r="F5621" s="513">
        <v>28000246.559999995</v>
      </c>
      <c r="G5621" s="513">
        <v>27978146.700000025</v>
      </c>
      <c r="H5621" s="513">
        <v>26517707.630000014</v>
      </c>
      <c r="I5621" s="513">
        <v>23589675.289999999</v>
      </c>
      <c r="J5621" s="513">
        <v>24200719.780000042</v>
      </c>
      <c r="K5621" s="513">
        <v>24627169.82999998</v>
      </c>
      <c r="L5621" s="513">
        <v>23786724.549999978</v>
      </c>
      <c r="M5621" s="513">
        <v>22329446.909999985</v>
      </c>
      <c r="N5621" s="513">
        <v>22866215.780000005</v>
      </c>
      <c r="O5621" s="513">
        <v>23214304.829999961</v>
      </c>
      <c r="P5621" s="513">
        <v>23109194.060000014</v>
      </c>
      <c r="Q5621" s="513">
        <v>23520432.000000011</v>
      </c>
      <c r="R5621" s="514">
        <v>24478331.993333336</v>
      </c>
      <c r="S5621" s="425">
        <v>3.3391305475931154E-3</v>
      </c>
      <c r="T5621" s="9" t="s">
        <v>27</v>
      </c>
      <c r="U5621" s="9" t="s">
        <v>244</v>
      </c>
      <c r="V5621" s="9" t="s">
        <v>483</v>
      </c>
    </row>
    <row r="5622" spans="1:22" ht="15.75" x14ac:dyDescent="0.25">
      <c r="A5622" s="16" t="s">
        <v>1486</v>
      </c>
      <c r="B5622" s="84"/>
      <c r="C5622" s="510" t="s">
        <v>40</v>
      </c>
      <c r="D5622" s="510" t="s">
        <v>392</v>
      </c>
      <c r="E5622" s="408" t="s">
        <v>354</v>
      </c>
      <c r="F5622" s="513">
        <v>3479490.24</v>
      </c>
      <c r="G5622" s="513">
        <v>3510739.2800000026</v>
      </c>
      <c r="H5622" s="513">
        <v>3290981.9799999981</v>
      </c>
      <c r="I5622" s="513">
        <v>2866588.9399999995</v>
      </c>
      <c r="J5622" s="513">
        <v>2876092.8599999971</v>
      </c>
      <c r="K5622" s="513">
        <v>2916010.0200000009</v>
      </c>
      <c r="L5622" s="513">
        <v>2760846.88</v>
      </c>
      <c r="M5622" s="513">
        <v>2735090.4300000006</v>
      </c>
      <c r="N5622" s="513">
        <v>2805306.7100000004</v>
      </c>
      <c r="O5622" s="513">
        <v>2815047.8599999985</v>
      </c>
      <c r="P5622" s="513">
        <v>2889721.2700000019</v>
      </c>
      <c r="Q5622" s="513">
        <v>2908763.3599999985</v>
      </c>
      <c r="R5622" s="514">
        <v>2987889.9858333333</v>
      </c>
      <c r="S5622" s="425">
        <v>4.0758311176026466E-4</v>
      </c>
      <c r="T5622" s="9" t="s">
        <v>27</v>
      </c>
      <c r="U5622" s="9" t="s">
        <v>40</v>
      </c>
      <c r="V5622" s="9" t="s">
        <v>392</v>
      </c>
    </row>
    <row r="5623" spans="1:22" ht="15.75" x14ac:dyDescent="0.25">
      <c r="A5623" s="16" t="s">
        <v>1487</v>
      </c>
      <c r="B5623" s="84"/>
      <c r="C5623" s="510" t="s">
        <v>41</v>
      </c>
      <c r="D5623" s="510" t="s">
        <v>488</v>
      </c>
      <c r="E5623" s="408" t="s">
        <v>354</v>
      </c>
      <c r="F5623" s="513">
        <v>1316618.22</v>
      </c>
      <c r="G5623" s="513">
        <v>1555413.8199999994</v>
      </c>
      <c r="H5623" s="513">
        <v>1024991.6799999998</v>
      </c>
      <c r="I5623" s="513">
        <v>779359.98</v>
      </c>
      <c r="J5623" s="513">
        <v>935712.63999999978</v>
      </c>
      <c r="K5623" s="513">
        <v>1093681.48</v>
      </c>
      <c r="L5623" s="513">
        <v>1115462.8900000001</v>
      </c>
      <c r="M5623" s="513">
        <v>1207842.3400000003</v>
      </c>
      <c r="N5623" s="513">
        <v>1080714.3400000003</v>
      </c>
      <c r="O5623" s="513">
        <v>1241278.27</v>
      </c>
      <c r="P5623" s="513">
        <v>1614072.48</v>
      </c>
      <c r="Q5623" s="513">
        <v>1221034.4599999997</v>
      </c>
      <c r="R5623" s="514">
        <v>1182181.8833333331</v>
      </c>
      <c r="S5623" s="425">
        <v>1.6126342434298962E-4</v>
      </c>
      <c r="T5623" s="9" t="s">
        <v>27</v>
      </c>
      <c r="U5623" s="9" t="s">
        <v>41</v>
      </c>
      <c r="V5623" s="9" t="s">
        <v>488</v>
      </c>
    </row>
    <row r="5624" spans="1:22" ht="15.75" x14ac:dyDescent="0.25">
      <c r="A5624" s="16" t="s">
        <v>1488</v>
      </c>
      <c r="B5624" s="84"/>
      <c r="C5624" s="510"/>
      <c r="D5624" s="510" t="s">
        <v>394</v>
      </c>
      <c r="E5624" s="408" t="s">
        <v>354</v>
      </c>
      <c r="F5624" s="513">
        <v>304613.23999999993</v>
      </c>
      <c r="G5624" s="513">
        <v>288985.25999999995</v>
      </c>
      <c r="H5624" s="513">
        <v>267022.79999999987</v>
      </c>
      <c r="I5624" s="513">
        <v>253054.9800000001</v>
      </c>
      <c r="J5624" s="513">
        <v>229799.40999999997</v>
      </c>
      <c r="K5624" s="513">
        <v>220767.65999999997</v>
      </c>
      <c r="L5624" s="513">
        <v>208493.03000000003</v>
      </c>
      <c r="M5624" s="513">
        <v>204834.13999999998</v>
      </c>
      <c r="N5624" s="513">
        <v>203957.36000000007</v>
      </c>
      <c r="O5624" s="513">
        <v>190699.3000000001</v>
      </c>
      <c r="P5624" s="513">
        <v>183104.35999999993</v>
      </c>
      <c r="Q5624" s="513">
        <v>186112.99000000005</v>
      </c>
      <c r="R5624" s="514">
        <v>228453.71083333332</v>
      </c>
      <c r="S5624" s="425">
        <v>3.1163755960265015E-5</v>
      </c>
      <c r="T5624" s="9" t="s">
        <v>27</v>
      </c>
      <c r="U5624" s="9" t="s">
        <v>41</v>
      </c>
      <c r="V5624" s="9" t="s">
        <v>394</v>
      </c>
    </row>
    <row r="5625" spans="1:22" ht="15.75" x14ac:dyDescent="0.25">
      <c r="A5625" s="16" t="s">
        <v>1489</v>
      </c>
      <c r="B5625" s="84"/>
      <c r="C5625" s="510"/>
      <c r="D5625" s="510" t="s">
        <v>395</v>
      </c>
      <c r="E5625" s="408" t="s">
        <v>354</v>
      </c>
      <c r="F5625" s="513">
        <v>4485.49</v>
      </c>
      <c r="G5625" s="513">
        <v>3888.0899999999997</v>
      </c>
      <c r="H5625" s="513">
        <v>3589.39</v>
      </c>
      <c r="I5625" s="513">
        <v>3290.6899999999996</v>
      </c>
      <c r="J5625" s="513">
        <v>2991.99</v>
      </c>
      <c r="K5625" s="513">
        <v>2693.29</v>
      </c>
      <c r="L5625" s="513">
        <v>2394.5899999999997</v>
      </c>
      <c r="M5625" s="513">
        <v>2374.56</v>
      </c>
      <c r="N5625" s="513">
        <v>1797.19</v>
      </c>
      <c r="O5625" s="513">
        <v>1784.54</v>
      </c>
      <c r="P5625" s="513">
        <v>1489.53</v>
      </c>
      <c r="Q5625" s="513">
        <v>901.09</v>
      </c>
      <c r="R5625" s="514">
        <v>2640.0366666666669</v>
      </c>
      <c r="S5625" s="425">
        <v>3.6013185387114806E-7</v>
      </c>
      <c r="T5625" s="9" t="s">
        <v>27</v>
      </c>
      <c r="U5625" s="9" t="s">
        <v>41</v>
      </c>
      <c r="V5625" s="9" t="s">
        <v>395</v>
      </c>
    </row>
    <row r="5626" spans="1:22" ht="15.75" x14ac:dyDescent="0.25">
      <c r="A5626" s="16" t="s">
        <v>1490</v>
      </c>
      <c r="B5626" s="84"/>
      <c r="C5626" s="510"/>
      <c r="D5626" s="510" t="s">
        <v>484</v>
      </c>
      <c r="E5626" s="408" t="s">
        <v>354</v>
      </c>
      <c r="F5626" s="513">
        <v>22148.250000000004</v>
      </c>
      <c r="G5626" s="513">
        <v>20820</v>
      </c>
      <c r="H5626" s="513">
        <v>19030.310000000001</v>
      </c>
      <c r="I5626" s="513">
        <v>18216.43</v>
      </c>
      <c r="J5626" s="513">
        <v>16938.600000000002</v>
      </c>
      <c r="K5626" s="513">
        <v>17227.52</v>
      </c>
      <c r="L5626" s="513">
        <v>20222.099999999999</v>
      </c>
      <c r="M5626" s="513">
        <v>18384.34</v>
      </c>
      <c r="N5626" s="513">
        <v>16545</v>
      </c>
      <c r="O5626" s="513">
        <v>14737.880000000001</v>
      </c>
      <c r="P5626" s="513">
        <v>14124.45</v>
      </c>
      <c r="Q5626" s="513">
        <v>13196.12</v>
      </c>
      <c r="R5626" s="514">
        <v>17632.583333333332</v>
      </c>
      <c r="S5626" s="425">
        <v>2.4052904281774522E-6</v>
      </c>
      <c r="T5626" s="9" t="s">
        <v>27</v>
      </c>
      <c r="U5626" s="9" t="s">
        <v>41</v>
      </c>
      <c r="V5626" s="9" t="s">
        <v>484</v>
      </c>
    </row>
    <row r="5627" spans="1:22" ht="15.75" x14ac:dyDescent="0.25">
      <c r="A5627" s="16" t="s">
        <v>1491</v>
      </c>
      <c r="B5627" s="91"/>
      <c r="C5627" s="511"/>
      <c r="D5627" s="511" t="s">
        <v>489</v>
      </c>
      <c r="E5627" s="414" t="s">
        <v>354</v>
      </c>
      <c r="F5627" s="515">
        <v>53620.63</v>
      </c>
      <c r="G5627" s="515">
        <v>57803.31</v>
      </c>
      <c r="H5627" s="515">
        <v>31678.46</v>
      </c>
      <c r="I5627" s="515">
        <v>17259.599999999999</v>
      </c>
      <c r="J5627" s="515">
        <v>27311.29</v>
      </c>
      <c r="K5627" s="515">
        <v>31590.829999999998</v>
      </c>
      <c r="L5627" s="515">
        <v>23366.07</v>
      </c>
      <c r="M5627" s="515">
        <v>24600.87</v>
      </c>
      <c r="N5627" s="515">
        <v>26786.04</v>
      </c>
      <c r="O5627" s="515">
        <v>30268.75</v>
      </c>
      <c r="P5627" s="515">
        <v>28333.27</v>
      </c>
      <c r="Q5627" s="515">
        <v>31154.11</v>
      </c>
      <c r="R5627" s="516">
        <v>31981.102499999997</v>
      </c>
      <c r="S5627" s="509">
        <v>4.3625961251175324E-6</v>
      </c>
      <c r="T5627" s="9" t="s">
        <v>27</v>
      </c>
      <c r="U5627" s="9" t="s">
        <v>41</v>
      </c>
      <c r="V5627" s="9" t="s">
        <v>489</v>
      </c>
    </row>
    <row r="5628" spans="1:22" ht="15.75" x14ac:dyDescent="0.25">
      <c r="A5628" s="16" t="s">
        <v>1492</v>
      </c>
      <c r="B5628" s="84" t="s">
        <v>34</v>
      </c>
      <c r="C5628" s="124" t="s">
        <v>244</v>
      </c>
      <c r="D5628" s="124" t="s">
        <v>34</v>
      </c>
      <c r="E5628" s="140" t="s">
        <v>354</v>
      </c>
      <c r="F5628" s="316">
        <v>240648068.26999962</v>
      </c>
      <c r="G5628" s="316">
        <v>243559906.61999992</v>
      </c>
      <c r="H5628" s="316">
        <v>238909793.83999997</v>
      </c>
      <c r="I5628" s="316">
        <v>234713861.19000036</v>
      </c>
      <c r="J5628" s="316">
        <v>239223463.36999995</v>
      </c>
      <c r="K5628" s="316">
        <v>243857427.86000124</v>
      </c>
      <c r="L5628" s="316">
        <v>244241314.40999973</v>
      </c>
      <c r="M5628" s="316">
        <v>244851282.12000021</v>
      </c>
      <c r="N5628" s="316">
        <v>249680410.62999958</v>
      </c>
      <c r="O5628" s="316">
        <v>251135359.55000016</v>
      </c>
      <c r="P5628" s="316">
        <v>255716372.13999954</v>
      </c>
      <c r="Q5628" s="316">
        <v>256909281.42000023</v>
      </c>
      <c r="R5628" s="317">
        <v>245287211.785</v>
      </c>
      <c r="S5628" s="168">
        <v>3.3460042213182759E-2</v>
      </c>
      <c r="T5628" s="9" t="s">
        <v>34</v>
      </c>
      <c r="U5628" s="9" t="s">
        <v>244</v>
      </c>
      <c r="V5628" s="9" t="s">
        <v>34</v>
      </c>
    </row>
    <row r="5629" spans="1:22" ht="15.75" x14ac:dyDescent="0.25">
      <c r="A5629" s="16" t="s">
        <v>1493</v>
      </c>
      <c r="B5629" s="84"/>
      <c r="C5629" s="153"/>
      <c r="D5629" s="153"/>
      <c r="E5629" s="140" t="s">
        <v>24</v>
      </c>
      <c r="F5629" s="340">
        <v>2095492.5000000007</v>
      </c>
      <c r="G5629" s="340">
        <v>2115544.9300000006</v>
      </c>
      <c r="H5629" s="340">
        <v>2814373.5300000012</v>
      </c>
      <c r="I5629" s="340">
        <v>2453569.5699999984</v>
      </c>
      <c r="J5629" s="340">
        <v>2172568.6800000006</v>
      </c>
      <c r="K5629" s="340">
        <v>1927374.2099999997</v>
      </c>
      <c r="L5629" s="340">
        <v>1745028.1600000004</v>
      </c>
      <c r="M5629" s="340">
        <v>1637948.350000001</v>
      </c>
      <c r="N5629" s="340">
        <v>2307205.6499999994</v>
      </c>
      <c r="O5629" s="340">
        <v>2314342.459999999</v>
      </c>
      <c r="P5629" s="340">
        <v>2134085.0500000003</v>
      </c>
      <c r="Q5629" s="340">
        <v>1907306.4800000004</v>
      </c>
      <c r="R5629" s="341">
        <v>2135403.2974999999</v>
      </c>
      <c r="S5629" s="353">
        <v>2.9129396496686448E-4</v>
      </c>
      <c r="T5629" s="9" t="s">
        <v>34</v>
      </c>
      <c r="U5629" s="9" t="s">
        <v>244</v>
      </c>
      <c r="V5629" s="9" t="s">
        <v>34</v>
      </c>
    </row>
    <row r="5630" spans="1:22" ht="15.75" x14ac:dyDescent="0.25">
      <c r="A5630" s="16" t="s">
        <v>1494</v>
      </c>
      <c r="B5630" s="84"/>
      <c r="C5630" s="153" t="s">
        <v>40</v>
      </c>
      <c r="D5630" s="124" t="s">
        <v>544</v>
      </c>
      <c r="E5630" s="140" t="s">
        <v>354</v>
      </c>
      <c r="F5630" s="340"/>
      <c r="G5630" s="340"/>
      <c r="H5630" s="340"/>
      <c r="I5630" s="340"/>
      <c r="J5630" s="340"/>
      <c r="K5630" s="340"/>
      <c r="L5630" s="340"/>
      <c r="M5630" s="340"/>
      <c r="N5630" s="340"/>
      <c r="O5630" s="340"/>
      <c r="P5630" s="340"/>
      <c r="Q5630" s="340"/>
      <c r="R5630" s="341"/>
      <c r="S5630" s="353">
        <v>0</v>
      </c>
      <c r="T5630" s="9" t="s">
        <v>34</v>
      </c>
      <c r="U5630" s="9" t="s">
        <v>40</v>
      </c>
      <c r="V5630" s="9" t="s">
        <v>544</v>
      </c>
    </row>
    <row r="5631" spans="1:22" ht="15.75" x14ac:dyDescent="0.25">
      <c r="A5631" s="16" t="s">
        <v>1495</v>
      </c>
      <c r="B5631" s="91"/>
      <c r="C5631" s="228" t="s">
        <v>41</v>
      </c>
      <c r="D5631" s="228" t="s">
        <v>492</v>
      </c>
      <c r="E5631" s="142" t="s">
        <v>354</v>
      </c>
      <c r="F5631" s="318">
        <v>9343145.2900000028</v>
      </c>
      <c r="G5631" s="318">
        <v>10909125.93</v>
      </c>
      <c r="H5631" s="318">
        <v>12019535.18</v>
      </c>
      <c r="I5631" s="318">
        <v>12365930.290000005</v>
      </c>
      <c r="J5631" s="318">
        <v>10232433.020000005</v>
      </c>
      <c r="K5631" s="318">
        <v>9633587.7600000035</v>
      </c>
      <c r="L5631" s="318">
        <v>10450808.299999999</v>
      </c>
      <c r="M5631" s="318">
        <v>13612167.639999997</v>
      </c>
      <c r="N5631" s="318">
        <v>17223514.830000006</v>
      </c>
      <c r="O5631" s="318">
        <v>17173452.050000004</v>
      </c>
      <c r="P5631" s="318">
        <v>15466148.780000001</v>
      </c>
      <c r="Q5631" s="318">
        <v>13607535.170000004</v>
      </c>
      <c r="R5631" s="319">
        <v>12669782.020000003</v>
      </c>
      <c r="S5631" s="347">
        <v>1.7283063317324913E-3</v>
      </c>
      <c r="T5631" s="9" t="s">
        <v>34</v>
      </c>
      <c r="U5631" s="9" t="s">
        <v>41</v>
      </c>
      <c r="V5631" s="9" t="s">
        <v>492</v>
      </c>
    </row>
    <row r="5632" spans="1:22" ht="15.75" x14ac:dyDescent="0.25">
      <c r="A5632" s="16" t="s">
        <v>1496</v>
      </c>
      <c r="B5632" s="84" t="s">
        <v>356</v>
      </c>
      <c r="C5632" s="124" t="s">
        <v>242</v>
      </c>
      <c r="D5632" s="124" t="s">
        <v>398</v>
      </c>
      <c r="E5632" s="140" t="s">
        <v>25</v>
      </c>
      <c r="F5632" s="316">
        <v>57884803.419999965</v>
      </c>
      <c r="G5632" s="316">
        <v>57207196.030000016</v>
      </c>
      <c r="H5632" s="316">
        <v>56457101.130000018</v>
      </c>
      <c r="I5632" s="316">
        <v>55278765.499999985</v>
      </c>
      <c r="J5632" s="316">
        <v>53372009.440000013</v>
      </c>
      <c r="K5632" s="316">
        <v>52563379.990000002</v>
      </c>
      <c r="L5632" s="316">
        <v>51848347.63000001</v>
      </c>
      <c r="M5632" s="316">
        <v>52171842.60999997</v>
      </c>
      <c r="N5632" s="316">
        <v>52694990.369999982</v>
      </c>
      <c r="O5632" s="316">
        <v>52840950.530000009</v>
      </c>
      <c r="P5632" s="316">
        <v>53609268.549999997</v>
      </c>
      <c r="Q5632" s="316">
        <v>53784789.660000026</v>
      </c>
      <c r="R5632" s="317">
        <v>54142787.071666658</v>
      </c>
      <c r="S5632" s="168">
        <v>7.385708891115202E-3</v>
      </c>
      <c r="T5632" s="9" t="s">
        <v>356</v>
      </c>
      <c r="U5632" s="9" t="s">
        <v>242</v>
      </c>
      <c r="V5632" s="9" t="s">
        <v>398</v>
      </c>
    </row>
    <row r="5633" spans="1:22" ht="15.75" x14ac:dyDescent="0.25">
      <c r="A5633" s="16" t="s">
        <v>1497</v>
      </c>
      <c r="B5633" s="84"/>
      <c r="C5633" s="124" t="s">
        <v>243</v>
      </c>
      <c r="D5633" s="124" t="s">
        <v>399</v>
      </c>
      <c r="E5633" s="140" t="s">
        <v>25</v>
      </c>
      <c r="F5633" s="316">
        <v>126270743.76999992</v>
      </c>
      <c r="G5633" s="316">
        <v>126080318.92000003</v>
      </c>
      <c r="H5633" s="316">
        <v>126293224.23000008</v>
      </c>
      <c r="I5633" s="316">
        <v>123543450.40000008</v>
      </c>
      <c r="J5633" s="316">
        <v>118890858.76999988</v>
      </c>
      <c r="K5633" s="316">
        <v>116468316.40999988</v>
      </c>
      <c r="L5633" s="316">
        <v>114087961.68000007</v>
      </c>
      <c r="M5633" s="316">
        <v>114005455.13999994</v>
      </c>
      <c r="N5633" s="316">
        <v>115642146.92000005</v>
      </c>
      <c r="O5633" s="316">
        <v>116114184.52000007</v>
      </c>
      <c r="P5633" s="316">
        <v>118597752.47000009</v>
      </c>
      <c r="Q5633" s="316">
        <v>119323173.49000007</v>
      </c>
      <c r="R5633" s="317">
        <v>119609798.89333333</v>
      </c>
      <c r="S5633" s="168">
        <v>1.6316174377607632E-2</v>
      </c>
      <c r="T5633" s="9" t="s">
        <v>356</v>
      </c>
      <c r="U5633" s="9" t="s">
        <v>243</v>
      </c>
      <c r="V5633" s="9" t="s">
        <v>399</v>
      </c>
    </row>
    <row r="5634" spans="1:22" ht="15.75" x14ac:dyDescent="0.25">
      <c r="A5634" s="16" t="s">
        <v>1498</v>
      </c>
      <c r="B5634" s="84"/>
      <c r="C5634" s="510" t="s">
        <v>244</v>
      </c>
      <c r="D5634" s="510" t="s">
        <v>400</v>
      </c>
      <c r="E5634" s="408" t="s">
        <v>25</v>
      </c>
      <c r="F5634" s="513">
        <v>29624792.710000016</v>
      </c>
      <c r="G5634" s="513">
        <v>29230197.480000004</v>
      </c>
      <c r="H5634" s="513">
        <v>29137453.369999982</v>
      </c>
      <c r="I5634" s="513">
        <v>28615753.219999976</v>
      </c>
      <c r="J5634" s="513">
        <v>27637219.999999989</v>
      </c>
      <c r="K5634" s="513">
        <v>27121855.729999978</v>
      </c>
      <c r="L5634" s="513">
        <v>26459205.039999995</v>
      </c>
      <c r="M5634" s="513">
        <v>26360200.139999993</v>
      </c>
      <c r="N5634" s="513">
        <v>26501701.039999988</v>
      </c>
      <c r="O5634" s="513">
        <v>26421904.309999991</v>
      </c>
      <c r="P5634" s="513">
        <v>26844841.809999991</v>
      </c>
      <c r="Q5634" s="513">
        <v>26802029.46999998</v>
      </c>
      <c r="R5634" s="514">
        <v>27563096.193333324</v>
      </c>
      <c r="S5634" s="425">
        <v>3.7599284342770167E-3</v>
      </c>
      <c r="T5634" s="9" t="s">
        <v>356</v>
      </c>
      <c r="U5634" s="9" t="s">
        <v>244</v>
      </c>
      <c r="V5634" s="9" t="s">
        <v>400</v>
      </c>
    </row>
    <row r="5635" spans="1:22" ht="15.75" x14ac:dyDescent="0.25">
      <c r="A5635" s="16" t="s">
        <v>1499</v>
      </c>
      <c r="B5635" s="84"/>
      <c r="C5635" s="510" t="s">
        <v>40</v>
      </c>
      <c r="D5635" s="510" t="s">
        <v>401</v>
      </c>
      <c r="E5635" s="408" t="s">
        <v>25</v>
      </c>
      <c r="F5635" s="513">
        <v>7417628.7099999972</v>
      </c>
      <c r="G5635" s="513">
        <v>7322072.1700000018</v>
      </c>
      <c r="H5635" s="513">
        <v>7269762.2100000056</v>
      </c>
      <c r="I5635" s="513">
        <v>7127504.5999999959</v>
      </c>
      <c r="J5635" s="513">
        <v>6868171.9499999983</v>
      </c>
      <c r="K5635" s="513">
        <v>6653287.4100000039</v>
      </c>
      <c r="L5635" s="513">
        <v>6432266.9699999969</v>
      </c>
      <c r="M5635" s="513">
        <v>6370830.129999998</v>
      </c>
      <c r="N5635" s="513">
        <v>6355163.4900000002</v>
      </c>
      <c r="O5635" s="513">
        <v>6339661.540000001</v>
      </c>
      <c r="P5635" s="513">
        <v>6430042.7799999993</v>
      </c>
      <c r="Q5635" s="513">
        <v>6439286.0599999987</v>
      </c>
      <c r="R5635" s="514">
        <v>6752139.835</v>
      </c>
      <c r="S5635" s="425">
        <v>9.2107078173501793E-4</v>
      </c>
      <c r="T5635" s="9" t="s">
        <v>356</v>
      </c>
      <c r="U5635" s="9" t="s">
        <v>40</v>
      </c>
      <c r="V5635" s="9" t="s">
        <v>401</v>
      </c>
    </row>
    <row r="5636" spans="1:22" ht="15.75" x14ac:dyDescent="0.25">
      <c r="A5636" s="16" t="s">
        <v>1500</v>
      </c>
      <c r="B5636" s="84"/>
      <c r="C5636" s="510"/>
      <c r="D5636" s="511" t="s">
        <v>485</v>
      </c>
      <c r="E5636" s="414" t="s">
        <v>25</v>
      </c>
      <c r="F5636" s="515">
        <v>62563.870000000017</v>
      </c>
      <c r="G5636" s="515">
        <v>64402.21</v>
      </c>
      <c r="H5636" s="515">
        <v>67237.73</v>
      </c>
      <c r="I5636" s="515">
        <v>65528.600000000006</v>
      </c>
      <c r="J5636" s="515">
        <v>62665.21</v>
      </c>
      <c r="K5636" s="515">
        <v>60153.749999999985</v>
      </c>
      <c r="L5636" s="515">
        <v>55589.190000000017</v>
      </c>
      <c r="M5636" s="515">
        <v>54215.87</v>
      </c>
      <c r="N5636" s="515">
        <v>53446.01</v>
      </c>
      <c r="O5636" s="515">
        <v>56027.700000000012</v>
      </c>
      <c r="P5636" s="515">
        <v>56079.180000000008</v>
      </c>
      <c r="Q5636" s="515">
        <v>55806.080000000002</v>
      </c>
      <c r="R5636" s="514">
        <v>59476.283333333326</v>
      </c>
      <c r="S5636" s="509">
        <v>8.113260110604144E-6</v>
      </c>
      <c r="T5636" s="9" t="s">
        <v>356</v>
      </c>
      <c r="U5636" s="9" t="s">
        <v>40</v>
      </c>
      <c r="V5636" s="9" t="s">
        <v>485</v>
      </c>
    </row>
    <row r="5637" spans="1:22" ht="15.75" x14ac:dyDescent="0.25">
      <c r="A5637" s="16" t="s">
        <v>1501</v>
      </c>
      <c r="B5637" s="148" t="s">
        <v>33</v>
      </c>
      <c r="C5637" s="512" t="s">
        <v>40</v>
      </c>
      <c r="D5637" s="511" t="s">
        <v>396</v>
      </c>
      <c r="E5637" s="142" t="s">
        <v>25</v>
      </c>
      <c r="F5637" s="318">
        <v>31085.700000000012</v>
      </c>
      <c r="G5637" s="318">
        <v>26622.750000000004</v>
      </c>
      <c r="H5637" s="318">
        <v>24430.720000000001</v>
      </c>
      <c r="I5637" s="318">
        <v>24021.7</v>
      </c>
      <c r="J5637" s="318">
        <v>23296.760000000002</v>
      </c>
      <c r="K5637" s="318">
        <v>19142.340000000004</v>
      </c>
      <c r="L5637" s="318">
        <v>15473.92</v>
      </c>
      <c r="M5637" s="318">
        <v>12406.15</v>
      </c>
      <c r="N5637" s="318">
        <v>11161.92</v>
      </c>
      <c r="O5637" s="318">
        <v>9595.7000000000007</v>
      </c>
      <c r="P5637" s="318">
        <v>7555.8200000000006</v>
      </c>
      <c r="Q5637" s="318">
        <v>7300.6100000000006</v>
      </c>
      <c r="R5637" s="321">
        <v>17674.507500000003</v>
      </c>
      <c r="S5637" s="347">
        <v>2.4110093744535787E-6</v>
      </c>
      <c r="T5637" s="9" t="s">
        <v>33</v>
      </c>
      <c r="U5637" s="9" t="s">
        <v>40</v>
      </c>
      <c r="V5637" s="9" t="s">
        <v>396</v>
      </c>
    </row>
    <row r="5638" spans="1:22" ht="15.75" x14ac:dyDescent="0.25">
      <c r="A5638" s="16" t="s">
        <v>1502</v>
      </c>
      <c r="B5638" s="84" t="s">
        <v>296</v>
      </c>
      <c r="C5638" s="510" t="s">
        <v>41</v>
      </c>
      <c r="D5638" s="510" t="s">
        <v>397</v>
      </c>
      <c r="E5638" s="408" t="s">
        <v>352</v>
      </c>
      <c r="F5638" s="513">
        <v>1272618.7300000002</v>
      </c>
      <c r="G5638" s="513">
        <v>1211266.2599999998</v>
      </c>
      <c r="H5638" s="513">
        <v>1139328.1800000002</v>
      </c>
      <c r="I5638" s="513">
        <v>1071890.1200000003</v>
      </c>
      <c r="J5638" s="513">
        <v>1081466.8599999996</v>
      </c>
      <c r="K5638" s="513">
        <v>1177174.31</v>
      </c>
      <c r="L5638" s="513">
        <v>1268616.5500000005</v>
      </c>
      <c r="M5638" s="513">
        <v>1369616.12</v>
      </c>
      <c r="N5638" s="513">
        <v>1447738.2900000012</v>
      </c>
      <c r="O5638" s="513">
        <v>1517331.2300000007</v>
      </c>
      <c r="P5638" s="513">
        <v>1580989.5599999989</v>
      </c>
      <c r="Q5638" s="513">
        <v>1599311.2499999995</v>
      </c>
      <c r="R5638" s="514">
        <v>1311445.6216666668</v>
      </c>
      <c r="S5638" s="425">
        <v>1.7889650888005987E-4</v>
      </c>
      <c r="T5638" s="9" t="s">
        <v>296</v>
      </c>
      <c r="U5638" s="9" t="s">
        <v>41</v>
      </c>
      <c r="V5638" s="9" t="s">
        <v>397</v>
      </c>
    </row>
    <row r="5639" spans="1:22" ht="15.75" x14ac:dyDescent="0.25">
      <c r="A5639" s="16" t="s">
        <v>1503</v>
      </c>
      <c r="B5639" s="84"/>
      <c r="C5639" s="510"/>
      <c r="D5639" s="510"/>
      <c r="E5639" s="408" t="s">
        <v>17</v>
      </c>
      <c r="F5639" s="513">
        <v>23262.59</v>
      </c>
      <c r="G5639" s="513">
        <v>22728.909999999996</v>
      </c>
      <c r="H5639" s="513">
        <v>22735.189999999995</v>
      </c>
      <c r="I5639" s="513">
        <v>21948.379999999997</v>
      </c>
      <c r="J5639" s="513">
        <v>21094.66</v>
      </c>
      <c r="K5639" s="513">
        <v>21218.510000000002</v>
      </c>
      <c r="L5639" s="513">
        <v>19484.030000000002</v>
      </c>
      <c r="M5639" s="513">
        <v>17985.969999999998</v>
      </c>
      <c r="N5639" s="513">
        <v>15822.870000000004</v>
      </c>
      <c r="O5639" s="513">
        <v>16280.660000000003</v>
      </c>
      <c r="P5639" s="513">
        <v>15895.130000000003</v>
      </c>
      <c r="Q5639" s="513">
        <v>15958.670000000007</v>
      </c>
      <c r="R5639" s="514">
        <v>19534.630833333336</v>
      </c>
      <c r="S5639" s="425">
        <v>2.6647519352749487E-6</v>
      </c>
      <c r="T5639" s="9" t="s">
        <v>296</v>
      </c>
      <c r="U5639" s="9" t="s">
        <v>41</v>
      </c>
      <c r="V5639" s="9" t="s">
        <v>397</v>
      </c>
    </row>
    <row r="5640" spans="1:22" ht="15.75" x14ac:dyDescent="0.25">
      <c r="A5640" s="16" t="s">
        <v>1504</v>
      </c>
      <c r="B5640" s="84"/>
      <c r="C5640" s="124"/>
      <c r="D5640" s="124"/>
      <c r="E5640" s="140" t="s">
        <v>18</v>
      </c>
      <c r="F5640" s="316">
        <v>156900.64000000004</v>
      </c>
      <c r="G5640" s="316">
        <v>143543.53999999998</v>
      </c>
      <c r="H5640" s="316">
        <v>148429.76999999999</v>
      </c>
      <c r="I5640" s="316">
        <v>138580.48000000001</v>
      </c>
      <c r="J5640" s="316">
        <v>166802.47</v>
      </c>
      <c r="K5640" s="316">
        <v>193981.52</v>
      </c>
      <c r="L5640" s="316">
        <v>216280.44</v>
      </c>
      <c r="M5640" s="316">
        <v>204332.38999999998</v>
      </c>
      <c r="N5640" s="316">
        <v>207730.29000000004</v>
      </c>
      <c r="O5640" s="316">
        <v>195061.86999999997</v>
      </c>
      <c r="P5640" s="316">
        <v>183859.45</v>
      </c>
      <c r="Q5640" s="316">
        <v>181763.97999999998</v>
      </c>
      <c r="R5640" s="317">
        <v>178105.56999999998</v>
      </c>
      <c r="S5640" s="168">
        <v>2.4295681161831411E-5</v>
      </c>
      <c r="T5640" s="9" t="s">
        <v>296</v>
      </c>
      <c r="U5640" s="9" t="s">
        <v>41</v>
      </c>
      <c r="V5640" s="9" t="s">
        <v>397</v>
      </c>
    </row>
    <row r="5641" spans="1:22" ht="15.75" x14ac:dyDescent="0.25">
      <c r="A5641" s="16" t="s">
        <v>1505</v>
      </c>
      <c r="B5641" s="84"/>
      <c r="C5641" s="124"/>
      <c r="D5641" s="124"/>
      <c r="E5641" s="140" t="s">
        <v>24</v>
      </c>
      <c r="F5641" s="316">
        <v>1134883.9000000001</v>
      </c>
      <c r="G5641" s="316">
        <v>677363.51</v>
      </c>
      <c r="H5641" s="316">
        <v>634655.81999999972</v>
      </c>
      <c r="I5641" s="316">
        <v>324715.61</v>
      </c>
      <c r="J5641" s="316">
        <v>953147.39000000013</v>
      </c>
      <c r="K5641" s="316">
        <v>1033830.5099999998</v>
      </c>
      <c r="L5641" s="316">
        <v>699605.28</v>
      </c>
      <c r="M5641" s="316">
        <v>508593.25000000017</v>
      </c>
      <c r="N5641" s="316">
        <v>904488.7899999998</v>
      </c>
      <c r="O5641" s="316">
        <v>706818.85000000044</v>
      </c>
      <c r="P5641" s="316">
        <v>995241.8</v>
      </c>
      <c r="Q5641" s="316">
        <v>1159824.7700000005</v>
      </c>
      <c r="R5641" s="317">
        <v>811097.45666666667</v>
      </c>
      <c r="S5641" s="168">
        <v>1.1064317190274119E-4</v>
      </c>
      <c r="T5641" s="9" t="s">
        <v>296</v>
      </c>
      <c r="U5641" s="9" t="s">
        <v>41</v>
      </c>
      <c r="V5641" s="9" t="s">
        <v>397</v>
      </c>
    </row>
    <row r="5642" spans="1:22" ht="15.75" x14ac:dyDescent="0.25">
      <c r="A5642" s="16" t="s">
        <v>1506</v>
      </c>
      <c r="B5642" s="84"/>
      <c r="C5642" s="124"/>
      <c r="D5642" s="124"/>
      <c r="E5642" s="408" t="s">
        <v>21</v>
      </c>
      <c r="F5642" s="513">
        <v>363714.80000000005</v>
      </c>
      <c r="G5642" s="513">
        <v>382967.22000000003</v>
      </c>
      <c r="H5642" s="513">
        <v>303328.39999999997</v>
      </c>
      <c r="I5642" s="513">
        <v>309040.91000000003</v>
      </c>
      <c r="J5642" s="513">
        <v>362242.95999999996</v>
      </c>
      <c r="K5642" s="513">
        <v>243621.21000000002</v>
      </c>
      <c r="L5642" s="513">
        <v>195183.56999999995</v>
      </c>
      <c r="M5642" s="513">
        <v>155627.79</v>
      </c>
      <c r="N5642" s="513">
        <v>105100.86000000002</v>
      </c>
      <c r="O5642" s="513">
        <v>72525.359999999986</v>
      </c>
      <c r="P5642" s="513">
        <v>91678.2</v>
      </c>
      <c r="Q5642" s="513">
        <v>39864.740000000005</v>
      </c>
      <c r="R5642" s="514">
        <v>218741.33499999999</v>
      </c>
      <c r="S5642" s="506">
        <v>2.9838874393840429E-5</v>
      </c>
      <c r="T5642" s="9" t="s">
        <v>296</v>
      </c>
      <c r="U5642" s="9" t="s">
        <v>41</v>
      </c>
      <c r="V5642" s="9" t="s">
        <v>397</v>
      </c>
    </row>
    <row r="5643" spans="1:22" ht="15.75" x14ac:dyDescent="0.25">
      <c r="A5643" s="16" t="s">
        <v>1507</v>
      </c>
      <c r="B5643" s="84"/>
      <c r="C5643" s="124"/>
      <c r="D5643" s="124"/>
      <c r="E5643" s="408" t="s">
        <v>16</v>
      </c>
      <c r="F5643" s="513">
        <v>40750.319999999992</v>
      </c>
      <c r="G5643" s="513">
        <v>44024.709999999992</v>
      </c>
      <c r="H5643" s="513">
        <v>44025.7</v>
      </c>
      <c r="I5643" s="513">
        <v>44033.7</v>
      </c>
      <c r="J5643" s="513">
        <v>43689.86</v>
      </c>
      <c r="K5643" s="513">
        <v>33828.199999999997</v>
      </c>
      <c r="L5643" s="513">
        <v>34942.679999999993</v>
      </c>
      <c r="M5643" s="513">
        <v>36670.559999999998</v>
      </c>
      <c r="N5643" s="513">
        <v>31182.200000000004</v>
      </c>
      <c r="O5643" s="513">
        <v>23950.2</v>
      </c>
      <c r="P5643" s="513">
        <v>24210.050000000003</v>
      </c>
      <c r="Q5643" s="513">
        <v>19796.410000000003</v>
      </c>
      <c r="R5643" s="514">
        <v>35092.049166666664</v>
      </c>
      <c r="S5643" s="509">
        <v>4.7869656062336795E-6</v>
      </c>
      <c r="T5643" s="9" t="s">
        <v>296</v>
      </c>
      <c r="U5643" s="9" t="s">
        <v>41</v>
      </c>
      <c r="V5643" s="9" t="s">
        <v>397</v>
      </c>
    </row>
    <row r="5644" spans="1:22" ht="15.75" x14ac:dyDescent="0.25">
      <c r="B5644" s="148" t="s">
        <v>0</v>
      </c>
      <c r="C5644" s="149"/>
      <c r="D5644" s="149"/>
      <c r="E5644" s="145"/>
      <c r="F5644" s="150">
        <v>7559672233.6800022</v>
      </c>
      <c r="G5644" s="150">
        <v>7619956701.0299988</v>
      </c>
      <c r="H5644" s="150">
        <v>7442375052.6100044</v>
      </c>
      <c r="I5644" s="150">
        <v>7127625318.0499973</v>
      </c>
      <c r="J5644" s="150">
        <v>7101468250.670002</v>
      </c>
      <c r="K5644" s="150">
        <v>7199042828.7700024</v>
      </c>
      <c r="L5644" s="150">
        <v>7201253672.920002</v>
      </c>
      <c r="M5644" s="150">
        <v>7200748503.2999992</v>
      </c>
      <c r="N5644" s="150">
        <v>7280848410.2199965</v>
      </c>
      <c r="O5644" s="150">
        <v>7333820590.0499992</v>
      </c>
      <c r="P5644" s="150">
        <v>7422662780.380002</v>
      </c>
      <c r="Q5644" s="150">
        <v>7479051576.6999989</v>
      </c>
      <c r="R5644" s="150">
        <v>7330750219.088501</v>
      </c>
      <c r="S5644" s="346">
        <v>1</v>
      </c>
      <c r="T5644" s="9"/>
      <c r="U5644" s="9"/>
      <c r="V5644" s="9"/>
    </row>
    <row r="5645" spans="1:22" s="9" customFormat="1" ht="15" x14ac:dyDescent="0.25">
      <c r="A5645" s="16"/>
      <c r="F5645" s="43">
        <v>7559672233.6800022</v>
      </c>
      <c r="G5645" s="43">
        <v>7619956701.0299997</v>
      </c>
      <c r="H5645" s="43">
        <v>7442375052.6100054</v>
      </c>
      <c r="I5645" s="43">
        <v>7127625318.0499983</v>
      </c>
      <c r="J5645" s="43">
        <v>7101468250.6699991</v>
      </c>
      <c r="K5645" s="43">
        <v>7199042828.7700005</v>
      </c>
      <c r="L5645" s="43">
        <v>7201253672.920001</v>
      </c>
      <c r="M5645" s="43">
        <v>7200748503.2999992</v>
      </c>
      <c r="N5645" s="43">
        <v>7280848410.2199974</v>
      </c>
      <c r="O5645" s="43">
        <v>7333820590.0499992</v>
      </c>
      <c r="P5645" s="43">
        <v>7422662780.380003</v>
      </c>
      <c r="Q5645" s="43">
        <v>7479051576.6999989</v>
      </c>
      <c r="R5645" s="40">
        <v>7330710493.1983156</v>
      </c>
      <c r="S5645" s="344"/>
    </row>
    <row r="5646" spans="1:22" ht="15" x14ac:dyDescent="0.25">
      <c r="F5646" s="50"/>
      <c r="G5646" s="50"/>
      <c r="H5646" s="50"/>
      <c r="K5646" s="9"/>
      <c r="L5646" s="9"/>
      <c r="M5646" s="9"/>
      <c r="N5646" s="9"/>
      <c r="S5646" s="344"/>
    </row>
    <row r="5647" spans="1:22" ht="20.25" x14ac:dyDescent="0.3">
      <c r="B5647" s="338" t="s">
        <v>422</v>
      </c>
      <c r="C5647" s="49"/>
      <c r="D5647" s="49"/>
      <c r="E5647" s="49"/>
      <c r="S5647" s="344"/>
    </row>
    <row r="5648" spans="1:22" ht="15" x14ac:dyDescent="0.2">
      <c r="B5648" s="38"/>
      <c r="C5648" s="49"/>
      <c r="D5648" s="49"/>
      <c r="E5648" s="49"/>
      <c r="F5648" s="49"/>
      <c r="G5648" s="49"/>
      <c r="H5648" s="49"/>
      <c r="I5648" s="49"/>
      <c r="J5648" s="49"/>
      <c r="K5648" s="49"/>
      <c r="L5648" s="49"/>
      <c r="M5648" s="49"/>
      <c r="N5648" s="49"/>
      <c r="O5648" s="49"/>
      <c r="S5648" s="344"/>
    </row>
    <row r="5649" spans="1:23" ht="15" x14ac:dyDescent="0.2">
      <c r="B5649" s="38" t="s">
        <v>418</v>
      </c>
      <c r="C5649" s="49"/>
      <c r="D5649" s="49"/>
      <c r="E5649" s="49"/>
      <c r="F5649" s="11">
        <v>11</v>
      </c>
      <c r="G5649" s="11">
        <v>12</v>
      </c>
      <c r="H5649" s="11">
        <v>13</v>
      </c>
      <c r="I5649" s="11">
        <v>14</v>
      </c>
      <c r="J5649" s="11">
        <v>15</v>
      </c>
      <c r="K5649" s="11">
        <v>16</v>
      </c>
      <c r="L5649" s="11">
        <v>17</v>
      </c>
      <c r="M5649" s="11">
        <v>18</v>
      </c>
      <c r="N5649" s="11">
        <v>19</v>
      </c>
      <c r="O5649" s="11">
        <v>20</v>
      </c>
      <c r="P5649" s="11">
        <v>21</v>
      </c>
      <c r="Q5649" s="11">
        <v>22</v>
      </c>
      <c r="S5649" s="344"/>
    </row>
    <row r="5650" spans="1:23" ht="16.5" thickBot="1" x14ac:dyDescent="0.25">
      <c r="B5650" s="82" t="s">
        <v>402</v>
      </c>
      <c r="C5650" s="82" t="s">
        <v>404</v>
      </c>
      <c r="D5650" s="96" t="s">
        <v>403</v>
      </c>
      <c r="E5650" s="82" t="s">
        <v>14</v>
      </c>
      <c r="F5650" s="83" t="s">
        <v>339</v>
      </c>
      <c r="G5650" s="83" t="s">
        <v>340</v>
      </c>
      <c r="H5650" s="83" t="s">
        <v>341</v>
      </c>
      <c r="I5650" s="83" t="s">
        <v>342</v>
      </c>
      <c r="J5650" s="83" t="s">
        <v>343</v>
      </c>
      <c r="K5650" s="83" t="s">
        <v>344</v>
      </c>
      <c r="L5650" s="83" t="s">
        <v>345</v>
      </c>
      <c r="M5650" s="83" t="s">
        <v>346</v>
      </c>
      <c r="N5650" s="83" t="s">
        <v>347</v>
      </c>
      <c r="O5650" s="83" t="s">
        <v>348</v>
      </c>
      <c r="P5650" s="83" t="s">
        <v>349</v>
      </c>
      <c r="Q5650" s="83" t="s">
        <v>350</v>
      </c>
      <c r="R5650" s="82" t="s">
        <v>1</v>
      </c>
      <c r="S5650" s="82" t="s">
        <v>481</v>
      </c>
    </row>
    <row r="5651" spans="1:23" ht="15.75" x14ac:dyDescent="0.25">
      <c r="A5651" s="16" t="s">
        <v>1312</v>
      </c>
      <c r="B5651" s="84" t="s">
        <v>30</v>
      </c>
      <c r="C5651" s="124" t="s">
        <v>241</v>
      </c>
      <c r="D5651" s="124" t="s">
        <v>362</v>
      </c>
      <c r="E5651" s="408" t="s">
        <v>354</v>
      </c>
      <c r="F5651" s="513">
        <v>315300.88000000024</v>
      </c>
      <c r="G5651" s="513">
        <v>296408.47999999981</v>
      </c>
      <c r="H5651" s="513">
        <v>370513.23999999982</v>
      </c>
      <c r="I5651" s="513">
        <v>232919.05000000025</v>
      </c>
      <c r="J5651" s="513">
        <v>217683.12999999983</v>
      </c>
      <c r="K5651" s="513">
        <v>598137.67000000027</v>
      </c>
      <c r="L5651" s="513">
        <v>430756.97999999992</v>
      </c>
      <c r="M5651" s="513">
        <v>365002.87000000023</v>
      </c>
      <c r="N5651" s="513">
        <v>592131.96000000031</v>
      </c>
      <c r="O5651" s="513">
        <v>687143.61000000034</v>
      </c>
      <c r="P5651" s="513">
        <v>794380.04000000074</v>
      </c>
      <c r="Q5651" s="513">
        <v>599769.63000000012</v>
      </c>
      <c r="R5651" s="514">
        <v>458345.62833333347</v>
      </c>
      <c r="S5651" s="425">
        <v>4.8371169578617298E-3</v>
      </c>
      <c r="T5651" s="9" t="s">
        <v>30</v>
      </c>
      <c r="U5651" s="9" t="s">
        <v>241</v>
      </c>
      <c r="V5651" s="9" t="s">
        <v>362</v>
      </c>
      <c r="W5651" s="9"/>
    </row>
    <row r="5652" spans="1:23" ht="15.75" x14ac:dyDescent="0.25">
      <c r="A5652" s="16" t="s">
        <v>1313</v>
      </c>
      <c r="B5652" s="84"/>
      <c r="C5652" s="124"/>
      <c r="D5652" s="124"/>
      <c r="E5652" s="408" t="s">
        <v>24</v>
      </c>
      <c r="F5652" s="513">
        <v>185846.90999999997</v>
      </c>
      <c r="G5652" s="513">
        <v>216520.43000000014</v>
      </c>
      <c r="H5652" s="513">
        <v>758024.34999999951</v>
      </c>
      <c r="I5652" s="513">
        <v>826229.80999999994</v>
      </c>
      <c r="J5652" s="513">
        <v>1057599.6700000002</v>
      </c>
      <c r="K5652" s="513">
        <v>129248.68000000001</v>
      </c>
      <c r="L5652" s="513">
        <v>549326.53</v>
      </c>
      <c r="M5652" s="513">
        <v>300623.88000000012</v>
      </c>
      <c r="N5652" s="513">
        <v>312007.63000000012</v>
      </c>
      <c r="O5652" s="513">
        <v>1150555.3100000005</v>
      </c>
      <c r="P5652" s="513">
        <v>181971.99000000002</v>
      </c>
      <c r="Q5652" s="513">
        <v>251172.33</v>
      </c>
      <c r="R5652" s="514">
        <v>493260.62666666671</v>
      </c>
      <c r="S5652" s="425">
        <v>5.2055898309117067E-3</v>
      </c>
      <c r="T5652" s="9" t="s">
        <v>30</v>
      </c>
      <c r="U5652" s="9" t="s">
        <v>241</v>
      </c>
      <c r="V5652" s="9" t="s">
        <v>362</v>
      </c>
      <c r="W5652" s="9"/>
    </row>
    <row r="5653" spans="1:23" ht="15.75" x14ac:dyDescent="0.25">
      <c r="A5653" s="16" t="s">
        <v>1314</v>
      </c>
      <c r="B5653" s="84"/>
      <c r="C5653" s="124"/>
      <c r="D5653" s="124"/>
      <c r="E5653" s="408" t="s">
        <v>352</v>
      </c>
      <c r="F5653" s="513">
        <v>201485.26</v>
      </c>
      <c r="G5653" s="513">
        <v>211257.9199999999</v>
      </c>
      <c r="H5653" s="513">
        <v>118491.46000000005</v>
      </c>
      <c r="I5653" s="513">
        <v>95175.989999999976</v>
      </c>
      <c r="J5653" s="513">
        <v>13966.799999999997</v>
      </c>
      <c r="K5653" s="513">
        <v>10217.720000000001</v>
      </c>
      <c r="L5653" s="513">
        <v>4438.53</v>
      </c>
      <c r="M5653" s="513">
        <v>4821.9399999999996</v>
      </c>
      <c r="N5653" s="513">
        <v>6024.9400000000014</v>
      </c>
      <c r="O5653" s="513">
        <v>511889.44999999955</v>
      </c>
      <c r="P5653" s="513">
        <v>654753.52999999968</v>
      </c>
      <c r="Q5653" s="513">
        <v>278616.0400000001</v>
      </c>
      <c r="R5653" s="514">
        <v>175928.29833333325</v>
      </c>
      <c r="S5653" s="425">
        <v>1.8566463878587304E-3</v>
      </c>
      <c r="T5653" s="9" t="s">
        <v>30</v>
      </c>
      <c r="U5653" s="9" t="s">
        <v>241</v>
      </c>
      <c r="V5653" s="9" t="s">
        <v>362</v>
      </c>
      <c r="W5653" s="9"/>
    </row>
    <row r="5654" spans="1:23" ht="31.5" x14ac:dyDescent="0.25">
      <c r="A5654" s="16" t="s">
        <v>1315</v>
      </c>
      <c r="B5654" s="84"/>
      <c r="C5654" s="124"/>
      <c r="D5654" s="124"/>
      <c r="E5654" s="140" t="s">
        <v>353</v>
      </c>
      <c r="F5654" s="316">
        <v>110047.02</v>
      </c>
      <c r="G5654" s="316">
        <v>148295.00000000003</v>
      </c>
      <c r="H5654" s="316">
        <v>86199.170000000013</v>
      </c>
      <c r="I5654" s="316">
        <v>40.539999999999971</v>
      </c>
      <c r="J5654" s="316">
        <v>0</v>
      </c>
      <c r="K5654" s="316">
        <v>0</v>
      </c>
      <c r="L5654" s="316">
        <v>0</v>
      </c>
      <c r="M5654" s="316">
        <v>32688.179999999975</v>
      </c>
      <c r="N5654" s="316">
        <v>0</v>
      </c>
      <c r="O5654" s="316">
        <v>0</v>
      </c>
      <c r="P5654" s="316">
        <v>0</v>
      </c>
      <c r="Q5654" s="316">
        <v>0</v>
      </c>
      <c r="R5654" s="317">
        <v>31439.159166666668</v>
      </c>
      <c r="S5654" s="168">
        <v>3.3179085944155747E-4</v>
      </c>
      <c r="T5654" s="9" t="s">
        <v>30</v>
      </c>
      <c r="U5654" s="9" t="s">
        <v>241</v>
      </c>
      <c r="V5654" s="9" t="s">
        <v>362</v>
      </c>
      <c r="W5654" s="9"/>
    </row>
    <row r="5655" spans="1:23" ht="15.75" x14ac:dyDescent="0.25">
      <c r="A5655" s="16" t="s">
        <v>1316</v>
      </c>
      <c r="B5655" s="84"/>
      <c r="C5655" s="124"/>
      <c r="D5655" s="124"/>
      <c r="E5655" s="140" t="s">
        <v>17</v>
      </c>
      <c r="F5655" s="316">
        <v>1225505.31</v>
      </c>
      <c r="G5655" s="316">
        <v>1407557.870000001</v>
      </c>
      <c r="H5655" s="316">
        <v>1521571.9999999986</v>
      </c>
      <c r="I5655" s="316">
        <v>1032856.53</v>
      </c>
      <c r="J5655" s="316">
        <v>1061171.7400000005</v>
      </c>
      <c r="K5655" s="316">
        <v>1001821.9799999997</v>
      </c>
      <c r="L5655" s="316">
        <v>936140.83000000054</v>
      </c>
      <c r="M5655" s="316">
        <v>917575.07000000018</v>
      </c>
      <c r="N5655" s="316">
        <v>913680.47000000032</v>
      </c>
      <c r="O5655" s="316">
        <v>862317.22000000044</v>
      </c>
      <c r="P5655" s="316">
        <v>844198.99999999953</v>
      </c>
      <c r="Q5655" s="316">
        <v>829128.09999999963</v>
      </c>
      <c r="R5655" s="317">
        <v>1046127.1766666668</v>
      </c>
      <c r="S5655" s="168">
        <v>1.1040226400183466E-2</v>
      </c>
      <c r="T5655" s="9" t="s">
        <v>30</v>
      </c>
      <c r="U5655" s="9" t="s">
        <v>241</v>
      </c>
      <c r="V5655" s="9" t="s">
        <v>362</v>
      </c>
      <c r="W5655" s="9"/>
    </row>
    <row r="5656" spans="1:23" ht="15.75" x14ac:dyDescent="0.25">
      <c r="A5656" s="16" t="s">
        <v>1317</v>
      </c>
      <c r="B5656" s="84"/>
      <c r="C5656" s="124"/>
      <c r="D5656" s="124"/>
      <c r="E5656" s="140" t="s">
        <v>18</v>
      </c>
      <c r="F5656" s="316">
        <v>0</v>
      </c>
      <c r="G5656" s="316">
        <v>5999.3899999999994</v>
      </c>
      <c r="H5656" s="316">
        <v>0</v>
      </c>
      <c r="I5656" s="316">
        <v>0</v>
      </c>
      <c r="J5656" s="316">
        <v>0</v>
      </c>
      <c r="K5656" s="316">
        <v>0</v>
      </c>
      <c r="L5656" s="316">
        <v>0</v>
      </c>
      <c r="M5656" s="316">
        <v>0</v>
      </c>
      <c r="N5656" s="316">
        <v>3388.7000000000025</v>
      </c>
      <c r="O5656" s="316">
        <v>0</v>
      </c>
      <c r="P5656" s="316">
        <v>0</v>
      </c>
      <c r="Q5656" s="316">
        <v>0</v>
      </c>
      <c r="R5656" s="317">
        <v>782.34083333333353</v>
      </c>
      <c r="S5656" s="168">
        <v>8.2563765809329767E-6</v>
      </c>
      <c r="T5656" s="9" t="s">
        <v>30</v>
      </c>
      <c r="U5656" s="9" t="s">
        <v>241</v>
      </c>
      <c r="V5656" s="9" t="s">
        <v>362</v>
      </c>
      <c r="W5656" s="9"/>
    </row>
    <row r="5657" spans="1:23" ht="15.75" x14ac:dyDescent="0.25">
      <c r="A5657" s="16" t="s">
        <v>1318</v>
      </c>
      <c r="B5657" s="84"/>
      <c r="C5657" s="124"/>
      <c r="D5657" s="124"/>
      <c r="E5657" s="408" t="s">
        <v>23</v>
      </c>
      <c r="F5657" s="517">
        <v>4004.5400000000009</v>
      </c>
      <c r="G5657" s="517">
        <v>2977.5699999999997</v>
      </c>
      <c r="H5657" s="517">
        <v>0</v>
      </c>
      <c r="I5657" s="517">
        <v>0</v>
      </c>
      <c r="J5657" s="517">
        <v>0</v>
      </c>
      <c r="K5657" s="517">
        <v>0</v>
      </c>
      <c r="L5657" s="517">
        <v>0</v>
      </c>
      <c r="M5657" s="517">
        <v>0</v>
      </c>
      <c r="N5657" s="517">
        <v>0</v>
      </c>
      <c r="O5657" s="517">
        <v>0</v>
      </c>
      <c r="P5657" s="517">
        <v>0</v>
      </c>
      <c r="Q5657" s="517">
        <v>0</v>
      </c>
      <c r="R5657" s="591">
        <v>581.84250000000009</v>
      </c>
      <c r="S5657" s="592">
        <v>6.1404321315089587E-6</v>
      </c>
      <c r="T5657" s="9" t="s">
        <v>30</v>
      </c>
      <c r="U5657" s="9" t="s">
        <v>241</v>
      </c>
      <c r="V5657" s="9" t="s">
        <v>362</v>
      </c>
      <c r="W5657" s="9"/>
    </row>
    <row r="5658" spans="1:23" ht="15.75" x14ac:dyDescent="0.25">
      <c r="A5658" s="16" t="s">
        <v>1319</v>
      </c>
      <c r="B5658" s="84"/>
      <c r="C5658" s="153"/>
      <c r="D5658" s="228"/>
      <c r="E5658" s="414" t="s">
        <v>20</v>
      </c>
      <c r="F5658" s="515">
        <v>184127.39</v>
      </c>
      <c r="G5658" s="515">
        <v>166633.16</v>
      </c>
      <c r="H5658" s="515">
        <v>283674.91000000003</v>
      </c>
      <c r="I5658" s="515">
        <v>402023.38</v>
      </c>
      <c r="J5658" s="515">
        <v>490765.28999999992</v>
      </c>
      <c r="K5658" s="515">
        <v>336527.41999999993</v>
      </c>
      <c r="L5658" s="515">
        <v>355869.18999999994</v>
      </c>
      <c r="M5658" s="515">
        <v>197793.36000000002</v>
      </c>
      <c r="N5658" s="515">
        <v>151198.68</v>
      </c>
      <c r="O5658" s="515">
        <v>266248.99000000005</v>
      </c>
      <c r="P5658" s="515">
        <v>242605.33</v>
      </c>
      <c r="Q5658" s="515">
        <v>240974.69999999998</v>
      </c>
      <c r="R5658" s="593">
        <v>276536.81666666671</v>
      </c>
      <c r="S5658" s="594">
        <v>2.9184110040177576E-3</v>
      </c>
      <c r="T5658" s="9" t="s">
        <v>30</v>
      </c>
      <c r="U5658" s="9" t="s">
        <v>241</v>
      </c>
      <c r="V5658" s="9" t="s">
        <v>362</v>
      </c>
      <c r="W5658" s="9"/>
    </row>
    <row r="5659" spans="1:23" ht="15.75" x14ac:dyDescent="0.25">
      <c r="A5659" s="16" t="s">
        <v>1320</v>
      </c>
      <c r="B5659" s="84"/>
      <c r="C5659" s="228"/>
      <c r="D5659" s="228" t="s">
        <v>540</v>
      </c>
      <c r="E5659" s="414" t="s">
        <v>24</v>
      </c>
      <c r="F5659" s="589">
        <v>0</v>
      </c>
      <c r="G5659" s="515">
        <v>0</v>
      </c>
      <c r="H5659" s="515">
        <v>982.2600000000001</v>
      </c>
      <c r="I5659" s="515">
        <v>1656.16</v>
      </c>
      <c r="J5659" s="515">
        <v>19142.530000000002</v>
      </c>
      <c r="K5659" s="515">
        <v>2964.51</v>
      </c>
      <c r="L5659" s="515">
        <v>5640.4699999999993</v>
      </c>
      <c r="M5659" s="515">
        <v>13833.150000000001</v>
      </c>
      <c r="N5659" s="515">
        <v>38837.429999999993</v>
      </c>
      <c r="O5659" s="515">
        <v>39214.37000000001</v>
      </c>
      <c r="P5659" s="515">
        <v>16.91</v>
      </c>
      <c r="Q5659" s="515">
        <v>6.05</v>
      </c>
      <c r="R5659" s="593"/>
      <c r="S5659" s="594"/>
      <c r="T5659" s="9" t="s">
        <v>30</v>
      </c>
      <c r="U5659" s="9" t="s">
        <v>241</v>
      </c>
      <c r="V5659" s="9" t="s">
        <v>540</v>
      </c>
      <c r="W5659" s="9"/>
    </row>
    <row r="5660" spans="1:23" ht="15.75" x14ac:dyDescent="0.25">
      <c r="A5660" s="16" t="s">
        <v>1321</v>
      </c>
      <c r="B5660" s="84"/>
      <c r="C5660" s="124" t="s">
        <v>242</v>
      </c>
      <c r="D5660" s="124" t="s">
        <v>360</v>
      </c>
      <c r="E5660" s="408" t="s">
        <v>354</v>
      </c>
      <c r="F5660" s="513">
        <v>723107.71</v>
      </c>
      <c r="G5660" s="513">
        <v>696446.41999999864</v>
      </c>
      <c r="H5660" s="513">
        <v>737415.23999999894</v>
      </c>
      <c r="I5660" s="513">
        <v>446304.41999999981</v>
      </c>
      <c r="J5660" s="513">
        <v>482218.47999999975</v>
      </c>
      <c r="K5660" s="513">
        <v>1462369.1200000003</v>
      </c>
      <c r="L5660" s="513">
        <v>1283709.48</v>
      </c>
      <c r="M5660" s="513">
        <v>887152.6099999994</v>
      </c>
      <c r="N5660" s="513">
        <v>1239097.7800000003</v>
      </c>
      <c r="O5660" s="513">
        <v>1472825.9699999979</v>
      </c>
      <c r="P5660" s="513">
        <v>1765320.5699999996</v>
      </c>
      <c r="Q5660" s="513">
        <v>1655899.3199999989</v>
      </c>
      <c r="R5660" s="591">
        <v>1070988.9266666661</v>
      </c>
      <c r="S5660" s="592">
        <v>1.1302603054596884E-2</v>
      </c>
      <c r="T5660" s="9" t="s">
        <v>30</v>
      </c>
      <c r="U5660" s="9" t="s">
        <v>242</v>
      </c>
      <c r="V5660" s="9" t="s">
        <v>360</v>
      </c>
      <c r="W5660" s="9"/>
    </row>
    <row r="5661" spans="1:23" ht="15.75" x14ac:dyDescent="0.25">
      <c r="A5661" s="16" t="s">
        <v>1322</v>
      </c>
      <c r="B5661" s="84"/>
      <c r="C5661" s="124"/>
      <c r="D5661" s="124"/>
      <c r="E5661" s="408" t="s">
        <v>18</v>
      </c>
      <c r="F5661" s="513">
        <v>0</v>
      </c>
      <c r="G5661" s="513">
        <v>28192.65</v>
      </c>
      <c r="H5661" s="513">
        <v>0</v>
      </c>
      <c r="I5661" s="513">
        <v>0</v>
      </c>
      <c r="J5661" s="513">
        <v>0</v>
      </c>
      <c r="K5661" s="513">
        <v>0</v>
      </c>
      <c r="L5661" s="513">
        <v>0</v>
      </c>
      <c r="M5661" s="513">
        <v>0</v>
      </c>
      <c r="N5661" s="513">
        <v>20685.279999999992</v>
      </c>
      <c r="O5661" s="513">
        <v>0</v>
      </c>
      <c r="P5661" s="513">
        <v>225.78</v>
      </c>
      <c r="Q5661" s="513">
        <v>0</v>
      </c>
      <c r="R5661" s="514">
        <v>4091.9758333333325</v>
      </c>
      <c r="S5661" s="425">
        <v>4.3184366711538155E-5</v>
      </c>
      <c r="T5661" s="9" t="s">
        <v>30</v>
      </c>
      <c r="U5661" s="9" t="s">
        <v>242</v>
      </c>
      <c r="V5661" s="9" t="s">
        <v>360</v>
      </c>
      <c r="W5661" s="9"/>
    </row>
    <row r="5662" spans="1:23" ht="15.75" x14ac:dyDescent="0.25">
      <c r="A5662" s="16" t="s">
        <v>1323</v>
      </c>
      <c r="B5662" s="84"/>
      <c r="C5662" s="124"/>
      <c r="D5662" s="124"/>
      <c r="E5662" s="408" t="s">
        <v>21</v>
      </c>
      <c r="F5662" s="513">
        <v>308707.61999999988</v>
      </c>
      <c r="G5662" s="513">
        <v>404769.00000000023</v>
      </c>
      <c r="H5662" s="513">
        <v>301312.57000000012</v>
      </c>
      <c r="I5662" s="513">
        <v>391475.83999999991</v>
      </c>
      <c r="J5662" s="513">
        <v>507701.22000000032</v>
      </c>
      <c r="K5662" s="513">
        <v>624967.34999999963</v>
      </c>
      <c r="L5662" s="513">
        <v>455513.6999999999</v>
      </c>
      <c r="M5662" s="513">
        <v>633615.41</v>
      </c>
      <c r="N5662" s="513">
        <v>391061.34999999986</v>
      </c>
      <c r="O5662" s="513">
        <v>647142.45999999973</v>
      </c>
      <c r="P5662" s="513">
        <v>694751.87999999977</v>
      </c>
      <c r="Q5662" s="513">
        <v>451281.14999999973</v>
      </c>
      <c r="R5662" s="514">
        <v>484358.29583333322</v>
      </c>
      <c r="S5662" s="425">
        <v>5.1116397356637247E-3</v>
      </c>
      <c r="T5662" s="9" t="s">
        <v>30</v>
      </c>
      <c r="U5662" s="9" t="s">
        <v>242</v>
      </c>
      <c r="V5662" s="9" t="s">
        <v>360</v>
      </c>
      <c r="W5662" s="9"/>
    </row>
    <row r="5663" spans="1:23" ht="15.75" x14ac:dyDescent="0.25">
      <c r="A5663" s="16" t="s">
        <v>1324</v>
      </c>
      <c r="B5663" s="84"/>
      <c r="C5663" s="124"/>
      <c r="D5663" s="124"/>
      <c r="E5663" s="140" t="s">
        <v>351</v>
      </c>
      <c r="F5663" s="316">
        <v>344428.0199999999</v>
      </c>
      <c r="G5663" s="316">
        <v>366624.40000000026</v>
      </c>
      <c r="H5663" s="316">
        <v>439878.99999999988</v>
      </c>
      <c r="I5663" s="316">
        <v>278620.95999999996</v>
      </c>
      <c r="J5663" s="316">
        <v>216460</v>
      </c>
      <c r="K5663" s="316">
        <v>237032.64999999985</v>
      </c>
      <c r="L5663" s="316">
        <v>378054.33000000013</v>
      </c>
      <c r="M5663" s="316">
        <v>379027.83999999991</v>
      </c>
      <c r="N5663" s="316">
        <v>281873.48000000004</v>
      </c>
      <c r="O5663" s="316">
        <v>491610.61000000016</v>
      </c>
      <c r="P5663" s="316">
        <v>737481.0499999997</v>
      </c>
      <c r="Q5663" s="316">
        <v>512587.44999999966</v>
      </c>
      <c r="R5663" s="317">
        <v>388639.98249999993</v>
      </c>
      <c r="S5663" s="168">
        <v>4.1014835391572097E-3</v>
      </c>
      <c r="T5663" s="9" t="s">
        <v>30</v>
      </c>
      <c r="U5663" s="9" t="s">
        <v>242</v>
      </c>
      <c r="V5663" s="9" t="s">
        <v>360</v>
      </c>
      <c r="W5663" s="9"/>
    </row>
    <row r="5664" spans="1:23" ht="15.75" x14ac:dyDescent="0.25">
      <c r="A5664" s="16" t="s">
        <v>1325</v>
      </c>
      <c r="B5664" s="84"/>
      <c r="C5664" s="124"/>
      <c r="D5664" s="124"/>
      <c r="E5664" s="140" t="s">
        <v>24</v>
      </c>
      <c r="F5664" s="340">
        <v>140764.79000000004</v>
      </c>
      <c r="G5664" s="340">
        <v>131188.37</v>
      </c>
      <c r="H5664" s="340">
        <v>348045.14000000019</v>
      </c>
      <c r="I5664" s="340">
        <v>401975.14999999997</v>
      </c>
      <c r="J5664" s="340">
        <v>466931.48999999987</v>
      </c>
      <c r="K5664" s="340">
        <v>67723.899999999994</v>
      </c>
      <c r="L5664" s="340">
        <v>247062.92</v>
      </c>
      <c r="M5664" s="340">
        <v>131714.86000000007</v>
      </c>
      <c r="N5664" s="340">
        <v>100792.91000000005</v>
      </c>
      <c r="O5664" s="340">
        <v>262917.90000000002</v>
      </c>
      <c r="P5664" s="340">
        <v>115598.5</v>
      </c>
      <c r="Q5664" s="340">
        <v>123035.77</v>
      </c>
      <c r="R5664" s="341">
        <v>211479.30833333335</v>
      </c>
      <c r="S5664" s="353">
        <v>2.2318313633660145E-3</v>
      </c>
      <c r="T5664" s="9" t="s">
        <v>30</v>
      </c>
      <c r="U5664" s="9" t="s">
        <v>242</v>
      </c>
      <c r="V5664" s="9" t="s">
        <v>360</v>
      </c>
      <c r="W5664" s="9"/>
    </row>
    <row r="5665" spans="1:23" ht="31.5" x14ac:dyDescent="0.25">
      <c r="A5665" s="16" t="s">
        <v>1326</v>
      </c>
      <c r="B5665" s="84"/>
      <c r="C5665" s="124"/>
      <c r="D5665" s="124"/>
      <c r="E5665" s="140" t="s">
        <v>353</v>
      </c>
      <c r="F5665" s="316">
        <v>80092.649999999965</v>
      </c>
      <c r="G5665" s="316">
        <v>117456.01999999995</v>
      </c>
      <c r="H5665" s="316">
        <v>44450.339999999989</v>
      </c>
      <c r="I5665" s="316">
        <v>0</v>
      </c>
      <c r="J5665" s="316">
        <v>0</v>
      </c>
      <c r="K5665" s="316">
        <v>0</v>
      </c>
      <c r="L5665" s="316">
        <v>0</v>
      </c>
      <c r="M5665" s="316">
        <v>39886.51999999999</v>
      </c>
      <c r="N5665" s="316">
        <v>0</v>
      </c>
      <c r="O5665" s="316">
        <v>0</v>
      </c>
      <c r="P5665" s="316">
        <v>0</v>
      </c>
      <c r="Q5665" s="316">
        <v>0</v>
      </c>
      <c r="R5665" s="317">
        <v>23490.460833333327</v>
      </c>
      <c r="S5665" s="168">
        <v>2.4790485481028399E-4</v>
      </c>
      <c r="T5665" s="9" t="s">
        <v>30</v>
      </c>
      <c r="U5665" s="9" t="s">
        <v>242</v>
      </c>
      <c r="V5665" s="9" t="s">
        <v>360</v>
      </c>
      <c r="W5665" s="9"/>
    </row>
    <row r="5666" spans="1:23" ht="15.75" x14ac:dyDescent="0.25">
      <c r="A5666" s="16" t="s">
        <v>1327</v>
      </c>
      <c r="B5666" s="84"/>
      <c r="C5666" s="124"/>
      <c r="D5666" s="124"/>
      <c r="E5666" s="408" t="s">
        <v>17</v>
      </c>
      <c r="F5666" s="513">
        <v>747386.51000000013</v>
      </c>
      <c r="G5666" s="513">
        <v>843909.60000000044</v>
      </c>
      <c r="H5666" s="513">
        <v>984240.52000000025</v>
      </c>
      <c r="I5666" s="513">
        <v>667844.45999999985</v>
      </c>
      <c r="J5666" s="513">
        <v>724563.15</v>
      </c>
      <c r="K5666" s="513">
        <v>712131.58</v>
      </c>
      <c r="L5666" s="513">
        <v>634901.34000000008</v>
      </c>
      <c r="M5666" s="513">
        <v>603266.08000000007</v>
      </c>
      <c r="N5666" s="513">
        <v>595470.53999999992</v>
      </c>
      <c r="O5666" s="513">
        <v>579534.84999999974</v>
      </c>
      <c r="P5666" s="513">
        <v>549497.61000000022</v>
      </c>
      <c r="Q5666" s="513">
        <v>543073.25999999989</v>
      </c>
      <c r="R5666" s="514">
        <v>682151.625</v>
      </c>
      <c r="S5666" s="425">
        <v>7.199037122092404E-3</v>
      </c>
      <c r="T5666" s="9" t="s">
        <v>30</v>
      </c>
      <c r="U5666" s="9" t="s">
        <v>242</v>
      </c>
      <c r="V5666" s="9" t="s">
        <v>360</v>
      </c>
      <c r="W5666" s="9"/>
    </row>
    <row r="5667" spans="1:23" ht="15.75" x14ac:dyDescent="0.25">
      <c r="A5667" s="16" t="s">
        <v>1328</v>
      </c>
      <c r="B5667" s="84"/>
      <c r="C5667" s="124"/>
      <c r="D5667" s="228"/>
      <c r="E5667" s="414" t="s">
        <v>16</v>
      </c>
      <c r="F5667" s="515">
        <v>41487.629999999997</v>
      </c>
      <c r="G5667" s="515">
        <v>62760.619999999995</v>
      </c>
      <c r="H5667" s="515">
        <v>82898.509999999995</v>
      </c>
      <c r="I5667" s="515">
        <v>98179.54</v>
      </c>
      <c r="J5667" s="515">
        <v>123388.23000000003</v>
      </c>
      <c r="K5667" s="515">
        <v>81966.090000000011</v>
      </c>
      <c r="L5667" s="515">
        <v>40</v>
      </c>
      <c r="M5667" s="515">
        <v>20812.819999999996</v>
      </c>
      <c r="N5667" s="515">
        <v>131855.19</v>
      </c>
      <c r="O5667" s="515">
        <v>91707.150000000009</v>
      </c>
      <c r="P5667" s="515">
        <v>110500.15000000002</v>
      </c>
      <c r="Q5667" s="515">
        <v>130647.28999999996</v>
      </c>
      <c r="R5667" s="516">
        <v>81353.601666666669</v>
      </c>
      <c r="S5667" s="509">
        <v>8.5855926593189863E-4</v>
      </c>
      <c r="T5667" s="9" t="s">
        <v>30</v>
      </c>
      <c r="U5667" s="9" t="s">
        <v>242</v>
      </c>
      <c r="V5667" s="9" t="s">
        <v>360</v>
      </c>
      <c r="W5667" s="9"/>
    </row>
    <row r="5668" spans="1:23" ht="15.75" x14ac:dyDescent="0.25">
      <c r="A5668" s="16" t="s">
        <v>1329</v>
      </c>
      <c r="B5668" s="84"/>
      <c r="C5668" s="124" t="s">
        <v>242</v>
      </c>
      <c r="D5668" s="124" t="s">
        <v>361</v>
      </c>
      <c r="E5668" s="408" t="s">
        <v>24</v>
      </c>
      <c r="F5668" s="316">
        <v>294768.03000000003</v>
      </c>
      <c r="G5668" s="316">
        <v>267296.86000000004</v>
      </c>
      <c r="H5668" s="316">
        <v>1039693.6599999999</v>
      </c>
      <c r="I5668" s="316">
        <v>1171545.0700000005</v>
      </c>
      <c r="J5668" s="316">
        <v>1495611.9700000011</v>
      </c>
      <c r="K5668" s="316">
        <v>172988.71000000002</v>
      </c>
      <c r="L5668" s="316">
        <v>820746.91999999993</v>
      </c>
      <c r="M5668" s="316">
        <v>476324.41999999969</v>
      </c>
      <c r="N5668" s="316">
        <v>536161.78999999992</v>
      </c>
      <c r="O5668" s="316">
        <v>1505502.3200000005</v>
      </c>
      <c r="P5668" s="316">
        <v>377329.87000000005</v>
      </c>
      <c r="Q5668" s="316">
        <v>425005.87999999983</v>
      </c>
      <c r="R5668" s="317"/>
      <c r="S5668" s="168">
        <v>0</v>
      </c>
      <c r="T5668" s="9" t="s">
        <v>30</v>
      </c>
      <c r="U5668" s="9" t="s">
        <v>242</v>
      </c>
      <c r="V5668" s="9" t="s">
        <v>361</v>
      </c>
      <c r="W5668" s="9"/>
    </row>
    <row r="5669" spans="1:23" ht="15.75" x14ac:dyDescent="0.25">
      <c r="A5669" s="16" t="s">
        <v>1330</v>
      </c>
      <c r="B5669" s="84"/>
      <c r="C5669" s="124"/>
      <c r="D5669" s="124"/>
      <c r="E5669" s="140" t="s">
        <v>18</v>
      </c>
      <c r="F5669" s="517"/>
      <c r="G5669" s="517">
        <v>1592.09</v>
      </c>
      <c r="H5669" s="517"/>
      <c r="I5669" s="517"/>
      <c r="J5669" s="517"/>
      <c r="K5669" s="517"/>
      <c r="L5669" s="517"/>
      <c r="M5669" s="517"/>
      <c r="N5669" s="517">
        <v>84</v>
      </c>
      <c r="O5669" s="517"/>
      <c r="P5669" s="517"/>
      <c r="Q5669" s="517"/>
      <c r="R5669" s="518">
        <v>838.04499999999996</v>
      </c>
      <c r="S5669" s="506">
        <v>8.8442464165997228E-6</v>
      </c>
      <c r="T5669" s="9" t="s">
        <v>30</v>
      </c>
      <c r="U5669" s="9" t="s">
        <v>242</v>
      </c>
      <c r="V5669" s="9" t="s">
        <v>361</v>
      </c>
      <c r="W5669" s="9"/>
    </row>
    <row r="5670" spans="1:23" ht="15.75" x14ac:dyDescent="0.25">
      <c r="A5670" s="16" t="s">
        <v>1331</v>
      </c>
      <c r="B5670" s="84"/>
      <c r="C5670" s="124"/>
      <c r="D5670" s="228"/>
      <c r="E5670" s="142" t="s">
        <v>21</v>
      </c>
      <c r="F5670" s="318"/>
      <c r="G5670" s="318"/>
      <c r="H5670" s="318"/>
      <c r="I5670" s="318"/>
      <c r="J5670" s="318"/>
      <c r="K5670" s="318"/>
      <c r="L5670" s="318"/>
      <c r="M5670" s="318"/>
      <c r="N5670" s="318"/>
      <c r="O5670" s="318"/>
      <c r="P5670" s="318"/>
      <c r="Q5670" s="318"/>
      <c r="R5670" s="319"/>
      <c r="S5670" s="347">
        <v>0</v>
      </c>
      <c r="T5670" s="9" t="s">
        <v>30</v>
      </c>
      <c r="U5670" s="9" t="s">
        <v>242</v>
      </c>
      <c r="V5670" s="9" t="s">
        <v>361</v>
      </c>
      <c r="W5670" s="9"/>
    </row>
    <row r="5671" spans="1:23" ht="15.75" x14ac:dyDescent="0.25">
      <c r="A5671" s="16" t="s">
        <v>1332</v>
      </c>
      <c r="B5671" s="84"/>
      <c r="C5671" s="124" t="s">
        <v>242</v>
      </c>
      <c r="D5671" s="124" t="s">
        <v>359</v>
      </c>
      <c r="E5671" s="408" t="s">
        <v>354</v>
      </c>
      <c r="F5671" s="513">
        <v>175639.63000000003</v>
      </c>
      <c r="G5671" s="513">
        <v>167896.76000000021</v>
      </c>
      <c r="H5671" s="513">
        <v>191161.90999999995</v>
      </c>
      <c r="I5671" s="513">
        <v>287550.69999999995</v>
      </c>
      <c r="J5671" s="513">
        <v>119294.99999999999</v>
      </c>
      <c r="K5671" s="513">
        <v>351888.40999999986</v>
      </c>
      <c r="L5671" s="513">
        <v>278503.85000000003</v>
      </c>
      <c r="M5671" s="513">
        <v>205300.61999999994</v>
      </c>
      <c r="N5671" s="513">
        <v>315209.50999999989</v>
      </c>
      <c r="O5671" s="513">
        <v>293643.7300000001</v>
      </c>
      <c r="P5671" s="513">
        <v>412616.9</v>
      </c>
      <c r="Q5671" s="513">
        <v>348530.3899999999</v>
      </c>
      <c r="R5671" s="514">
        <v>262269.78416666662</v>
      </c>
      <c r="S5671" s="425">
        <v>2.7678449233614236E-3</v>
      </c>
      <c r="T5671" s="9" t="s">
        <v>30</v>
      </c>
      <c r="U5671" s="9" t="s">
        <v>242</v>
      </c>
      <c r="V5671" s="9" t="s">
        <v>359</v>
      </c>
      <c r="W5671" s="9"/>
    </row>
    <row r="5672" spans="1:23" ht="15.75" x14ac:dyDescent="0.25">
      <c r="A5672" s="16" t="s">
        <v>1333</v>
      </c>
      <c r="B5672" s="84"/>
      <c r="C5672" s="124"/>
      <c r="D5672" s="124"/>
      <c r="E5672" s="408" t="s">
        <v>24</v>
      </c>
      <c r="F5672" s="513">
        <v>216535.60000000003</v>
      </c>
      <c r="G5672" s="513">
        <v>222069.6999999999</v>
      </c>
      <c r="H5672" s="513">
        <v>548837.24000000011</v>
      </c>
      <c r="I5672" s="513">
        <v>400905.08000000007</v>
      </c>
      <c r="J5672" s="513">
        <v>340015.13000000006</v>
      </c>
      <c r="K5672" s="513">
        <v>37464.33</v>
      </c>
      <c r="L5672" s="513">
        <v>614430.70000000007</v>
      </c>
      <c r="M5672" s="513">
        <v>288388.30999999994</v>
      </c>
      <c r="N5672" s="513">
        <v>240289.65000000002</v>
      </c>
      <c r="O5672" s="513">
        <v>287273.18999999994</v>
      </c>
      <c r="P5672" s="513">
        <v>229918.42000000007</v>
      </c>
      <c r="Q5672" s="513">
        <v>209118.51000000004</v>
      </c>
      <c r="R5672" s="514">
        <v>302937.15500000003</v>
      </c>
      <c r="S5672" s="425">
        <v>3.1970250375142925E-3</v>
      </c>
      <c r="T5672" s="9" t="s">
        <v>30</v>
      </c>
      <c r="U5672" s="9" t="s">
        <v>242</v>
      </c>
      <c r="V5672" s="9" t="s">
        <v>359</v>
      </c>
      <c r="W5672" s="9"/>
    </row>
    <row r="5673" spans="1:23" ht="15.75" x14ac:dyDescent="0.25">
      <c r="A5673" s="16" t="s">
        <v>1334</v>
      </c>
      <c r="B5673" s="84"/>
      <c r="C5673" s="124"/>
      <c r="D5673" s="124"/>
      <c r="E5673" s="140" t="s">
        <v>21</v>
      </c>
      <c r="F5673" s="316">
        <v>1502.6599999999999</v>
      </c>
      <c r="G5673" s="316">
        <v>6922.0899999999983</v>
      </c>
      <c r="H5673" s="316">
        <v>20145.18</v>
      </c>
      <c r="I5673" s="316">
        <v>19608.579999999998</v>
      </c>
      <c r="J5673" s="316">
        <v>19686.770000000008</v>
      </c>
      <c r="K5673" s="316">
        <v>38676.340000000011</v>
      </c>
      <c r="L5673" s="316">
        <v>20430.86</v>
      </c>
      <c r="M5673" s="316">
        <v>25103.370000000014</v>
      </c>
      <c r="N5673" s="316">
        <v>3926.1299999999997</v>
      </c>
      <c r="O5673" s="316">
        <v>6497.74</v>
      </c>
      <c r="P5673" s="316">
        <v>6933.9100000000017</v>
      </c>
      <c r="Q5673" s="316">
        <v>5471.0400000000009</v>
      </c>
      <c r="R5673" s="317">
        <v>14575.38916666667</v>
      </c>
      <c r="S5673" s="168">
        <v>1.5382030011256928E-4</v>
      </c>
      <c r="T5673" s="9" t="s">
        <v>30</v>
      </c>
      <c r="U5673" s="9" t="s">
        <v>242</v>
      </c>
      <c r="V5673" s="9" t="s">
        <v>359</v>
      </c>
      <c r="W5673" s="9"/>
    </row>
    <row r="5674" spans="1:23" ht="31.5" x14ac:dyDescent="0.25">
      <c r="A5674" s="16" t="s">
        <v>1335</v>
      </c>
      <c r="B5674" s="84"/>
      <c r="C5674" s="124"/>
      <c r="D5674" s="124"/>
      <c r="E5674" s="140" t="s">
        <v>353</v>
      </c>
      <c r="F5674" s="340">
        <v>4191.0200000000004</v>
      </c>
      <c r="G5674" s="340">
        <v>2070.58</v>
      </c>
      <c r="H5674" s="340">
        <v>1088.8499999999999</v>
      </c>
      <c r="I5674" s="340"/>
      <c r="J5674" s="340"/>
      <c r="K5674" s="340"/>
      <c r="L5674" s="340"/>
      <c r="M5674" s="340"/>
      <c r="N5674" s="340"/>
      <c r="O5674" s="340"/>
      <c r="P5674" s="340"/>
      <c r="Q5674" s="340"/>
      <c r="R5674" s="341">
        <v>2450.15</v>
      </c>
      <c r="S5674" s="353">
        <v>2.5857478247148799E-5</v>
      </c>
      <c r="T5674" s="9" t="s">
        <v>30</v>
      </c>
      <c r="U5674" s="9" t="s">
        <v>242</v>
      </c>
      <c r="V5674" s="9" t="s">
        <v>359</v>
      </c>
      <c r="W5674" s="9"/>
    </row>
    <row r="5675" spans="1:23" ht="15.75" x14ac:dyDescent="0.25">
      <c r="A5675" s="16" t="s">
        <v>1336</v>
      </c>
      <c r="B5675" s="84"/>
      <c r="C5675" s="124"/>
      <c r="D5675" s="124"/>
      <c r="E5675" s="408" t="s">
        <v>352</v>
      </c>
      <c r="F5675" s="513">
        <v>50409.400000000009</v>
      </c>
      <c r="G5675" s="513">
        <v>83418.490000000005</v>
      </c>
      <c r="H5675" s="513">
        <v>54798.95</v>
      </c>
      <c r="I5675" s="513">
        <v>64987.799999999981</v>
      </c>
      <c r="J5675" s="513">
        <v>4615.2799999999988</v>
      </c>
      <c r="K5675" s="513">
        <v>2.2299999999999991</v>
      </c>
      <c r="L5675" s="513">
        <v>7.4099999999999984</v>
      </c>
      <c r="M5675" s="513">
        <v>0</v>
      </c>
      <c r="N5675" s="513">
        <v>0</v>
      </c>
      <c r="O5675" s="513">
        <v>120630.33999999998</v>
      </c>
      <c r="P5675" s="513">
        <v>182571.37999999995</v>
      </c>
      <c r="Q5675" s="513">
        <v>95967.150000000009</v>
      </c>
      <c r="R5675" s="514">
        <v>54784.035833333335</v>
      </c>
      <c r="S5675" s="425">
        <v>5.7815930243104989E-4</v>
      </c>
      <c r="T5675" s="9" t="s">
        <v>30</v>
      </c>
      <c r="U5675" s="9" t="s">
        <v>242</v>
      </c>
      <c r="V5675" s="9" t="s">
        <v>359</v>
      </c>
      <c r="W5675" s="9"/>
    </row>
    <row r="5676" spans="1:23" ht="15.75" x14ac:dyDescent="0.25">
      <c r="A5676" s="16" t="s">
        <v>1337</v>
      </c>
      <c r="B5676" s="84"/>
      <c r="C5676" s="228"/>
      <c r="D5676" s="228"/>
      <c r="E5676" s="414" t="s">
        <v>17</v>
      </c>
      <c r="F5676" s="515">
        <v>29763.489999999998</v>
      </c>
      <c r="G5676" s="515">
        <v>20187.379999999997</v>
      </c>
      <c r="H5676" s="515">
        <v>33583.840000000004</v>
      </c>
      <c r="I5676" s="515">
        <v>20188.940000000002</v>
      </c>
      <c r="J5676" s="515">
        <v>25075.26</v>
      </c>
      <c r="K5676" s="515">
        <v>21791.85</v>
      </c>
      <c r="L5676" s="515">
        <v>21796.03</v>
      </c>
      <c r="M5676" s="515">
        <v>21492.21</v>
      </c>
      <c r="N5676" s="515">
        <v>21492.21</v>
      </c>
      <c r="O5676" s="515">
        <v>9501.0499999999993</v>
      </c>
      <c r="P5676" s="515">
        <v>9501.0499999999993</v>
      </c>
      <c r="Q5676" s="515">
        <v>7499.43</v>
      </c>
      <c r="R5676" s="516">
        <v>20156.061666666661</v>
      </c>
      <c r="S5676" s="509">
        <v>2.1271551786381361E-4</v>
      </c>
      <c r="T5676" s="9" t="s">
        <v>30</v>
      </c>
      <c r="U5676" s="9" t="s">
        <v>242</v>
      </c>
      <c r="V5676" s="9" t="s">
        <v>359</v>
      </c>
      <c r="W5676" s="9"/>
    </row>
    <row r="5677" spans="1:23" ht="15.75" x14ac:dyDescent="0.25">
      <c r="A5677" s="16" t="s">
        <v>1338</v>
      </c>
      <c r="B5677" s="84"/>
      <c r="C5677" s="124" t="s">
        <v>243</v>
      </c>
      <c r="D5677" s="124" t="s">
        <v>363</v>
      </c>
      <c r="E5677" s="408" t="s">
        <v>354</v>
      </c>
      <c r="F5677" s="513">
        <v>1593570.7399999993</v>
      </c>
      <c r="G5677" s="513">
        <v>1585543.6900000023</v>
      </c>
      <c r="H5677" s="513">
        <v>1383752.84</v>
      </c>
      <c r="I5677" s="513">
        <v>742744.65000000084</v>
      </c>
      <c r="J5677" s="513">
        <v>1042528.4700000007</v>
      </c>
      <c r="K5677" s="513">
        <v>2872781.189999999</v>
      </c>
      <c r="L5677" s="513">
        <v>2859117.2500000065</v>
      </c>
      <c r="M5677" s="513">
        <v>1911820.4499999997</v>
      </c>
      <c r="N5677" s="513">
        <v>2280432.0600000056</v>
      </c>
      <c r="O5677" s="513">
        <v>2929353.22</v>
      </c>
      <c r="P5677" s="513">
        <v>3729870.9299999983</v>
      </c>
      <c r="Q5677" s="513">
        <v>3554445.4799999977</v>
      </c>
      <c r="R5677" s="514">
        <v>2207163.4141666675</v>
      </c>
      <c r="S5677" s="425">
        <v>2.3293137142508531E-2</v>
      </c>
      <c r="T5677" s="9" t="s">
        <v>30</v>
      </c>
      <c r="U5677" s="9" t="s">
        <v>243</v>
      </c>
      <c r="V5677" s="9" t="s">
        <v>363</v>
      </c>
      <c r="W5677" s="9"/>
    </row>
    <row r="5678" spans="1:23" ht="15.75" x14ac:dyDescent="0.25">
      <c r="A5678" s="16" t="s">
        <v>1339</v>
      </c>
      <c r="B5678" s="84"/>
      <c r="C5678" s="124"/>
      <c r="D5678" s="124"/>
      <c r="E5678" s="408" t="s">
        <v>21</v>
      </c>
      <c r="F5678" s="513">
        <v>604776.51000000024</v>
      </c>
      <c r="G5678" s="513">
        <v>698950.51</v>
      </c>
      <c r="H5678" s="513">
        <v>474723.54999999993</v>
      </c>
      <c r="I5678" s="513">
        <v>577728.46999999951</v>
      </c>
      <c r="J5678" s="513">
        <v>326390.33999999968</v>
      </c>
      <c r="K5678" s="513">
        <v>936622.92000000016</v>
      </c>
      <c r="L5678" s="513">
        <v>642162.66000000015</v>
      </c>
      <c r="M5678" s="513">
        <v>983411.66000000027</v>
      </c>
      <c r="N5678" s="513">
        <v>687717.92999999959</v>
      </c>
      <c r="O5678" s="513">
        <v>1113450.0199999991</v>
      </c>
      <c r="P5678" s="513">
        <v>1244233.4599999979</v>
      </c>
      <c r="Q5678" s="513">
        <v>827329.63999999978</v>
      </c>
      <c r="R5678" s="514">
        <v>759791.47249999968</v>
      </c>
      <c r="S5678" s="425">
        <v>8.018403555920206E-3</v>
      </c>
      <c r="T5678" s="9" t="s">
        <v>30</v>
      </c>
      <c r="U5678" s="9" t="s">
        <v>243</v>
      </c>
      <c r="V5678" s="9" t="s">
        <v>363</v>
      </c>
      <c r="W5678" s="9"/>
    </row>
    <row r="5679" spans="1:23" ht="31.5" x14ac:dyDescent="0.25">
      <c r="A5679" s="16" t="s">
        <v>1340</v>
      </c>
      <c r="B5679" s="84"/>
      <c r="C5679" s="124"/>
      <c r="D5679" s="124"/>
      <c r="E5679" s="408" t="s">
        <v>353</v>
      </c>
      <c r="F5679" s="316">
        <v>147230.3900000001</v>
      </c>
      <c r="G5679" s="316">
        <v>201278.81999999998</v>
      </c>
      <c r="H5679" s="316">
        <v>112167.60000000006</v>
      </c>
      <c r="I5679" s="316">
        <v>1197.320000000002</v>
      </c>
      <c r="J5679" s="316">
        <v>10431.069999999982</v>
      </c>
      <c r="K5679" s="316">
        <v>0</v>
      </c>
      <c r="L5679" s="316">
        <v>0</v>
      </c>
      <c r="M5679" s="316">
        <v>84167.180000000037</v>
      </c>
      <c r="N5679" s="316">
        <v>2651.789999999995</v>
      </c>
      <c r="O5679" s="316">
        <v>1291.8799999999999</v>
      </c>
      <c r="P5679" s="316">
        <v>0</v>
      </c>
      <c r="Q5679" s="316">
        <v>0</v>
      </c>
      <c r="R5679" s="317">
        <v>46701.337500000023</v>
      </c>
      <c r="S5679" s="168">
        <v>4.9285913863192246E-4</v>
      </c>
      <c r="T5679" s="9" t="s">
        <v>30</v>
      </c>
      <c r="U5679" s="9" t="s">
        <v>243</v>
      </c>
      <c r="V5679" s="9" t="s">
        <v>363</v>
      </c>
      <c r="W5679" s="9"/>
    </row>
    <row r="5680" spans="1:23" ht="15.75" x14ac:dyDescent="0.25">
      <c r="A5680" s="16" t="s">
        <v>1341</v>
      </c>
      <c r="B5680" s="84"/>
      <c r="C5680" s="124"/>
      <c r="D5680" s="124"/>
      <c r="E5680" s="140" t="s">
        <v>17</v>
      </c>
      <c r="F5680" s="316">
        <v>3147981.7799999993</v>
      </c>
      <c r="G5680" s="316">
        <v>3436566.0899999989</v>
      </c>
      <c r="H5680" s="316">
        <v>3970726.5999999987</v>
      </c>
      <c r="I5680" s="316">
        <v>2813846.0600000015</v>
      </c>
      <c r="J5680" s="316">
        <v>2980059.4000000027</v>
      </c>
      <c r="K5680" s="316">
        <v>2882801.549999998</v>
      </c>
      <c r="L5680" s="316">
        <v>2736307.0099999993</v>
      </c>
      <c r="M5680" s="316">
        <v>2624380.1399999992</v>
      </c>
      <c r="N5680" s="316">
        <v>2520423.1399999987</v>
      </c>
      <c r="O5680" s="316">
        <v>2385773.899999999</v>
      </c>
      <c r="P5680" s="316">
        <v>2283056.2000000002</v>
      </c>
      <c r="Q5680" s="316">
        <v>2184442.5599999991</v>
      </c>
      <c r="R5680" s="317">
        <v>2830530.3691666662</v>
      </c>
      <c r="S5680" s="168">
        <v>2.9871794563035375E-2</v>
      </c>
      <c r="T5680" s="9" t="s">
        <v>30</v>
      </c>
      <c r="U5680" s="9" t="s">
        <v>243</v>
      </c>
      <c r="V5680" s="9" t="s">
        <v>363</v>
      </c>
      <c r="W5680" s="9"/>
    </row>
    <row r="5681" spans="1:23" ht="15.75" x14ac:dyDescent="0.25">
      <c r="A5681" s="16" t="s">
        <v>1342</v>
      </c>
      <c r="B5681" s="84"/>
      <c r="C5681" s="124"/>
      <c r="D5681" s="124"/>
      <c r="E5681" s="140" t="s">
        <v>24</v>
      </c>
      <c r="F5681" s="316">
        <v>156060.8299999999</v>
      </c>
      <c r="G5681" s="316">
        <v>151822.69999999992</v>
      </c>
      <c r="H5681" s="316">
        <v>411141.25000000006</v>
      </c>
      <c r="I5681" s="316">
        <v>564551.05999999994</v>
      </c>
      <c r="J5681" s="316">
        <v>637197.89</v>
      </c>
      <c r="K5681" s="316">
        <v>103650.32000000002</v>
      </c>
      <c r="L5681" s="316">
        <v>293504.02000000008</v>
      </c>
      <c r="M5681" s="316">
        <v>165323.88000000006</v>
      </c>
      <c r="N5681" s="316">
        <v>144868.19000000009</v>
      </c>
      <c r="O5681" s="316">
        <v>299205.15000000014</v>
      </c>
      <c r="P5681" s="316">
        <v>111332.2</v>
      </c>
      <c r="Q5681" s="316">
        <v>135866.53000000012</v>
      </c>
      <c r="R5681" s="317">
        <v>264543.66833333339</v>
      </c>
      <c r="S5681" s="168">
        <v>2.7918421930698588E-3</v>
      </c>
      <c r="T5681" s="9" t="s">
        <v>30</v>
      </c>
      <c r="U5681" s="9" t="s">
        <v>243</v>
      </c>
      <c r="V5681" s="9" t="s">
        <v>363</v>
      </c>
      <c r="W5681" s="9"/>
    </row>
    <row r="5682" spans="1:23" ht="15.75" x14ac:dyDescent="0.25">
      <c r="A5682" s="16" t="s">
        <v>1343</v>
      </c>
      <c r="B5682" s="84"/>
      <c r="C5682" s="124"/>
      <c r="D5682" s="124"/>
      <c r="E5682" s="140" t="s">
        <v>352</v>
      </c>
      <c r="F5682" s="316">
        <v>319889.86000000022</v>
      </c>
      <c r="G5682" s="316">
        <v>348321.89000000031</v>
      </c>
      <c r="H5682" s="316">
        <v>166686.63999999987</v>
      </c>
      <c r="I5682" s="316">
        <v>164232.61000000002</v>
      </c>
      <c r="J5682" s="316">
        <v>25273.009999999987</v>
      </c>
      <c r="K5682" s="316">
        <v>7593.4499999999971</v>
      </c>
      <c r="L5682" s="316">
        <v>11465.990000000002</v>
      </c>
      <c r="M5682" s="316">
        <v>8677.3400000000038</v>
      </c>
      <c r="N5682" s="316">
        <v>1060.3400000000004</v>
      </c>
      <c r="O5682" s="316">
        <v>735045.18</v>
      </c>
      <c r="P5682" s="316">
        <v>904335.19999999891</v>
      </c>
      <c r="Q5682" s="316">
        <v>384266.8600000001</v>
      </c>
      <c r="R5682" s="317">
        <v>256404.03083333327</v>
      </c>
      <c r="S5682" s="168">
        <v>2.7059411259531801E-3</v>
      </c>
      <c r="T5682" s="9" t="s">
        <v>30</v>
      </c>
      <c r="U5682" s="9" t="s">
        <v>243</v>
      </c>
      <c r="V5682" s="9" t="s">
        <v>363</v>
      </c>
      <c r="W5682" s="9"/>
    </row>
    <row r="5683" spans="1:23" ht="15.75" x14ac:dyDescent="0.25">
      <c r="A5683" s="16" t="s">
        <v>1344</v>
      </c>
      <c r="B5683" s="84"/>
      <c r="C5683" s="124"/>
      <c r="D5683" s="124"/>
      <c r="E5683" s="408" t="s">
        <v>351</v>
      </c>
      <c r="F5683" s="513">
        <v>1110341.5000000002</v>
      </c>
      <c r="G5683" s="513">
        <v>1138997.639999999</v>
      </c>
      <c r="H5683" s="513">
        <v>1183330.69</v>
      </c>
      <c r="I5683" s="513">
        <v>878414.28</v>
      </c>
      <c r="J5683" s="513">
        <v>749609.69999999984</v>
      </c>
      <c r="K5683" s="513">
        <v>782678.41999999981</v>
      </c>
      <c r="L5683" s="513">
        <v>970028.14999999979</v>
      </c>
      <c r="M5683" s="513">
        <v>977805.00999999989</v>
      </c>
      <c r="N5683" s="513">
        <v>458558.51999999984</v>
      </c>
      <c r="O5683" s="513">
        <v>800617.41000000015</v>
      </c>
      <c r="P5683" s="513">
        <v>1178061.5299999998</v>
      </c>
      <c r="Q5683" s="513">
        <v>918554.42999999982</v>
      </c>
      <c r="R5683" s="514">
        <v>928916.43999999983</v>
      </c>
      <c r="S5683" s="425">
        <v>9.8032514910184661E-3</v>
      </c>
      <c r="T5683" s="9" t="s">
        <v>30</v>
      </c>
      <c r="U5683" s="9" t="s">
        <v>243</v>
      </c>
      <c r="V5683" s="9" t="s">
        <v>363</v>
      </c>
      <c r="W5683" s="9"/>
    </row>
    <row r="5684" spans="1:23" ht="15.75" x14ac:dyDescent="0.25">
      <c r="A5684" s="16" t="s">
        <v>1345</v>
      </c>
      <c r="B5684" s="84"/>
      <c r="C5684" s="124"/>
      <c r="D5684" s="124"/>
      <c r="E5684" s="408" t="s">
        <v>18</v>
      </c>
      <c r="F5684" s="513">
        <v>0</v>
      </c>
      <c r="G5684" s="513">
        <v>28964.100000000002</v>
      </c>
      <c r="H5684" s="513">
        <v>0</v>
      </c>
      <c r="I5684" s="513">
        <v>0</v>
      </c>
      <c r="J5684" s="513">
        <v>0</v>
      </c>
      <c r="K5684" s="513">
        <v>0</v>
      </c>
      <c r="L5684" s="513">
        <v>0</v>
      </c>
      <c r="M5684" s="513">
        <v>0</v>
      </c>
      <c r="N5684" s="513">
        <v>17654.829999999994</v>
      </c>
      <c r="O5684" s="513">
        <v>0</v>
      </c>
      <c r="P5684" s="513">
        <v>71.95999999999998</v>
      </c>
      <c r="Q5684" s="513">
        <v>0</v>
      </c>
      <c r="R5684" s="514">
        <v>3890.9074999999993</v>
      </c>
      <c r="S5684" s="425">
        <v>4.1062406808937449E-5</v>
      </c>
      <c r="T5684" s="9" t="s">
        <v>30</v>
      </c>
      <c r="U5684" s="9" t="s">
        <v>243</v>
      </c>
      <c r="V5684" s="9" t="s">
        <v>363</v>
      </c>
      <c r="W5684" s="9"/>
    </row>
    <row r="5685" spans="1:23" ht="15.75" x14ac:dyDescent="0.25">
      <c r="A5685" s="16" t="s">
        <v>1346</v>
      </c>
      <c r="B5685" s="84"/>
      <c r="C5685" s="124"/>
      <c r="D5685" s="124"/>
      <c r="E5685" s="408" t="s">
        <v>16</v>
      </c>
      <c r="F5685" s="513">
        <v>78063.109999999971</v>
      </c>
      <c r="G5685" s="513">
        <v>62784.799999999996</v>
      </c>
      <c r="H5685" s="513">
        <v>71901.83</v>
      </c>
      <c r="I5685" s="513">
        <v>88905.710000000036</v>
      </c>
      <c r="J5685" s="513">
        <v>96995.38</v>
      </c>
      <c r="K5685" s="513">
        <v>80143.469999999987</v>
      </c>
      <c r="L5685" s="513">
        <v>111.96</v>
      </c>
      <c r="M5685" s="513">
        <v>13519.770000000006</v>
      </c>
      <c r="N5685" s="513">
        <v>40604.000000000015</v>
      </c>
      <c r="O5685" s="513">
        <v>86617.75</v>
      </c>
      <c r="P5685" s="513">
        <v>107118.68</v>
      </c>
      <c r="Q5685" s="513">
        <v>77193.239999999991</v>
      </c>
      <c r="R5685" s="514">
        <v>66996.641666666663</v>
      </c>
      <c r="S5685" s="425">
        <v>7.0704414200267567E-4</v>
      </c>
      <c r="T5685" s="9" t="s">
        <v>30</v>
      </c>
      <c r="U5685" s="9" t="s">
        <v>243</v>
      </c>
      <c r="V5685" s="9" t="s">
        <v>363</v>
      </c>
      <c r="W5685" s="9"/>
    </row>
    <row r="5686" spans="1:23" ht="15.75" x14ac:dyDescent="0.25">
      <c r="A5686" s="16" t="s">
        <v>1347</v>
      </c>
      <c r="B5686" s="84"/>
      <c r="C5686" s="124"/>
      <c r="D5686" s="124"/>
      <c r="E5686" s="408" t="s">
        <v>23</v>
      </c>
      <c r="F5686" s="513">
        <v>0</v>
      </c>
      <c r="G5686" s="513">
        <v>0</v>
      </c>
      <c r="H5686" s="513">
        <v>0</v>
      </c>
      <c r="I5686" s="513">
        <v>0</v>
      </c>
      <c r="J5686" s="513">
        <v>0</v>
      </c>
      <c r="K5686" s="513">
        <v>0</v>
      </c>
      <c r="L5686" s="513">
        <v>0</v>
      </c>
      <c r="M5686" s="513">
        <v>0</v>
      </c>
      <c r="N5686" s="513">
        <v>0</v>
      </c>
      <c r="O5686" s="513">
        <v>0</v>
      </c>
      <c r="P5686" s="513">
        <v>0</v>
      </c>
      <c r="Q5686" s="513">
        <v>0</v>
      </c>
      <c r="R5686" s="518">
        <v>0</v>
      </c>
      <c r="S5686" s="506">
        <v>0</v>
      </c>
      <c r="T5686" s="9" t="s">
        <v>30</v>
      </c>
      <c r="U5686" s="9" t="s">
        <v>243</v>
      </c>
      <c r="V5686" s="9" t="s">
        <v>363</v>
      </c>
      <c r="W5686" s="9"/>
    </row>
    <row r="5687" spans="1:23" ht="15.75" x14ac:dyDescent="0.25">
      <c r="A5687" s="16" t="s">
        <v>1348</v>
      </c>
      <c r="B5687" s="84"/>
      <c r="C5687" s="124"/>
      <c r="D5687" s="228"/>
      <c r="E5687" s="414" t="s">
        <v>25</v>
      </c>
      <c r="F5687" s="515"/>
      <c r="G5687" s="515"/>
      <c r="H5687" s="515"/>
      <c r="I5687" s="515"/>
      <c r="J5687" s="515"/>
      <c r="K5687" s="515"/>
      <c r="L5687" s="515"/>
      <c r="M5687" s="515"/>
      <c r="N5687" s="515"/>
      <c r="O5687" s="515"/>
      <c r="P5687" s="515"/>
      <c r="Q5687" s="515"/>
      <c r="R5687" s="516"/>
      <c r="S5687" s="509">
        <v>0</v>
      </c>
      <c r="T5687" s="9" t="s">
        <v>30</v>
      </c>
      <c r="U5687" s="9" t="s">
        <v>243</v>
      </c>
      <c r="V5687" s="9" t="s">
        <v>363</v>
      </c>
      <c r="W5687" s="9"/>
    </row>
    <row r="5688" spans="1:23" ht="15.75" x14ac:dyDescent="0.25">
      <c r="A5688" s="16" t="s">
        <v>1349</v>
      </c>
      <c r="B5688" s="84"/>
      <c r="C5688" s="124" t="s">
        <v>243</v>
      </c>
      <c r="D5688" s="124" t="s">
        <v>364</v>
      </c>
      <c r="E5688" s="408" t="s">
        <v>24</v>
      </c>
      <c r="F5688" s="517">
        <v>354234.55999999994</v>
      </c>
      <c r="G5688" s="517">
        <v>332859.13000000018</v>
      </c>
      <c r="H5688" s="517">
        <v>1153026.6400000006</v>
      </c>
      <c r="I5688" s="517">
        <v>1305647.4900000012</v>
      </c>
      <c r="J5688" s="517">
        <v>1711175.439999999</v>
      </c>
      <c r="K5688" s="517">
        <v>165105.55000000002</v>
      </c>
      <c r="L5688" s="517">
        <v>806065.69000000076</v>
      </c>
      <c r="M5688" s="517">
        <v>431640.44999999978</v>
      </c>
      <c r="N5688" s="517">
        <v>522319.56000000029</v>
      </c>
      <c r="O5688" s="517">
        <v>1416898.2400000007</v>
      </c>
      <c r="P5688" s="517">
        <v>351434.88000000012</v>
      </c>
      <c r="Q5688" s="517">
        <v>402425.36</v>
      </c>
      <c r="R5688" s="514">
        <v>746069.41583333362</v>
      </c>
      <c r="S5688" s="425">
        <v>7.8735888377337859E-3</v>
      </c>
      <c r="T5688" s="9" t="s">
        <v>30</v>
      </c>
      <c r="U5688" s="9" t="s">
        <v>243</v>
      </c>
      <c r="V5688" s="9" t="s">
        <v>364</v>
      </c>
      <c r="W5688" s="9"/>
    </row>
    <row r="5689" spans="1:23" ht="15.75" x14ac:dyDescent="0.25">
      <c r="A5689" s="16" t="s">
        <v>1350</v>
      </c>
      <c r="B5689" s="84"/>
      <c r="C5689" s="124"/>
      <c r="D5689" s="124"/>
      <c r="E5689" s="408" t="s">
        <v>18</v>
      </c>
      <c r="F5689" s="517">
        <v>0</v>
      </c>
      <c r="G5689" s="517">
        <v>29525.41</v>
      </c>
      <c r="H5689" s="517">
        <v>0</v>
      </c>
      <c r="I5689" s="517">
        <v>0</v>
      </c>
      <c r="J5689" s="517">
        <v>0</v>
      </c>
      <c r="K5689" s="517">
        <v>0</v>
      </c>
      <c r="L5689" s="517">
        <v>0</v>
      </c>
      <c r="M5689" s="517">
        <v>0</v>
      </c>
      <c r="N5689" s="517">
        <v>11811.330000000011</v>
      </c>
      <c r="O5689" s="517">
        <v>0</v>
      </c>
      <c r="P5689" s="517">
        <v>0</v>
      </c>
      <c r="Q5689" s="517">
        <v>0</v>
      </c>
      <c r="R5689" s="518">
        <v>3444.7283333333344</v>
      </c>
      <c r="S5689" s="506">
        <v>3.6353687711570236E-5</v>
      </c>
      <c r="T5689" s="9" t="s">
        <v>30</v>
      </c>
      <c r="U5689" s="9" t="s">
        <v>243</v>
      </c>
      <c r="V5689" s="9" t="s">
        <v>364</v>
      </c>
      <c r="W5689" s="9"/>
    </row>
    <row r="5690" spans="1:23" ht="15.75" x14ac:dyDescent="0.25">
      <c r="A5690" s="16" t="s">
        <v>1351</v>
      </c>
      <c r="B5690" s="84"/>
      <c r="C5690" s="124"/>
      <c r="D5690" s="124"/>
      <c r="E5690" s="140" t="s">
        <v>352</v>
      </c>
      <c r="F5690" s="316">
        <v>0</v>
      </c>
      <c r="G5690" s="316">
        <v>175</v>
      </c>
      <c r="H5690" s="316">
        <v>0</v>
      </c>
      <c r="I5690" s="316">
        <v>0</v>
      </c>
      <c r="J5690" s="316">
        <v>0</v>
      </c>
      <c r="K5690" s="316">
        <v>0</v>
      </c>
      <c r="L5690" s="316">
        <v>0</v>
      </c>
      <c r="M5690" s="316">
        <v>0</v>
      </c>
      <c r="N5690" s="316">
        <v>0</v>
      </c>
      <c r="O5690" s="316">
        <v>1894.63</v>
      </c>
      <c r="P5690" s="316">
        <v>1340.31</v>
      </c>
      <c r="Q5690" s="316">
        <v>0</v>
      </c>
      <c r="R5690" s="317">
        <v>284.16166666666669</v>
      </c>
      <c r="S5690" s="168">
        <v>2.9988792990253171E-6</v>
      </c>
      <c r="T5690" s="9" t="s">
        <v>30</v>
      </c>
      <c r="U5690" s="9" t="s">
        <v>243</v>
      </c>
      <c r="V5690" s="9" t="s">
        <v>364</v>
      </c>
      <c r="W5690" s="9"/>
    </row>
    <row r="5691" spans="1:23" ht="15.75" x14ac:dyDescent="0.25">
      <c r="A5691" s="16" t="s">
        <v>1352</v>
      </c>
      <c r="B5691" s="84"/>
      <c r="C5691" s="124"/>
      <c r="D5691" s="228"/>
      <c r="E5691" s="142" t="s">
        <v>21</v>
      </c>
      <c r="F5691" s="318"/>
      <c r="G5691" s="318"/>
      <c r="H5691" s="318"/>
      <c r="I5691" s="318"/>
      <c r="J5691" s="318"/>
      <c r="K5691" s="318"/>
      <c r="L5691" s="318"/>
      <c r="M5691" s="318"/>
      <c r="N5691" s="318"/>
      <c r="O5691" s="318"/>
      <c r="P5691" s="318"/>
      <c r="Q5691" s="318"/>
      <c r="R5691" s="319"/>
      <c r="S5691" s="347">
        <v>0</v>
      </c>
      <c r="T5691" s="9" t="s">
        <v>30</v>
      </c>
      <c r="U5691" s="9" t="s">
        <v>243</v>
      </c>
      <c r="V5691" s="9" t="s">
        <v>364</v>
      </c>
      <c r="W5691" s="9"/>
    </row>
    <row r="5692" spans="1:23" ht="15.75" x14ac:dyDescent="0.25">
      <c r="A5692" s="16" t="s">
        <v>1353</v>
      </c>
      <c r="B5692" s="84"/>
      <c r="C5692" s="124" t="s">
        <v>243</v>
      </c>
      <c r="D5692" s="124" t="s">
        <v>365</v>
      </c>
      <c r="E5692" s="408" t="s">
        <v>24</v>
      </c>
      <c r="F5692" s="517">
        <v>428303.79</v>
      </c>
      <c r="G5692" s="517">
        <v>443505.23999999993</v>
      </c>
      <c r="H5692" s="517">
        <v>1232329.4200000006</v>
      </c>
      <c r="I5692" s="517">
        <v>871694.97000000032</v>
      </c>
      <c r="J5692" s="517">
        <v>836685.59000000008</v>
      </c>
      <c r="K5692" s="517">
        <v>98679.550000000017</v>
      </c>
      <c r="L5692" s="517">
        <v>1133262.0700000003</v>
      </c>
      <c r="M5692" s="517">
        <v>395184.18000000005</v>
      </c>
      <c r="N5692" s="517">
        <v>335877.97999999992</v>
      </c>
      <c r="O5692" s="517">
        <v>375743.58999999991</v>
      </c>
      <c r="P5692" s="517">
        <v>433884.82999999967</v>
      </c>
      <c r="Q5692" s="517">
        <v>468097.34</v>
      </c>
      <c r="R5692" s="518">
        <v>587770.71250000002</v>
      </c>
      <c r="S5692" s="506">
        <v>6.2029950871497251E-3</v>
      </c>
      <c r="T5692" s="9" t="s">
        <v>30</v>
      </c>
      <c r="U5692" s="9" t="s">
        <v>243</v>
      </c>
      <c r="V5692" s="9" t="s">
        <v>365</v>
      </c>
      <c r="W5692" s="9"/>
    </row>
    <row r="5693" spans="1:23" ht="15.75" x14ac:dyDescent="0.25">
      <c r="A5693" s="16" t="s">
        <v>1354</v>
      </c>
      <c r="B5693" s="84"/>
      <c r="C5693" s="124"/>
      <c r="D5693" s="124"/>
      <c r="E5693" s="408" t="s">
        <v>18</v>
      </c>
      <c r="F5693" s="513">
        <v>0</v>
      </c>
      <c r="G5693" s="513">
        <v>56.020000000000024</v>
      </c>
      <c r="H5693" s="513">
        <v>0</v>
      </c>
      <c r="I5693" s="513">
        <v>0</v>
      </c>
      <c r="J5693" s="513">
        <v>0</v>
      </c>
      <c r="K5693" s="513">
        <v>0</v>
      </c>
      <c r="L5693" s="513">
        <v>0</v>
      </c>
      <c r="M5693" s="513">
        <v>0</v>
      </c>
      <c r="N5693" s="513">
        <v>172.02000000000004</v>
      </c>
      <c r="O5693" s="513">
        <v>0</v>
      </c>
      <c r="P5693" s="513">
        <v>0</v>
      </c>
      <c r="Q5693" s="513">
        <v>0</v>
      </c>
      <c r="R5693" s="514">
        <v>19.003333333333341</v>
      </c>
      <c r="S5693" s="425">
        <v>2.005502839785256E-7</v>
      </c>
      <c r="T5693" s="9" t="s">
        <v>30</v>
      </c>
      <c r="U5693" s="9" t="s">
        <v>243</v>
      </c>
      <c r="V5693" s="9" t="s">
        <v>365</v>
      </c>
      <c r="W5693" s="9"/>
    </row>
    <row r="5694" spans="1:23" ht="15.75" x14ac:dyDescent="0.25">
      <c r="A5694" s="16" t="s">
        <v>1355</v>
      </c>
      <c r="B5694" s="84"/>
      <c r="C5694" s="124"/>
      <c r="D5694" s="124"/>
      <c r="E5694" s="140" t="s">
        <v>23</v>
      </c>
      <c r="F5694" s="316">
        <v>312.84999999999997</v>
      </c>
      <c r="G5694" s="316">
        <v>205.86</v>
      </c>
      <c r="H5694" s="316">
        <v>0</v>
      </c>
      <c r="I5694" s="316">
        <v>0</v>
      </c>
      <c r="J5694" s="316">
        <v>0</v>
      </c>
      <c r="K5694" s="316">
        <v>0</v>
      </c>
      <c r="L5694" s="316">
        <v>0</v>
      </c>
      <c r="M5694" s="316">
        <v>0</v>
      </c>
      <c r="N5694" s="316">
        <v>0</v>
      </c>
      <c r="O5694" s="316">
        <v>0</v>
      </c>
      <c r="P5694" s="316">
        <v>0</v>
      </c>
      <c r="Q5694" s="316">
        <v>0</v>
      </c>
      <c r="R5694" s="317">
        <v>43.225833333333334</v>
      </c>
      <c r="S5694" s="168">
        <v>4.5618066042142156E-7</v>
      </c>
      <c r="T5694" s="9" t="s">
        <v>30</v>
      </c>
      <c r="U5694" s="9" t="s">
        <v>243</v>
      </c>
      <c r="V5694" s="9" t="s">
        <v>365</v>
      </c>
      <c r="W5694" s="9"/>
    </row>
    <row r="5695" spans="1:23" ht="15.75" x14ac:dyDescent="0.25">
      <c r="A5695" s="16" t="s">
        <v>1356</v>
      </c>
      <c r="B5695" s="84"/>
      <c r="C5695" s="124"/>
      <c r="D5695" s="124"/>
      <c r="E5695" s="140" t="s">
        <v>16</v>
      </c>
      <c r="F5695" s="316">
        <v>20235.79</v>
      </c>
      <c r="G5695" s="316">
        <v>21343.870000000003</v>
      </c>
      <c r="H5695" s="316">
        <v>24392.34</v>
      </c>
      <c r="I5695" s="316">
        <v>25356.61</v>
      </c>
      <c r="J5695" s="316">
        <v>22052.090000000004</v>
      </c>
      <c r="K5695" s="316">
        <v>22250.110000000004</v>
      </c>
      <c r="L5695" s="316">
        <v>2519.67</v>
      </c>
      <c r="M5695" s="316">
        <v>11250.470000000001</v>
      </c>
      <c r="N5695" s="316">
        <v>53825.630000000005</v>
      </c>
      <c r="O5695" s="316">
        <v>2614.84</v>
      </c>
      <c r="P5695" s="316">
        <v>3390.7399999999989</v>
      </c>
      <c r="Q5695" s="316">
        <v>0</v>
      </c>
      <c r="R5695" s="317">
        <v>17436.013333333336</v>
      </c>
      <c r="S5695" s="168">
        <v>1.8400968735941191E-4</v>
      </c>
      <c r="T5695" s="9" t="s">
        <v>30</v>
      </c>
      <c r="U5695" s="9" t="s">
        <v>243</v>
      </c>
      <c r="V5695" s="9" t="s">
        <v>365</v>
      </c>
      <c r="W5695" s="9"/>
    </row>
    <row r="5696" spans="1:23" ht="15.75" x14ac:dyDescent="0.25">
      <c r="A5696" s="16" t="s">
        <v>1357</v>
      </c>
      <c r="B5696" s="84"/>
      <c r="C5696" s="124"/>
      <c r="D5696" s="124"/>
      <c r="E5696" s="408" t="s">
        <v>20</v>
      </c>
      <c r="F5696" s="513">
        <v>17034.810000000005</v>
      </c>
      <c r="G5696" s="513">
        <v>10654.36</v>
      </c>
      <c r="H5696" s="513">
        <v>19668.649999999998</v>
      </c>
      <c r="I5696" s="513">
        <v>23002.880000000005</v>
      </c>
      <c r="J5696" s="513">
        <v>42422.44</v>
      </c>
      <c r="K5696" s="513">
        <v>52987.14</v>
      </c>
      <c r="L5696" s="513">
        <v>49822.14</v>
      </c>
      <c r="M5696" s="513">
        <v>85382.959999999992</v>
      </c>
      <c r="N5696" s="513">
        <v>33122.550000000003</v>
      </c>
      <c r="O5696" s="513">
        <v>47431.710000000006</v>
      </c>
      <c r="P5696" s="513">
        <v>17019.22</v>
      </c>
      <c r="Q5696" s="513">
        <v>21774.500000000004</v>
      </c>
      <c r="R5696" s="514">
        <v>35026.946666666663</v>
      </c>
      <c r="S5696" s="425">
        <v>3.6965431157168921E-4</v>
      </c>
      <c r="T5696" s="9" t="s">
        <v>30</v>
      </c>
      <c r="U5696" s="9" t="s">
        <v>243</v>
      </c>
      <c r="V5696" s="9" t="s">
        <v>365</v>
      </c>
      <c r="W5696" s="9"/>
    </row>
    <row r="5697" spans="1:23" ht="15.75" x14ac:dyDescent="0.25">
      <c r="A5697" s="16" t="s">
        <v>1358</v>
      </c>
      <c r="B5697" s="84"/>
      <c r="C5697" s="228"/>
      <c r="D5697" s="228"/>
      <c r="E5697" s="414" t="s">
        <v>351</v>
      </c>
      <c r="F5697" s="515">
        <v>15</v>
      </c>
      <c r="G5697" s="515">
        <v>0</v>
      </c>
      <c r="H5697" s="515">
        <v>15</v>
      </c>
      <c r="I5697" s="515">
        <v>0</v>
      </c>
      <c r="J5697" s="515">
        <v>5</v>
      </c>
      <c r="K5697" s="515">
        <v>0</v>
      </c>
      <c r="L5697" s="515">
        <v>5</v>
      </c>
      <c r="M5697" s="515">
        <v>20</v>
      </c>
      <c r="N5697" s="515">
        <v>45</v>
      </c>
      <c r="O5697" s="515">
        <v>75</v>
      </c>
      <c r="P5697" s="515">
        <v>0</v>
      </c>
      <c r="Q5697" s="515">
        <v>35</v>
      </c>
      <c r="R5697" s="516">
        <v>17.916666666666668</v>
      </c>
      <c r="S5697" s="509">
        <v>1.8908222704518063E-7</v>
      </c>
      <c r="T5697" s="9" t="s">
        <v>30</v>
      </c>
      <c r="U5697" s="9" t="s">
        <v>243</v>
      </c>
      <c r="V5697" s="9" t="s">
        <v>365</v>
      </c>
      <c r="W5697" s="9"/>
    </row>
    <row r="5698" spans="1:23" ht="15.75" x14ac:dyDescent="0.25">
      <c r="A5698" s="16" t="s">
        <v>1359</v>
      </c>
      <c r="B5698" s="84"/>
      <c r="C5698" s="124" t="s">
        <v>244</v>
      </c>
      <c r="D5698" s="124" t="s">
        <v>366</v>
      </c>
      <c r="E5698" s="408" t="s">
        <v>352</v>
      </c>
      <c r="F5698" s="513">
        <v>1641975.9000000008</v>
      </c>
      <c r="G5698" s="513">
        <v>1946408.1300000029</v>
      </c>
      <c r="H5698" s="513">
        <v>1034679.8299999984</v>
      </c>
      <c r="I5698" s="513">
        <v>876149.5</v>
      </c>
      <c r="J5698" s="513">
        <v>92786.479999999981</v>
      </c>
      <c r="K5698" s="513">
        <v>67254.540000000023</v>
      </c>
      <c r="L5698" s="513">
        <v>49098.35999999995</v>
      </c>
      <c r="M5698" s="513">
        <v>28685.70999999997</v>
      </c>
      <c r="N5698" s="513">
        <v>26348.210000000006</v>
      </c>
      <c r="O5698" s="513">
        <v>3931200.1699999995</v>
      </c>
      <c r="P5698" s="513">
        <v>5280107.620000002</v>
      </c>
      <c r="Q5698" s="513">
        <v>2323231.1600000025</v>
      </c>
      <c r="R5698" s="514">
        <v>1441493.800833334</v>
      </c>
      <c r="S5698" s="425">
        <v>1.5212699058607747E-2</v>
      </c>
      <c r="T5698" s="9" t="s">
        <v>30</v>
      </c>
      <c r="U5698" s="9" t="s">
        <v>244</v>
      </c>
      <c r="V5698" s="9" t="s">
        <v>366</v>
      </c>
      <c r="W5698" s="9"/>
    </row>
    <row r="5699" spans="1:23" ht="15.75" x14ac:dyDescent="0.25">
      <c r="A5699" s="16" t="s">
        <v>1360</v>
      </c>
      <c r="B5699" s="84"/>
      <c r="C5699" s="124"/>
      <c r="D5699" s="124"/>
      <c r="E5699" s="408" t="s">
        <v>17</v>
      </c>
      <c r="F5699" s="513">
        <v>8308314.2099999962</v>
      </c>
      <c r="G5699" s="513">
        <v>9110990.4800000191</v>
      </c>
      <c r="H5699" s="513">
        <v>9775208.7600000035</v>
      </c>
      <c r="I5699" s="513">
        <v>7243837.4300000006</v>
      </c>
      <c r="J5699" s="513">
        <v>7546425.320000004</v>
      </c>
      <c r="K5699" s="513">
        <v>7237177.4499999918</v>
      </c>
      <c r="L5699" s="513">
        <v>6874107.679999996</v>
      </c>
      <c r="M5699" s="513">
        <v>6653137.490000003</v>
      </c>
      <c r="N5699" s="513">
        <v>6369853.0600000024</v>
      </c>
      <c r="O5699" s="513">
        <v>6136277.5400000038</v>
      </c>
      <c r="P5699" s="513">
        <v>5942545.1900000004</v>
      </c>
      <c r="Q5699" s="513">
        <v>5785627.0299999993</v>
      </c>
      <c r="R5699" s="514">
        <v>7248625.1366666667</v>
      </c>
      <c r="S5699" s="425">
        <v>7.6497833517578231E-2</v>
      </c>
      <c r="T5699" s="9" t="s">
        <v>30</v>
      </c>
      <c r="U5699" s="9" t="s">
        <v>244</v>
      </c>
      <c r="V5699" s="9" t="s">
        <v>366</v>
      </c>
      <c r="W5699" s="9"/>
    </row>
    <row r="5700" spans="1:23" ht="15.75" x14ac:dyDescent="0.25">
      <c r="A5700" s="16" t="s">
        <v>1361</v>
      </c>
      <c r="B5700" s="84"/>
      <c r="C5700" s="124"/>
      <c r="D5700" s="124"/>
      <c r="E5700" s="408" t="s">
        <v>21</v>
      </c>
      <c r="F5700" s="513">
        <v>706913.37999999954</v>
      </c>
      <c r="G5700" s="513">
        <v>819321.24</v>
      </c>
      <c r="H5700" s="513">
        <v>583984.91999999934</v>
      </c>
      <c r="I5700" s="513">
        <v>675825.07</v>
      </c>
      <c r="J5700" s="513">
        <v>916387.21999999974</v>
      </c>
      <c r="K5700" s="513">
        <v>951204.81999999972</v>
      </c>
      <c r="L5700" s="513">
        <v>715278.92000000074</v>
      </c>
      <c r="M5700" s="513">
        <v>1011855.7300000006</v>
      </c>
      <c r="N5700" s="513">
        <v>611951.96999999986</v>
      </c>
      <c r="O5700" s="513">
        <v>1020985.4699999996</v>
      </c>
      <c r="P5700" s="513">
        <v>1074969.1800000004</v>
      </c>
      <c r="Q5700" s="513">
        <v>762320.53000000026</v>
      </c>
      <c r="R5700" s="514">
        <v>820916.53749999998</v>
      </c>
      <c r="S5700" s="425">
        <v>8.6634824443935915E-3</v>
      </c>
      <c r="T5700" s="9" t="s">
        <v>30</v>
      </c>
      <c r="U5700" s="9" t="s">
        <v>244</v>
      </c>
      <c r="V5700" s="9" t="s">
        <v>366</v>
      </c>
      <c r="W5700" s="9"/>
    </row>
    <row r="5701" spans="1:23" ht="15.75" x14ac:dyDescent="0.25">
      <c r="A5701" s="16" t="s">
        <v>1362</v>
      </c>
      <c r="B5701" s="84"/>
      <c r="C5701" s="124"/>
      <c r="D5701" s="124"/>
      <c r="E5701" s="140" t="s">
        <v>18</v>
      </c>
      <c r="F5701" s="316">
        <v>0</v>
      </c>
      <c r="G5701" s="316">
        <v>38085.039999999994</v>
      </c>
      <c r="H5701" s="316">
        <v>0</v>
      </c>
      <c r="I5701" s="316">
        <v>0</v>
      </c>
      <c r="J5701" s="316">
        <v>0</v>
      </c>
      <c r="K5701" s="316">
        <v>0</v>
      </c>
      <c r="L5701" s="316">
        <v>0</v>
      </c>
      <c r="M5701" s="316">
        <v>0</v>
      </c>
      <c r="N5701" s="316">
        <v>20084.569999999996</v>
      </c>
      <c r="O5701" s="316">
        <v>0</v>
      </c>
      <c r="P5701" s="316">
        <v>0</v>
      </c>
      <c r="Q5701" s="316">
        <v>0</v>
      </c>
      <c r="R5701" s="317">
        <v>4847.4674999999988</v>
      </c>
      <c r="S5701" s="168">
        <v>5.1157392582091189E-5</v>
      </c>
      <c r="T5701" s="9" t="s">
        <v>30</v>
      </c>
      <c r="U5701" s="9" t="s">
        <v>244</v>
      </c>
      <c r="V5701" s="9" t="s">
        <v>366</v>
      </c>
      <c r="W5701" s="9"/>
    </row>
    <row r="5702" spans="1:23" ht="15.75" x14ac:dyDescent="0.25">
      <c r="A5702" s="16" t="s">
        <v>1363</v>
      </c>
      <c r="B5702" s="84"/>
      <c r="C5702" s="124"/>
      <c r="D5702" s="124"/>
      <c r="E5702" s="140" t="s">
        <v>24</v>
      </c>
      <c r="F5702" s="316">
        <v>188300.72999999992</v>
      </c>
      <c r="G5702" s="316">
        <v>151994.63000000012</v>
      </c>
      <c r="H5702" s="316">
        <v>426338.26000000018</v>
      </c>
      <c r="I5702" s="316">
        <v>554119.96000000008</v>
      </c>
      <c r="J5702" s="316">
        <v>713038.59999999974</v>
      </c>
      <c r="K5702" s="316">
        <v>87423.679999999993</v>
      </c>
      <c r="L5702" s="316">
        <v>330155.16000000021</v>
      </c>
      <c r="M5702" s="316">
        <v>174369.94999999992</v>
      </c>
      <c r="N5702" s="316">
        <v>197915.70999999996</v>
      </c>
      <c r="O5702" s="316">
        <v>367139.51000000018</v>
      </c>
      <c r="P5702" s="316">
        <v>155875.70999999996</v>
      </c>
      <c r="Q5702" s="316">
        <v>176367.25000000006</v>
      </c>
      <c r="R5702" s="317">
        <v>293586.59583333338</v>
      </c>
      <c r="S5702" s="168">
        <v>3.0983445974388847E-3</v>
      </c>
      <c r="T5702" s="9" t="s">
        <v>30</v>
      </c>
      <c r="U5702" s="9" t="s">
        <v>244</v>
      </c>
      <c r="V5702" s="9" t="s">
        <v>366</v>
      </c>
      <c r="W5702" s="9"/>
    </row>
    <row r="5703" spans="1:23" ht="31.5" x14ac:dyDescent="0.25">
      <c r="A5703" s="16" t="s">
        <v>1364</v>
      </c>
      <c r="B5703" s="84"/>
      <c r="C5703" s="124"/>
      <c r="D5703" s="124"/>
      <c r="E5703" s="140" t="s">
        <v>353</v>
      </c>
      <c r="F5703" s="316">
        <v>95972.000000000015</v>
      </c>
      <c r="G5703" s="316">
        <v>139332.73000000007</v>
      </c>
      <c r="H5703" s="316">
        <v>80237.730000000025</v>
      </c>
      <c r="I5703" s="316">
        <v>2082.6099999999997</v>
      </c>
      <c r="J5703" s="316">
        <v>2092.6100000000015</v>
      </c>
      <c r="K5703" s="316">
        <v>0</v>
      </c>
      <c r="L5703" s="316">
        <v>0</v>
      </c>
      <c r="M5703" s="316">
        <v>58886.800000000017</v>
      </c>
      <c r="N5703" s="316">
        <v>583.00000000000023</v>
      </c>
      <c r="O5703" s="316">
        <v>418.34000000000037</v>
      </c>
      <c r="P5703" s="316">
        <v>0</v>
      </c>
      <c r="Q5703" s="316">
        <v>275.88000000000005</v>
      </c>
      <c r="R5703" s="317">
        <v>31656.808333333345</v>
      </c>
      <c r="S5703" s="168">
        <v>3.3408780395213588E-4</v>
      </c>
      <c r="T5703" s="9" t="s">
        <v>30</v>
      </c>
      <c r="U5703" s="9" t="s">
        <v>244</v>
      </c>
      <c r="V5703" s="9" t="s">
        <v>366</v>
      </c>
      <c r="W5703" s="9"/>
    </row>
    <row r="5704" spans="1:23" ht="15.75" x14ac:dyDescent="0.25">
      <c r="A5704" s="16" t="s">
        <v>1365</v>
      </c>
      <c r="B5704" s="84"/>
      <c r="C5704" s="124"/>
      <c r="D5704" s="124"/>
      <c r="E5704" s="408" t="s">
        <v>354</v>
      </c>
      <c r="F5704" s="513">
        <v>160179.25</v>
      </c>
      <c r="G5704" s="513">
        <v>156627.99000000019</v>
      </c>
      <c r="H5704" s="513">
        <v>118899.50999999989</v>
      </c>
      <c r="I5704" s="513">
        <v>67480.459999999992</v>
      </c>
      <c r="J5704" s="513">
        <v>128976.95</v>
      </c>
      <c r="K5704" s="513">
        <v>355000.91000000015</v>
      </c>
      <c r="L5704" s="513">
        <v>346265.18999999983</v>
      </c>
      <c r="M5704" s="513">
        <v>243084.29000000004</v>
      </c>
      <c r="N5704" s="513">
        <v>287826.23999999987</v>
      </c>
      <c r="O5704" s="513">
        <v>344735.86999999982</v>
      </c>
      <c r="P5704" s="513">
        <v>411192.87999999989</v>
      </c>
      <c r="Q5704" s="513">
        <v>377115.03000000009</v>
      </c>
      <c r="R5704" s="514">
        <v>249782.04749999999</v>
      </c>
      <c r="S5704" s="425">
        <v>2.6360565107277256E-3</v>
      </c>
      <c r="T5704" s="9" t="s">
        <v>30</v>
      </c>
      <c r="U5704" s="9" t="s">
        <v>244</v>
      </c>
      <c r="V5704" s="9" t="s">
        <v>366</v>
      </c>
      <c r="W5704" s="9"/>
    </row>
    <row r="5705" spans="1:23" ht="15.75" x14ac:dyDescent="0.25">
      <c r="A5705" s="16" t="s">
        <v>1366</v>
      </c>
      <c r="B5705" s="84"/>
      <c r="C5705" s="124"/>
      <c r="D5705" s="124"/>
      <c r="E5705" s="408" t="s">
        <v>20</v>
      </c>
      <c r="F5705" s="513">
        <v>484720.32000000059</v>
      </c>
      <c r="G5705" s="513">
        <v>433293.55000000005</v>
      </c>
      <c r="H5705" s="513">
        <v>698895.41000000015</v>
      </c>
      <c r="I5705" s="513">
        <v>891960.21000000031</v>
      </c>
      <c r="J5705" s="513">
        <v>1152650.6299999994</v>
      </c>
      <c r="K5705" s="513">
        <v>735569.53</v>
      </c>
      <c r="L5705" s="513">
        <v>728907.61999999953</v>
      </c>
      <c r="M5705" s="513">
        <v>432358.62999999989</v>
      </c>
      <c r="N5705" s="513">
        <v>312350.04999999987</v>
      </c>
      <c r="O5705" s="513">
        <v>490746.69999999984</v>
      </c>
      <c r="P5705" s="513">
        <v>773397.18000000017</v>
      </c>
      <c r="Q5705" s="513">
        <v>758950.46999999962</v>
      </c>
      <c r="R5705" s="514">
        <v>657816.69166666665</v>
      </c>
      <c r="S5705" s="425">
        <v>6.942220188715883E-3</v>
      </c>
      <c r="T5705" s="9" t="s">
        <v>30</v>
      </c>
      <c r="U5705" s="9" t="s">
        <v>244</v>
      </c>
      <c r="V5705" s="9" t="s">
        <v>366</v>
      </c>
      <c r="W5705" s="9"/>
    </row>
    <row r="5706" spans="1:23" ht="15.75" x14ac:dyDescent="0.25">
      <c r="A5706" s="16" t="s">
        <v>1367</v>
      </c>
      <c r="B5706" s="84"/>
      <c r="C5706" s="124"/>
      <c r="D5706" s="124"/>
      <c r="E5706" s="408" t="s">
        <v>23</v>
      </c>
      <c r="F5706" s="513">
        <v>2103.7399999999998</v>
      </c>
      <c r="G5706" s="513">
        <v>3094.0699999999997</v>
      </c>
      <c r="H5706" s="513">
        <v>347.07</v>
      </c>
      <c r="I5706" s="513">
        <v>194.42000000000007</v>
      </c>
      <c r="J5706" s="513">
        <v>230.04999999999998</v>
      </c>
      <c r="K5706" s="513">
        <v>266.14999999999992</v>
      </c>
      <c r="L5706" s="513">
        <v>302.74</v>
      </c>
      <c r="M5706" s="513">
        <v>339.82</v>
      </c>
      <c r="N5706" s="513">
        <v>377.39000000000004</v>
      </c>
      <c r="O5706" s="513">
        <v>0</v>
      </c>
      <c r="P5706" s="513">
        <v>0</v>
      </c>
      <c r="Q5706" s="513">
        <v>0</v>
      </c>
      <c r="R5706" s="514">
        <v>604.62083333333328</v>
      </c>
      <c r="S5706" s="425">
        <v>6.3808216009997932E-6</v>
      </c>
      <c r="T5706" s="9" t="s">
        <v>30</v>
      </c>
      <c r="U5706" s="9" t="s">
        <v>244</v>
      </c>
      <c r="V5706" s="9" t="s">
        <v>366</v>
      </c>
      <c r="W5706" s="9"/>
    </row>
    <row r="5707" spans="1:23" ht="15.75" x14ac:dyDescent="0.25">
      <c r="A5707" s="16" t="s">
        <v>1368</v>
      </c>
      <c r="B5707" s="84"/>
      <c r="C5707" s="124"/>
      <c r="D5707" s="124"/>
      <c r="E5707" s="408" t="s">
        <v>16</v>
      </c>
      <c r="F5707" s="513">
        <v>77827.800000000017</v>
      </c>
      <c r="G5707" s="513">
        <v>69742.780000000013</v>
      </c>
      <c r="H5707" s="513">
        <v>87233.22</v>
      </c>
      <c r="I5707" s="513">
        <v>101826.08</v>
      </c>
      <c r="J5707" s="513">
        <v>126550.37000000001</v>
      </c>
      <c r="K5707" s="513">
        <v>108206.99999999999</v>
      </c>
      <c r="L5707" s="513">
        <v>121.74000000000002</v>
      </c>
      <c r="M5707" s="513">
        <v>7939.079999999999</v>
      </c>
      <c r="N5707" s="513">
        <v>43345.829999999994</v>
      </c>
      <c r="O5707" s="513">
        <v>58792.070000000014</v>
      </c>
      <c r="P5707" s="513">
        <v>62020.589999999989</v>
      </c>
      <c r="Q5707" s="513">
        <v>51923.619999999995</v>
      </c>
      <c r="R5707" s="514">
        <v>66294.181666666656</v>
      </c>
      <c r="S5707" s="425">
        <v>6.9963078193513201E-4</v>
      </c>
      <c r="T5707" s="9" t="s">
        <v>30</v>
      </c>
      <c r="U5707" s="9" t="s">
        <v>244</v>
      </c>
      <c r="V5707" s="9" t="s">
        <v>366</v>
      </c>
      <c r="W5707" s="9"/>
    </row>
    <row r="5708" spans="1:23" ht="15.75" x14ac:dyDescent="0.25">
      <c r="A5708" s="16" t="s">
        <v>1369</v>
      </c>
      <c r="B5708" s="84"/>
      <c r="C5708" s="124"/>
      <c r="D5708" s="124"/>
      <c r="E5708" s="408" t="s">
        <v>22</v>
      </c>
      <c r="F5708" s="513">
        <v>123027.90999999997</v>
      </c>
      <c r="G5708" s="513">
        <v>134981.65999999997</v>
      </c>
      <c r="H5708" s="513">
        <v>153677.81000000003</v>
      </c>
      <c r="I5708" s="513">
        <v>167486.65999999997</v>
      </c>
      <c r="J5708" s="513">
        <v>184720.21999999994</v>
      </c>
      <c r="K5708" s="513">
        <v>235274.40000000005</v>
      </c>
      <c r="L5708" s="513">
        <v>265792.41000000003</v>
      </c>
      <c r="M5708" s="513">
        <v>230639.60000000012</v>
      </c>
      <c r="N5708" s="513">
        <v>200134.58000000002</v>
      </c>
      <c r="O5708" s="513">
        <v>154635.19</v>
      </c>
      <c r="P5708" s="513">
        <v>115225.10000000002</v>
      </c>
      <c r="Q5708" s="513">
        <v>70813.510000000009</v>
      </c>
      <c r="R5708" s="514">
        <v>169700.75416666668</v>
      </c>
      <c r="S5708" s="425">
        <v>1.7909244574370259E-3</v>
      </c>
      <c r="T5708" s="9" t="s">
        <v>30</v>
      </c>
      <c r="U5708" s="9" t="s">
        <v>244</v>
      </c>
      <c r="V5708" s="9" t="s">
        <v>366</v>
      </c>
      <c r="W5708" s="9"/>
    </row>
    <row r="5709" spans="1:23" ht="15.75" x14ac:dyDescent="0.25">
      <c r="A5709" s="16" t="s">
        <v>1370</v>
      </c>
      <c r="B5709" s="84"/>
      <c r="C5709" s="124"/>
      <c r="D5709" s="124"/>
      <c r="E5709" s="408" t="s">
        <v>351</v>
      </c>
      <c r="F5709" s="513">
        <v>111242.08000000003</v>
      </c>
      <c r="G5709" s="513">
        <v>114014.99000000003</v>
      </c>
      <c r="H5709" s="513">
        <v>92728.53</v>
      </c>
      <c r="I5709" s="513">
        <v>64158.590000000004</v>
      </c>
      <c r="J5709" s="513">
        <v>61780.44</v>
      </c>
      <c r="K5709" s="513">
        <v>64418.569999999978</v>
      </c>
      <c r="L5709" s="513">
        <v>79536.400000000023</v>
      </c>
      <c r="M5709" s="513">
        <v>83991.75999999998</v>
      </c>
      <c r="N5709" s="513">
        <v>33125.999999999985</v>
      </c>
      <c r="O5709" s="513">
        <v>50723.999999999993</v>
      </c>
      <c r="P5709" s="513">
        <v>116756.79000000004</v>
      </c>
      <c r="Q5709" s="513">
        <v>70959.74000000002</v>
      </c>
      <c r="R5709" s="514">
        <v>78619.824166666673</v>
      </c>
      <c r="S5709" s="425">
        <v>8.2970854567444722E-4</v>
      </c>
      <c r="T5709" s="9" t="s">
        <v>30</v>
      </c>
      <c r="U5709" s="9" t="s">
        <v>244</v>
      </c>
      <c r="V5709" s="9" t="s">
        <v>366</v>
      </c>
      <c r="W5709" s="9"/>
    </row>
    <row r="5710" spans="1:23" ht="15.75" x14ac:dyDescent="0.25">
      <c r="A5710" s="16" t="s">
        <v>1371</v>
      </c>
      <c r="B5710" s="84"/>
      <c r="C5710" s="124"/>
      <c r="D5710" s="124"/>
      <c r="E5710" s="408" t="s">
        <v>19</v>
      </c>
      <c r="F5710" s="513">
        <v>52223.830000000009</v>
      </c>
      <c r="G5710" s="513">
        <v>54918.320000000007</v>
      </c>
      <c r="H5710" s="513">
        <v>57029.409999999996</v>
      </c>
      <c r="I5710" s="513">
        <v>61395.960000000006</v>
      </c>
      <c r="J5710" s="513">
        <v>60216.480000000003</v>
      </c>
      <c r="K5710" s="513">
        <v>60404.15</v>
      </c>
      <c r="L5710" s="513">
        <v>377.94999999999993</v>
      </c>
      <c r="M5710" s="513">
        <v>62541.929999999993</v>
      </c>
      <c r="N5710" s="513">
        <v>60538.43</v>
      </c>
      <c r="O5710" s="513">
        <v>60147.93</v>
      </c>
      <c r="P5710" s="513">
        <v>60994.68</v>
      </c>
      <c r="Q5710" s="513">
        <v>61541.62</v>
      </c>
      <c r="R5710" s="514">
        <v>54360.890833333338</v>
      </c>
      <c r="S5710" s="425">
        <v>5.736936727214853E-4</v>
      </c>
      <c r="T5710" s="9" t="s">
        <v>30</v>
      </c>
      <c r="U5710" s="9" t="s">
        <v>244</v>
      </c>
      <c r="V5710" s="9" t="s">
        <v>366</v>
      </c>
      <c r="W5710" s="9"/>
    </row>
    <row r="5711" spans="1:23" ht="15.75" x14ac:dyDescent="0.25">
      <c r="A5711" s="16" t="s">
        <v>1372</v>
      </c>
      <c r="B5711" s="84"/>
      <c r="C5711" s="124"/>
      <c r="D5711" s="228"/>
      <c r="E5711" s="414" t="s">
        <v>25</v>
      </c>
      <c r="F5711" s="515"/>
      <c r="G5711" s="515"/>
      <c r="H5711" s="515"/>
      <c r="I5711" s="515"/>
      <c r="J5711" s="515"/>
      <c r="K5711" s="515"/>
      <c r="L5711" s="515"/>
      <c r="M5711" s="515"/>
      <c r="N5711" s="515"/>
      <c r="O5711" s="515"/>
      <c r="P5711" s="515"/>
      <c r="Q5711" s="515"/>
      <c r="R5711" s="516"/>
      <c r="S5711" s="509">
        <v>0</v>
      </c>
      <c r="T5711" s="9" t="s">
        <v>30</v>
      </c>
      <c r="U5711" s="9" t="s">
        <v>244</v>
      </c>
      <c r="V5711" s="9" t="s">
        <v>366</v>
      </c>
      <c r="W5711" s="9"/>
    </row>
    <row r="5712" spans="1:23" ht="15.75" x14ac:dyDescent="0.25">
      <c r="A5712" s="16" t="s">
        <v>1373</v>
      </c>
      <c r="B5712" s="84"/>
      <c r="C5712" s="124" t="s">
        <v>244</v>
      </c>
      <c r="D5712" s="124" t="s">
        <v>367</v>
      </c>
      <c r="E5712" s="408" t="s">
        <v>24</v>
      </c>
      <c r="F5712" s="513">
        <v>564279.85999999975</v>
      </c>
      <c r="G5712" s="513">
        <v>517996.21</v>
      </c>
      <c r="H5712" s="513">
        <v>1696514.2399999998</v>
      </c>
      <c r="I5712" s="513">
        <v>1806887.3999999994</v>
      </c>
      <c r="J5712" s="513">
        <v>2333986.7300000009</v>
      </c>
      <c r="K5712" s="513">
        <v>210625.21000000002</v>
      </c>
      <c r="L5712" s="513">
        <v>1025476.3200000003</v>
      </c>
      <c r="M5712" s="513">
        <v>621833.31999999995</v>
      </c>
      <c r="N5712" s="513">
        <v>816633.02999999886</v>
      </c>
      <c r="O5712" s="513">
        <v>1963021.9000000018</v>
      </c>
      <c r="P5712" s="513">
        <v>432181.05000000016</v>
      </c>
      <c r="Q5712" s="513">
        <v>535580.49000000057</v>
      </c>
      <c r="R5712" s="317">
        <v>1043751.3133333335</v>
      </c>
      <c r="S5712" s="168">
        <v>1.1015152900822259E-2</v>
      </c>
      <c r="T5712" s="9" t="s">
        <v>30</v>
      </c>
      <c r="U5712" s="9" t="s">
        <v>244</v>
      </c>
      <c r="V5712" s="9" t="s">
        <v>367</v>
      </c>
      <c r="W5712" s="9"/>
    </row>
    <row r="5713" spans="1:23" ht="15.75" x14ac:dyDescent="0.25">
      <c r="A5713" s="16" t="s">
        <v>1374</v>
      </c>
      <c r="B5713" s="84"/>
      <c r="C5713" s="124"/>
      <c r="D5713" s="124"/>
      <c r="E5713" s="140" t="s">
        <v>18</v>
      </c>
      <c r="F5713" s="316">
        <v>0</v>
      </c>
      <c r="G5713" s="316">
        <v>2175.6200000000008</v>
      </c>
      <c r="H5713" s="316">
        <v>0</v>
      </c>
      <c r="I5713" s="316">
        <v>0</v>
      </c>
      <c r="J5713" s="316">
        <v>0</v>
      </c>
      <c r="K5713" s="316">
        <v>0</v>
      </c>
      <c r="L5713" s="316">
        <v>0</v>
      </c>
      <c r="M5713" s="316">
        <v>0</v>
      </c>
      <c r="N5713" s="316">
        <v>2146.2300000000005</v>
      </c>
      <c r="O5713" s="316">
        <v>0</v>
      </c>
      <c r="P5713" s="316">
        <v>0</v>
      </c>
      <c r="Q5713" s="316">
        <v>0</v>
      </c>
      <c r="R5713" s="514">
        <v>360.15416666666675</v>
      </c>
      <c r="S5713" s="425">
        <v>3.8008605718847163E-6</v>
      </c>
      <c r="T5713" s="9" t="s">
        <v>30</v>
      </c>
      <c r="U5713" s="9" t="s">
        <v>244</v>
      </c>
      <c r="V5713" s="9" t="s">
        <v>367</v>
      </c>
      <c r="W5713" s="9"/>
    </row>
    <row r="5714" spans="1:23" ht="15.75" x14ac:dyDescent="0.25">
      <c r="A5714" s="16" t="s">
        <v>1375</v>
      </c>
      <c r="B5714" s="84"/>
      <c r="C5714" s="124"/>
      <c r="D5714" s="124"/>
      <c r="E5714" s="140" t="s">
        <v>23</v>
      </c>
      <c r="F5714" s="316">
        <v>1069.1500000000001</v>
      </c>
      <c r="G5714" s="316">
        <v>1693.9799999999993</v>
      </c>
      <c r="H5714" s="316">
        <v>12.309999999999999</v>
      </c>
      <c r="I5714" s="316">
        <v>0</v>
      </c>
      <c r="J5714" s="316">
        <v>0</v>
      </c>
      <c r="K5714" s="316">
        <v>0</v>
      </c>
      <c r="L5714" s="316">
        <v>0</v>
      </c>
      <c r="M5714" s="316">
        <v>0</v>
      </c>
      <c r="N5714" s="316">
        <v>0</v>
      </c>
      <c r="O5714" s="316">
        <v>0</v>
      </c>
      <c r="P5714" s="316">
        <v>0</v>
      </c>
      <c r="Q5714" s="316">
        <v>0</v>
      </c>
      <c r="R5714" s="514">
        <v>231.2866666666666</v>
      </c>
      <c r="S5714" s="425">
        <v>2.4408668661873299E-6</v>
      </c>
      <c r="T5714" s="9" t="s">
        <v>30</v>
      </c>
      <c r="U5714" s="9" t="s">
        <v>244</v>
      </c>
      <c r="V5714" s="9" t="s">
        <v>367</v>
      </c>
      <c r="W5714" s="9"/>
    </row>
    <row r="5715" spans="1:23" ht="15.75" x14ac:dyDescent="0.25">
      <c r="A5715" s="16" t="s">
        <v>1376</v>
      </c>
      <c r="B5715" s="84"/>
      <c r="C5715" s="124"/>
      <c r="D5715" s="228"/>
      <c r="E5715" s="414" t="s">
        <v>352</v>
      </c>
      <c r="F5715" s="513">
        <v>28509.860000000011</v>
      </c>
      <c r="G5715" s="513">
        <v>29479.39</v>
      </c>
      <c r="H5715" s="513">
        <v>13367.989999999994</v>
      </c>
      <c r="I5715" s="513">
        <v>12012.570000000003</v>
      </c>
      <c r="J5715" s="513">
        <v>936.7600000000001</v>
      </c>
      <c r="K5715" s="513">
        <v>877.63</v>
      </c>
      <c r="L5715" s="513">
        <v>940.26999999999987</v>
      </c>
      <c r="M5715" s="513">
        <v>404.83</v>
      </c>
      <c r="N5715" s="513">
        <v>533.17000000000007</v>
      </c>
      <c r="O5715" s="513">
        <v>46173.74</v>
      </c>
      <c r="P5715" s="513">
        <v>55473.990000000005</v>
      </c>
      <c r="Q5715" s="513">
        <v>19195.879999999997</v>
      </c>
      <c r="R5715" s="516">
        <v>17325.506666666668</v>
      </c>
      <c r="S5715" s="509">
        <v>1.8284346336108599E-4</v>
      </c>
      <c r="T5715" s="9" t="s">
        <v>30</v>
      </c>
      <c r="U5715" s="9" t="s">
        <v>244</v>
      </c>
      <c r="V5715" s="9" t="s">
        <v>367</v>
      </c>
      <c r="W5715" s="9"/>
    </row>
    <row r="5716" spans="1:23" ht="15.75" x14ac:dyDescent="0.25">
      <c r="A5716" s="16" t="s">
        <v>1377</v>
      </c>
      <c r="B5716" s="84"/>
      <c r="C5716" s="149" t="s">
        <v>244</v>
      </c>
      <c r="D5716" s="149" t="s">
        <v>545</v>
      </c>
      <c r="E5716" s="145" t="s">
        <v>24</v>
      </c>
      <c r="F5716" s="320">
        <v>1316053.6300000008</v>
      </c>
      <c r="G5716" s="320">
        <v>1319798.3599999994</v>
      </c>
      <c r="H5716" s="320">
        <v>3497155.7899999986</v>
      </c>
      <c r="I5716" s="320">
        <v>3383400.3699999996</v>
      </c>
      <c r="J5716" s="320">
        <v>4296144.1300000083</v>
      </c>
      <c r="K5716" s="320">
        <v>453424.92000000004</v>
      </c>
      <c r="L5716" s="320">
        <v>1914568.5200000005</v>
      </c>
      <c r="M5716" s="320">
        <v>1406350.0700000008</v>
      </c>
      <c r="N5716" s="320">
        <v>1892311.4999999995</v>
      </c>
      <c r="O5716" s="320">
        <v>3901763.5200000037</v>
      </c>
      <c r="P5716" s="320">
        <v>906134.15000000037</v>
      </c>
      <c r="Q5716" s="320">
        <v>1176330.0199999993</v>
      </c>
      <c r="R5716" s="321">
        <v>2121952.9150000005</v>
      </c>
      <c r="S5716" s="348">
        <v>2.2393874391807234E-2</v>
      </c>
      <c r="T5716" s="9" t="s">
        <v>30</v>
      </c>
      <c r="U5716" s="9" t="s">
        <v>244</v>
      </c>
      <c r="V5716" s="9" t="s">
        <v>545</v>
      </c>
      <c r="W5716" s="9"/>
    </row>
    <row r="5717" spans="1:23" ht="31.5" x14ac:dyDescent="0.25">
      <c r="A5717" s="16" t="s">
        <v>1378</v>
      </c>
      <c r="B5717" s="84"/>
      <c r="C5717" s="124" t="s">
        <v>244</v>
      </c>
      <c r="D5717" s="124" t="s">
        <v>546</v>
      </c>
      <c r="E5717" s="408" t="s">
        <v>353</v>
      </c>
      <c r="F5717" s="513">
        <v>16196.09</v>
      </c>
      <c r="G5717" s="513">
        <v>16781.480000000003</v>
      </c>
      <c r="H5717" s="513">
        <v>12825.36</v>
      </c>
      <c r="I5717" s="513">
        <v>0</v>
      </c>
      <c r="J5717" s="513">
        <v>0</v>
      </c>
      <c r="K5717" s="513">
        <v>0</v>
      </c>
      <c r="L5717" s="513">
        <v>0</v>
      </c>
      <c r="M5717" s="513">
        <v>9139.5899999999983</v>
      </c>
      <c r="N5717" s="513">
        <v>0</v>
      </c>
      <c r="O5717" s="513">
        <v>0</v>
      </c>
      <c r="P5717" s="513">
        <v>0</v>
      </c>
      <c r="Q5717" s="513">
        <v>0</v>
      </c>
      <c r="R5717" s="514">
        <v>4578.543333333334</v>
      </c>
      <c r="S5717" s="425">
        <v>4.8319321121276179E-5</v>
      </c>
      <c r="T5717" s="9" t="s">
        <v>30</v>
      </c>
      <c r="U5717" s="9" t="s">
        <v>244</v>
      </c>
      <c r="V5717" s="9" t="s">
        <v>546</v>
      </c>
      <c r="W5717" s="9"/>
    </row>
    <row r="5718" spans="1:23" ht="15.75" x14ac:dyDescent="0.25">
      <c r="A5718" s="16" t="s">
        <v>1379</v>
      </c>
      <c r="B5718" s="84"/>
      <c r="C5718" s="124"/>
      <c r="D5718" s="228"/>
      <c r="E5718" s="142" t="s">
        <v>352</v>
      </c>
      <c r="F5718" s="318">
        <v>49103.539999999994</v>
      </c>
      <c r="G5718" s="318">
        <v>68663.469999999987</v>
      </c>
      <c r="H5718" s="318">
        <v>40224.130000000005</v>
      </c>
      <c r="I5718" s="318">
        <v>32106.380000000012</v>
      </c>
      <c r="J5718" s="318">
        <v>0</v>
      </c>
      <c r="K5718" s="318">
        <v>0</v>
      </c>
      <c r="L5718" s="318">
        <v>0</v>
      </c>
      <c r="M5718" s="318">
        <v>0</v>
      </c>
      <c r="N5718" s="318">
        <v>0</v>
      </c>
      <c r="O5718" s="318">
        <v>97979.260000000009</v>
      </c>
      <c r="P5718" s="318">
        <v>126454.98999999998</v>
      </c>
      <c r="Q5718" s="318">
        <v>84581.04</v>
      </c>
      <c r="R5718" s="319">
        <v>41592.734166666669</v>
      </c>
      <c r="S5718" s="347">
        <v>4.3894586819338648E-4</v>
      </c>
      <c r="T5718" s="9" t="s">
        <v>30</v>
      </c>
      <c r="U5718" s="9" t="s">
        <v>244</v>
      </c>
      <c r="V5718" s="9" t="s">
        <v>546</v>
      </c>
      <c r="W5718" s="9"/>
    </row>
    <row r="5719" spans="1:23" ht="15.75" x14ac:dyDescent="0.25">
      <c r="A5719" s="16" t="s">
        <v>1380</v>
      </c>
      <c r="B5719" s="84"/>
      <c r="C5719" s="153" t="s">
        <v>40</v>
      </c>
      <c r="D5719" s="124" t="s">
        <v>369</v>
      </c>
      <c r="E5719" s="408" t="s">
        <v>352</v>
      </c>
      <c r="F5719" s="513">
        <v>2279831.529999997</v>
      </c>
      <c r="G5719" s="513">
        <v>2251020.64</v>
      </c>
      <c r="H5719" s="513">
        <v>1532975.0699999947</v>
      </c>
      <c r="I5719" s="513">
        <v>1165334.0600000028</v>
      </c>
      <c r="J5719" s="513">
        <v>72097.990000000049</v>
      </c>
      <c r="K5719" s="513">
        <v>39421.929999999993</v>
      </c>
      <c r="L5719" s="513">
        <v>24636.529999999977</v>
      </c>
      <c r="M5719" s="513">
        <v>18709.760000000017</v>
      </c>
      <c r="N5719" s="513">
        <v>17306.990000000009</v>
      </c>
      <c r="O5719" s="513">
        <v>3845320.1599999992</v>
      </c>
      <c r="P5719" s="513">
        <v>5186323.8499999968</v>
      </c>
      <c r="Q5719" s="513">
        <v>2385346.0100000007</v>
      </c>
      <c r="R5719" s="514">
        <v>1568193.7099999993</v>
      </c>
      <c r="S5719" s="425">
        <v>1.6549817253490827E-2</v>
      </c>
      <c r="T5719" s="9" t="s">
        <v>30</v>
      </c>
      <c r="U5719" s="9" t="s">
        <v>40</v>
      </c>
      <c r="V5719" s="9" t="s">
        <v>369</v>
      </c>
      <c r="W5719" s="9"/>
    </row>
    <row r="5720" spans="1:23" ht="15.75" x14ac:dyDescent="0.25">
      <c r="A5720" s="16" t="s">
        <v>1381</v>
      </c>
      <c r="B5720" s="84"/>
      <c r="C5720" s="124"/>
      <c r="D5720" s="124"/>
      <c r="E5720" s="408" t="s">
        <v>24</v>
      </c>
      <c r="F5720" s="513">
        <v>417366.55999999994</v>
      </c>
      <c r="G5720" s="513">
        <v>379044.02999999997</v>
      </c>
      <c r="H5720" s="513">
        <v>724250.5299999991</v>
      </c>
      <c r="I5720" s="513">
        <v>870499.05999999959</v>
      </c>
      <c r="J5720" s="513">
        <v>1082801.9200000002</v>
      </c>
      <c r="K5720" s="513">
        <v>87993.51999999996</v>
      </c>
      <c r="L5720" s="513">
        <v>339977.14000000025</v>
      </c>
      <c r="M5720" s="513">
        <v>184130.22999999992</v>
      </c>
      <c r="N5720" s="513">
        <v>235452.41000000015</v>
      </c>
      <c r="O5720" s="513">
        <v>498887.11000000028</v>
      </c>
      <c r="P5720" s="513">
        <v>189217.20000000007</v>
      </c>
      <c r="Q5720" s="513">
        <v>223303.4200000001</v>
      </c>
      <c r="R5720" s="514">
        <v>436076.92749999993</v>
      </c>
      <c r="S5720" s="425">
        <v>4.6021058575657532E-3</v>
      </c>
      <c r="T5720" s="9" t="s">
        <v>30</v>
      </c>
      <c r="U5720" s="9" t="s">
        <v>40</v>
      </c>
      <c r="V5720" s="9" t="s">
        <v>369</v>
      </c>
      <c r="W5720" s="9"/>
    </row>
    <row r="5721" spans="1:23" ht="15.75" x14ac:dyDescent="0.25">
      <c r="A5721" s="16" t="s">
        <v>1382</v>
      </c>
      <c r="B5721" s="84"/>
      <c r="C5721" s="124"/>
      <c r="D5721" s="124"/>
      <c r="E5721" s="408" t="s">
        <v>17</v>
      </c>
      <c r="F5721" s="513">
        <v>4038966.450000002</v>
      </c>
      <c r="G5721" s="513">
        <v>4385163.2599999979</v>
      </c>
      <c r="H5721" s="513">
        <v>4560011.62</v>
      </c>
      <c r="I5721" s="513">
        <v>3588218.3599999971</v>
      </c>
      <c r="J5721" s="513">
        <v>3708920.0999999982</v>
      </c>
      <c r="K5721" s="513">
        <v>3627307.3800000004</v>
      </c>
      <c r="L5721" s="513">
        <v>3414245.0100000002</v>
      </c>
      <c r="M5721" s="513">
        <v>3264381.939999999</v>
      </c>
      <c r="N5721" s="513">
        <v>3096407.1999999979</v>
      </c>
      <c r="O5721" s="513">
        <v>2959156.6899999985</v>
      </c>
      <c r="P5721" s="513">
        <v>2846182.0899999994</v>
      </c>
      <c r="Q5721" s="513">
        <v>2741314.0600000005</v>
      </c>
      <c r="R5721" s="514">
        <v>3519189.5133333323</v>
      </c>
      <c r="S5721" s="425">
        <v>3.713950831116903E-2</v>
      </c>
      <c r="T5721" s="9" t="s">
        <v>30</v>
      </c>
      <c r="U5721" s="9" t="s">
        <v>40</v>
      </c>
      <c r="V5721" s="9" t="s">
        <v>369</v>
      </c>
      <c r="W5721" s="9"/>
    </row>
    <row r="5722" spans="1:23" ht="15.75" x14ac:dyDescent="0.25">
      <c r="A5722" s="16" t="s">
        <v>1383</v>
      </c>
      <c r="B5722" s="84"/>
      <c r="C5722" s="124"/>
      <c r="D5722" s="124"/>
      <c r="E5722" s="140" t="s">
        <v>351</v>
      </c>
      <c r="F5722" s="316">
        <v>1338177.1000000008</v>
      </c>
      <c r="G5722" s="316">
        <v>1064652.7799999989</v>
      </c>
      <c r="H5722" s="316">
        <v>947446.53000000026</v>
      </c>
      <c r="I5722" s="316">
        <v>821510.50999999978</v>
      </c>
      <c r="J5722" s="316">
        <v>601025.4800000001</v>
      </c>
      <c r="K5722" s="316">
        <v>663856.02000000037</v>
      </c>
      <c r="L5722" s="316">
        <v>1135234.1499999999</v>
      </c>
      <c r="M5722" s="316">
        <v>1239697.7799999998</v>
      </c>
      <c r="N5722" s="316">
        <v>1191049.6700000004</v>
      </c>
      <c r="O5722" s="316">
        <v>2479977.4400000004</v>
      </c>
      <c r="P5722" s="316">
        <v>4017486.8700000015</v>
      </c>
      <c r="Q5722" s="316">
        <v>2269326.140000002</v>
      </c>
      <c r="R5722" s="317">
        <v>1480786.7058333335</v>
      </c>
      <c r="S5722" s="168">
        <v>1.5627373848438889E-2</v>
      </c>
      <c r="T5722" s="9" t="s">
        <v>30</v>
      </c>
      <c r="U5722" s="9" t="s">
        <v>40</v>
      </c>
      <c r="V5722" s="9" t="s">
        <v>369</v>
      </c>
      <c r="W5722" s="9"/>
    </row>
    <row r="5723" spans="1:23" ht="15.75" x14ac:dyDescent="0.25">
      <c r="A5723" s="16" t="s">
        <v>1384</v>
      </c>
      <c r="B5723" s="84"/>
      <c r="C5723" s="124"/>
      <c r="D5723" s="124"/>
      <c r="E5723" s="140" t="s">
        <v>18</v>
      </c>
      <c r="F5723" s="316">
        <v>0</v>
      </c>
      <c r="G5723" s="316">
        <v>16151.919999999984</v>
      </c>
      <c r="H5723" s="316">
        <v>0</v>
      </c>
      <c r="I5723" s="316">
        <v>0</v>
      </c>
      <c r="J5723" s="316">
        <v>0</v>
      </c>
      <c r="K5723" s="316">
        <v>0</v>
      </c>
      <c r="L5723" s="316">
        <v>0</v>
      </c>
      <c r="M5723" s="316">
        <v>0</v>
      </c>
      <c r="N5723" s="316">
        <v>4110.5899999999947</v>
      </c>
      <c r="O5723" s="316">
        <v>0</v>
      </c>
      <c r="P5723" s="316">
        <v>0</v>
      </c>
      <c r="Q5723" s="316">
        <v>0</v>
      </c>
      <c r="R5723" s="317">
        <v>1688.5424999999984</v>
      </c>
      <c r="S5723" s="168">
        <v>1.7819909378256925E-5</v>
      </c>
      <c r="T5723" s="9" t="s">
        <v>30</v>
      </c>
      <c r="U5723" s="9" t="s">
        <v>40</v>
      </c>
      <c r="V5723" s="9" t="s">
        <v>369</v>
      </c>
      <c r="W5723" s="9"/>
    </row>
    <row r="5724" spans="1:23" ht="15.75" x14ac:dyDescent="0.25">
      <c r="A5724" s="16" t="s">
        <v>1385</v>
      </c>
      <c r="B5724" s="84"/>
      <c r="C5724" s="124"/>
      <c r="D5724" s="124"/>
      <c r="E5724" s="140" t="s">
        <v>20</v>
      </c>
      <c r="F5724" s="316">
        <v>335423.11000000016</v>
      </c>
      <c r="G5724" s="316">
        <v>356823.7100000002</v>
      </c>
      <c r="H5724" s="316">
        <v>523958</v>
      </c>
      <c r="I5724" s="316">
        <v>584814.85000000021</v>
      </c>
      <c r="J5724" s="316">
        <v>656792.29</v>
      </c>
      <c r="K5724" s="316">
        <v>446962.0100000003</v>
      </c>
      <c r="L5724" s="316">
        <v>478594.39000000013</v>
      </c>
      <c r="M5724" s="316">
        <v>269972.1100000001</v>
      </c>
      <c r="N5724" s="316">
        <v>220850.84000000017</v>
      </c>
      <c r="O5724" s="316">
        <v>306891.75</v>
      </c>
      <c r="P5724" s="316">
        <v>324822.24000000017</v>
      </c>
      <c r="Q5724" s="316">
        <v>310896.69000000006</v>
      </c>
      <c r="R5724" s="317">
        <v>401400.16583333345</v>
      </c>
      <c r="S5724" s="168">
        <v>4.2361471976970141E-3</v>
      </c>
      <c r="T5724" s="9" t="s">
        <v>30</v>
      </c>
      <c r="U5724" s="9" t="s">
        <v>40</v>
      </c>
      <c r="V5724" s="9" t="s">
        <v>369</v>
      </c>
      <c r="W5724" s="9"/>
    </row>
    <row r="5725" spans="1:23" ht="31.5" x14ac:dyDescent="0.25">
      <c r="A5725" s="16" t="s">
        <v>1386</v>
      </c>
      <c r="B5725" s="84"/>
      <c r="C5725" s="124"/>
      <c r="D5725" s="124"/>
      <c r="E5725" s="408" t="s">
        <v>353</v>
      </c>
      <c r="F5725" s="513">
        <v>33225.600000000013</v>
      </c>
      <c r="G5725" s="513">
        <v>39629.109999999964</v>
      </c>
      <c r="H5725" s="513">
        <v>21468.509999999987</v>
      </c>
      <c r="I5725" s="513">
        <v>0.23999999999999996</v>
      </c>
      <c r="J5725" s="513">
        <v>468.01999999999953</v>
      </c>
      <c r="K5725" s="513">
        <v>0</v>
      </c>
      <c r="L5725" s="513">
        <v>1</v>
      </c>
      <c r="M5725" s="513">
        <v>15075.339999999995</v>
      </c>
      <c r="N5725" s="513">
        <v>329.74999999999983</v>
      </c>
      <c r="O5725" s="513"/>
      <c r="P5725" s="513"/>
      <c r="Q5725" s="513"/>
      <c r="R5725" s="514">
        <v>12244.174444444441</v>
      </c>
      <c r="S5725" s="425">
        <v>1.2921799659266467E-4</v>
      </c>
      <c r="T5725" s="9" t="s">
        <v>30</v>
      </c>
      <c r="U5725" s="9" t="s">
        <v>40</v>
      </c>
      <c r="V5725" s="9" t="s">
        <v>369</v>
      </c>
      <c r="W5725" s="9"/>
    </row>
    <row r="5726" spans="1:23" ht="15.75" x14ac:dyDescent="0.25">
      <c r="A5726" s="16" t="s">
        <v>1387</v>
      </c>
      <c r="B5726" s="84"/>
      <c r="C5726" s="124"/>
      <c r="D5726" s="124"/>
      <c r="E5726" s="408" t="s">
        <v>21</v>
      </c>
      <c r="F5726" s="513">
        <v>73814.759999999937</v>
      </c>
      <c r="G5726" s="513">
        <v>79808.48000000004</v>
      </c>
      <c r="H5726" s="513">
        <v>70088.270000000033</v>
      </c>
      <c r="I5726" s="513">
        <v>90047.840000000055</v>
      </c>
      <c r="J5726" s="513">
        <v>139441.36000000004</v>
      </c>
      <c r="K5726" s="513">
        <v>133810.69999999998</v>
      </c>
      <c r="L5726" s="513">
        <v>106921.64999999997</v>
      </c>
      <c r="M5726" s="513">
        <v>134671.18</v>
      </c>
      <c r="N5726" s="513">
        <v>89609.41</v>
      </c>
      <c r="O5726" s="513">
        <v>118379.42000000001</v>
      </c>
      <c r="P5726" s="513">
        <v>144505.73999999993</v>
      </c>
      <c r="Q5726" s="513">
        <v>89204.2</v>
      </c>
      <c r="R5726" s="514">
        <v>105858.58416666667</v>
      </c>
      <c r="S5726" s="425">
        <v>1.117170800711611E-3</v>
      </c>
      <c r="T5726" s="9" t="s">
        <v>30</v>
      </c>
      <c r="U5726" s="9" t="s">
        <v>40</v>
      </c>
      <c r="V5726" s="9" t="s">
        <v>369</v>
      </c>
      <c r="W5726" s="9"/>
    </row>
    <row r="5727" spans="1:23" ht="15.75" x14ac:dyDescent="0.25">
      <c r="A5727" s="16" t="s">
        <v>1388</v>
      </c>
      <c r="B5727" s="84"/>
      <c r="C5727" s="124"/>
      <c r="D5727" s="124"/>
      <c r="E5727" s="408" t="s">
        <v>23</v>
      </c>
      <c r="F5727" s="513">
        <v>7877.5999999999958</v>
      </c>
      <c r="G5727" s="513">
        <v>10475.719999999999</v>
      </c>
      <c r="H5727" s="513">
        <v>2632.4799999999996</v>
      </c>
      <c r="I5727" s="513">
        <v>2279.1999999999998</v>
      </c>
      <c r="J5727" s="513">
        <v>2332.6499999999992</v>
      </c>
      <c r="K5727" s="513">
        <v>1917.5499999999993</v>
      </c>
      <c r="L5727" s="513">
        <v>1972.2699999999988</v>
      </c>
      <c r="M5727" s="513">
        <v>1991.4699999999989</v>
      </c>
      <c r="N5727" s="513">
        <v>2021.52</v>
      </c>
      <c r="O5727" s="513">
        <v>263.2</v>
      </c>
      <c r="P5727" s="513">
        <v>382.66000000000008</v>
      </c>
      <c r="Q5727" s="513">
        <v>422.91999999999996</v>
      </c>
      <c r="R5727" s="514">
        <v>2880.7699999999991</v>
      </c>
      <c r="S5727" s="425">
        <v>3.0401994820741104E-5</v>
      </c>
      <c r="T5727" s="9" t="s">
        <v>30</v>
      </c>
      <c r="U5727" s="9" t="s">
        <v>40</v>
      </c>
      <c r="V5727" s="9" t="s">
        <v>369</v>
      </c>
      <c r="W5727" s="9"/>
    </row>
    <row r="5728" spans="1:23" ht="15.75" x14ac:dyDescent="0.25">
      <c r="A5728" s="16" t="s">
        <v>1389</v>
      </c>
      <c r="B5728" s="84"/>
      <c r="C5728" s="124"/>
      <c r="D5728" s="124"/>
      <c r="E5728" s="408" t="s">
        <v>22</v>
      </c>
      <c r="F5728" s="513">
        <v>237319.42</v>
      </c>
      <c r="G5728" s="513">
        <v>248221.93000000005</v>
      </c>
      <c r="H5728" s="513">
        <v>234049.12000000002</v>
      </c>
      <c r="I5728" s="513">
        <v>257374.44999999984</v>
      </c>
      <c r="J5728" s="513">
        <v>260681.72999999998</v>
      </c>
      <c r="K5728" s="513">
        <v>448698.47000000026</v>
      </c>
      <c r="L5728" s="513">
        <v>509616.77000000014</v>
      </c>
      <c r="M5728" s="513">
        <v>441213.33000000013</v>
      </c>
      <c r="N5728" s="513">
        <v>455801.84999999986</v>
      </c>
      <c r="O5728" s="513">
        <v>322940.29999999993</v>
      </c>
      <c r="P5728" s="513">
        <v>254497.86000000002</v>
      </c>
      <c r="Q5728" s="513">
        <v>181079.79999999996</v>
      </c>
      <c r="R5728" s="514">
        <v>320957.91916666663</v>
      </c>
      <c r="S5728" s="425">
        <v>3.3872058498876493E-3</v>
      </c>
      <c r="T5728" s="9" t="s">
        <v>30</v>
      </c>
      <c r="U5728" s="9" t="s">
        <v>40</v>
      </c>
      <c r="V5728" s="9" t="s">
        <v>369</v>
      </c>
      <c r="W5728" s="9"/>
    </row>
    <row r="5729" spans="1:23" ht="15.75" x14ac:dyDescent="0.25">
      <c r="A5729" s="16" t="s">
        <v>1390</v>
      </c>
      <c r="B5729" s="84"/>
      <c r="C5729" s="124"/>
      <c r="D5729" s="124"/>
      <c r="E5729" s="408" t="s">
        <v>16</v>
      </c>
      <c r="F5729" s="513">
        <v>76925.659999999989</v>
      </c>
      <c r="G5729" s="513">
        <v>66156.349999999991</v>
      </c>
      <c r="H5729" s="513">
        <v>75670.600000000006</v>
      </c>
      <c r="I5729" s="513">
        <v>83934.599999999991</v>
      </c>
      <c r="J5729" s="513">
        <v>104835.67000000001</v>
      </c>
      <c r="K5729" s="513">
        <v>84192.92</v>
      </c>
      <c r="L5729" s="513">
        <v>91.510000000000019</v>
      </c>
      <c r="M5729" s="513">
        <v>15020.58</v>
      </c>
      <c r="N5729" s="513">
        <v>66369.650000000009</v>
      </c>
      <c r="O5729" s="513">
        <v>77669.450000000041</v>
      </c>
      <c r="P5729" s="513">
        <v>92311.959999999977</v>
      </c>
      <c r="Q5729" s="513">
        <v>84915.679999999964</v>
      </c>
      <c r="R5729" s="514"/>
      <c r="S5729" s="425">
        <v>0</v>
      </c>
      <c r="T5729" s="9" t="s">
        <v>30</v>
      </c>
      <c r="U5729" s="9" t="s">
        <v>40</v>
      </c>
      <c r="V5729" s="9" t="s">
        <v>369</v>
      </c>
      <c r="W5729" s="9"/>
    </row>
    <row r="5730" spans="1:23" ht="15.75" x14ac:dyDescent="0.25">
      <c r="A5730" s="16" t="s">
        <v>1391</v>
      </c>
      <c r="B5730" s="84"/>
      <c r="C5730" s="124"/>
      <c r="D5730" s="124"/>
      <c r="E5730" s="408" t="s">
        <v>19</v>
      </c>
      <c r="F5730" s="513">
        <v>52787.460000000006</v>
      </c>
      <c r="G5730" s="513">
        <v>60471.910000000011</v>
      </c>
      <c r="H5730" s="513">
        <v>64458.340000000011</v>
      </c>
      <c r="I5730" s="513">
        <v>74045.959999999992</v>
      </c>
      <c r="J5730" s="513">
        <v>84372.45</v>
      </c>
      <c r="K5730" s="513">
        <v>86503.64999999998</v>
      </c>
      <c r="L5730" s="513">
        <v>4123.6299999999992</v>
      </c>
      <c r="M5730" s="513">
        <v>57773.640000000007</v>
      </c>
      <c r="N5730" s="513">
        <v>75104.540000000023</v>
      </c>
      <c r="O5730" s="513">
        <v>76229.239999999991</v>
      </c>
      <c r="P5730" s="513">
        <v>73129.359999999986</v>
      </c>
      <c r="Q5730" s="513">
        <v>71745.470000000016</v>
      </c>
      <c r="R5730" s="514">
        <v>65062.13749999999</v>
      </c>
      <c r="S5730" s="425">
        <v>6.866284942224981E-4</v>
      </c>
      <c r="T5730" s="9" t="s">
        <v>30</v>
      </c>
      <c r="U5730" s="9" t="s">
        <v>40</v>
      </c>
      <c r="V5730" s="9" t="s">
        <v>369</v>
      </c>
      <c r="W5730" s="9"/>
    </row>
    <row r="5731" spans="1:23" ht="15.75" x14ac:dyDescent="0.25">
      <c r="A5731" s="16" t="s">
        <v>1392</v>
      </c>
      <c r="B5731" s="84"/>
      <c r="C5731" s="124"/>
      <c r="D5731" s="228"/>
      <c r="E5731" s="414" t="s">
        <v>25</v>
      </c>
      <c r="F5731" s="515"/>
      <c r="G5731" s="515"/>
      <c r="H5731" s="515"/>
      <c r="I5731" s="515"/>
      <c r="J5731" s="515"/>
      <c r="K5731" s="515"/>
      <c r="L5731" s="515"/>
      <c r="M5731" s="515"/>
      <c r="N5731" s="515"/>
      <c r="O5731" s="515"/>
      <c r="P5731" s="515"/>
      <c r="Q5731" s="515"/>
      <c r="R5731" s="516"/>
      <c r="S5731" s="509">
        <v>0</v>
      </c>
      <c r="T5731" s="9" t="s">
        <v>30</v>
      </c>
      <c r="U5731" s="9" t="s">
        <v>40</v>
      </c>
      <c r="V5731" s="9" t="s">
        <v>369</v>
      </c>
      <c r="W5731" s="9"/>
    </row>
    <row r="5732" spans="1:23" ht="15.75" x14ac:dyDescent="0.25">
      <c r="A5732" s="16" t="s">
        <v>1393</v>
      </c>
      <c r="B5732" s="84"/>
      <c r="C5732" s="124" t="s">
        <v>40</v>
      </c>
      <c r="D5732" s="124" t="s">
        <v>370</v>
      </c>
      <c r="E5732" s="408" t="s">
        <v>20</v>
      </c>
      <c r="F5732" s="513">
        <v>531370.07999999961</v>
      </c>
      <c r="G5732" s="513">
        <v>508656.87000000023</v>
      </c>
      <c r="H5732" s="513">
        <v>771431.35999999929</v>
      </c>
      <c r="I5732" s="513">
        <v>904061.03</v>
      </c>
      <c r="J5732" s="513">
        <v>1093150.0500000003</v>
      </c>
      <c r="K5732" s="513">
        <v>689822.09000000008</v>
      </c>
      <c r="L5732" s="513">
        <v>698824.76</v>
      </c>
      <c r="M5732" s="513">
        <v>422223.22999999992</v>
      </c>
      <c r="N5732" s="513">
        <v>337452.76000000024</v>
      </c>
      <c r="O5732" s="513">
        <v>439499.0199999999</v>
      </c>
      <c r="P5732" s="513">
        <v>621734.16000000015</v>
      </c>
      <c r="Q5732" s="513">
        <v>639185.8200000003</v>
      </c>
      <c r="R5732" s="514">
        <v>638117.60249999992</v>
      </c>
      <c r="S5732" s="425">
        <v>6.734327296600816E-3</v>
      </c>
      <c r="T5732" s="9" t="s">
        <v>30</v>
      </c>
      <c r="U5732" s="9" t="s">
        <v>40</v>
      </c>
      <c r="V5732" s="9" t="s">
        <v>370</v>
      </c>
      <c r="W5732" s="9"/>
    </row>
    <row r="5733" spans="1:23" ht="15.75" x14ac:dyDescent="0.25">
      <c r="A5733" s="16" t="s">
        <v>1394</v>
      </c>
      <c r="B5733" s="84"/>
      <c r="C5733" s="124"/>
      <c r="D5733" s="124"/>
      <c r="E5733" s="140" t="s">
        <v>352</v>
      </c>
      <c r="F5733" s="517">
        <v>6833.2900000000018</v>
      </c>
      <c r="G5733" s="517">
        <v>9061.7699999999986</v>
      </c>
      <c r="H5733" s="517">
        <v>4680.7399999999989</v>
      </c>
      <c r="I5733" s="517">
        <v>5018.1299999999992</v>
      </c>
      <c r="J5733" s="517">
        <v>205.29</v>
      </c>
      <c r="K5733" s="517">
        <v>201.42999999999992</v>
      </c>
      <c r="L5733" s="517">
        <v>297.88</v>
      </c>
      <c r="M5733" s="517">
        <v>394.71</v>
      </c>
      <c r="N5733" s="517">
        <v>0</v>
      </c>
      <c r="O5733" s="517">
        <v>14490.890000000001</v>
      </c>
      <c r="P5733" s="517">
        <v>18216.059999999998</v>
      </c>
      <c r="Q5733" s="517">
        <v>8867.41</v>
      </c>
      <c r="R5733" s="518">
        <v>5688.9666666666672</v>
      </c>
      <c r="S5733" s="506">
        <v>6.0038092293160802E-5</v>
      </c>
      <c r="T5733" s="9" t="s">
        <v>30</v>
      </c>
      <c r="U5733" s="9" t="s">
        <v>40</v>
      </c>
      <c r="V5733" s="9" t="s">
        <v>370</v>
      </c>
      <c r="W5733" s="9"/>
    </row>
    <row r="5734" spans="1:23" ht="15.75" x14ac:dyDescent="0.25">
      <c r="A5734" s="16" t="s">
        <v>1395</v>
      </c>
      <c r="B5734" s="84"/>
      <c r="C5734" s="124"/>
      <c r="D5734" s="124"/>
      <c r="E5734" s="140" t="s">
        <v>18</v>
      </c>
      <c r="F5734" s="318">
        <v>0</v>
      </c>
      <c r="G5734" s="318">
        <v>372.83000000000004</v>
      </c>
      <c r="H5734" s="318">
        <v>0</v>
      </c>
      <c r="I5734" s="318">
        <v>0</v>
      </c>
      <c r="J5734" s="318">
        <v>0</v>
      </c>
      <c r="K5734" s="318">
        <v>0</v>
      </c>
      <c r="L5734" s="318">
        <v>0</v>
      </c>
      <c r="M5734" s="318">
        <v>0</v>
      </c>
      <c r="N5734" s="318">
        <v>0</v>
      </c>
      <c r="O5734" s="318">
        <v>0</v>
      </c>
      <c r="P5734" s="318">
        <v>0</v>
      </c>
      <c r="Q5734" s="318">
        <v>0</v>
      </c>
      <c r="R5734" s="319">
        <v>31.069166666666671</v>
      </c>
      <c r="S5734" s="347">
        <v>3.278861707407195E-7</v>
      </c>
      <c r="T5734" s="9" t="s">
        <v>30</v>
      </c>
      <c r="U5734" s="9" t="s">
        <v>40</v>
      </c>
      <c r="V5734" s="9" t="s">
        <v>370</v>
      </c>
      <c r="W5734" s="9"/>
    </row>
    <row r="5735" spans="1:23" ht="15.75" x14ac:dyDescent="0.25">
      <c r="A5735" s="16" t="s">
        <v>1396</v>
      </c>
      <c r="B5735" s="84"/>
      <c r="C5735" s="124"/>
      <c r="D5735" s="124"/>
      <c r="E5735" s="408" t="s">
        <v>23</v>
      </c>
      <c r="F5735" s="340">
        <v>0</v>
      </c>
      <c r="G5735" s="340">
        <v>0</v>
      </c>
      <c r="H5735" s="340">
        <v>0</v>
      </c>
      <c r="I5735" s="340">
        <v>0</v>
      </c>
      <c r="J5735" s="340">
        <v>0</v>
      </c>
      <c r="K5735" s="340">
        <v>0</v>
      </c>
      <c r="L5735" s="340">
        <v>0</v>
      </c>
      <c r="M5735" s="340">
        <v>0</v>
      </c>
      <c r="N5735" s="340">
        <v>0</v>
      </c>
      <c r="O5735" s="340">
        <v>0</v>
      </c>
      <c r="P5735" s="340">
        <v>0</v>
      </c>
      <c r="Q5735" s="340">
        <v>0</v>
      </c>
      <c r="R5735" s="341">
        <v>0</v>
      </c>
      <c r="S5735" s="353">
        <v>0</v>
      </c>
      <c r="T5735" s="9" t="s">
        <v>30</v>
      </c>
      <c r="U5735" s="9" t="s">
        <v>40</v>
      </c>
      <c r="V5735" s="9" t="s">
        <v>370</v>
      </c>
      <c r="W5735" s="9"/>
    </row>
    <row r="5736" spans="1:23" ht="15.75" x14ac:dyDescent="0.25">
      <c r="A5736" s="16" t="s">
        <v>1397</v>
      </c>
      <c r="B5736" s="84"/>
      <c r="C5736" s="124"/>
      <c r="D5736" s="228"/>
      <c r="E5736" s="414" t="s">
        <v>24</v>
      </c>
      <c r="F5736" s="318">
        <v>0</v>
      </c>
      <c r="G5736" s="318">
        <v>0</v>
      </c>
      <c r="H5736" s="318">
        <v>0</v>
      </c>
      <c r="I5736" s="318">
        <v>0</v>
      </c>
      <c r="J5736" s="318">
        <v>0</v>
      </c>
      <c r="K5736" s="318">
        <v>0</v>
      </c>
      <c r="L5736" s="318">
        <v>0</v>
      </c>
      <c r="M5736" s="318">
        <v>0</v>
      </c>
      <c r="N5736" s="318">
        <v>0</v>
      </c>
      <c r="O5736" s="318">
        <v>0</v>
      </c>
      <c r="P5736" s="318">
        <v>0</v>
      </c>
      <c r="Q5736" s="318">
        <v>0</v>
      </c>
      <c r="R5736" s="319">
        <v>0</v>
      </c>
      <c r="S5736" s="347">
        <v>0</v>
      </c>
      <c r="T5736" s="9" t="s">
        <v>30</v>
      </c>
      <c r="U5736" s="9" t="s">
        <v>40</v>
      </c>
      <c r="V5736" s="9" t="s">
        <v>370</v>
      </c>
      <c r="W5736" s="9"/>
    </row>
    <row r="5737" spans="1:23" ht="15.75" x14ac:dyDescent="0.25">
      <c r="A5737" s="16" t="s">
        <v>1398</v>
      </c>
      <c r="B5737" s="84"/>
      <c r="C5737" s="228" t="s">
        <v>40</v>
      </c>
      <c r="D5737" s="149" t="s">
        <v>368</v>
      </c>
      <c r="E5737" s="142" t="s">
        <v>351</v>
      </c>
      <c r="F5737" s="320">
        <v>614123.67000000016</v>
      </c>
      <c r="G5737" s="320">
        <v>574592.93999999994</v>
      </c>
      <c r="H5737" s="320">
        <v>275681.85999999987</v>
      </c>
      <c r="I5737" s="320">
        <v>87448.31</v>
      </c>
      <c r="J5737" s="320">
        <v>37640.380000000005</v>
      </c>
      <c r="K5737" s="320">
        <v>40117.380000000012</v>
      </c>
      <c r="L5737" s="320">
        <v>160885.09</v>
      </c>
      <c r="M5737" s="320">
        <v>130822.34999999998</v>
      </c>
      <c r="N5737" s="320">
        <v>305193.59999999998</v>
      </c>
      <c r="O5737" s="320">
        <v>456915.04000000004</v>
      </c>
      <c r="P5737" s="320">
        <v>851998.33000000031</v>
      </c>
      <c r="Q5737" s="320">
        <v>851476.86000000022</v>
      </c>
      <c r="R5737" s="321">
        <v>365574.65083333344</v>
      </c>
      <c r="S5737" s="348">
        <v>3.8580652538138219E-3</v>
      </c>
      <c r="T5737" s="9" t="s">
        <v>30</v>
      </c>
      <c r="U5737" s="9" t="s">
        <v>40</v>
      </c>
      <c r="V5737" s="9" t="s">
        <v>368</v>
      </c>
      <c r="W5737" s="9"/>
    </row>
    <row r="5738" spans="1:23" ht="15.75" x14ac:dyDescent="0.25">
      <c r="A5738" s="16" t="s">
        <v>1399</v>
      </c>
      <c r="B5738" s="84"/>
      <c r="C5738" s="124" t="s">
        <v>41</v>
      </c>
      <c r="D5738" s="124" t="s">
        <v>371</v>
      </c>
      <c r="E5738" s="408" t="s">
        <v>352</v>
      </c>
      <c r="F5738" s="519">
        <v>11241.289999999999</v>
      </c>
      <c r="G5738" s="519">
        <v>356589.71999999986</v>
      </c>
      <c r="H5738" s="519">
        <v>6933.0700000000024</v>
      </c>
      <c r="I5738" s="519">
        <v>4493.7700000000013</v>
      </c>
      <c r="J5738" s="519">
        <v>4844.3500000000013</v>
      </c>
      <c r="K5738" s="519">
        <v>2517.4700000000025</v>
      </c>
      <c r="L5738" s="519">
        <v>1580.8599999999994</v>
      </c>
      <c r="M5738" s="519">
        <v>734.29000000000065</v>
      </c>
      <c r="N5738" s="519">
        <v>489.02000000000004</v>
      </c>
      <c r="O5738" s="519">
        <v>446522.6</v>
      </c>
      <c r="P5738" s="519">
        <v>611585.81999999983</v>
      </c>
      <c r="Q5738" s="519">
        <v>352717.83999999985</v>
      </c>
      <c r="R5738" s="520">
        <v>150020.84166666665</v>
      </c>
      <c r="S5738" s="521">
        <v>1.5832339448665538E-3</v>
      </c>
      <c r="T5738" s="9" t="s">
        <v>30</v>
      </c>
      <c r="U5738" s="9" t="s">
        <v>41</v>
      </c>
      <c r="V5738" s="9" t="s">
        <v>371</v>
      </c>
      <c r="W5738" s="9"/>
    </row>
    <row r="5739" spans="1:23" ht="15.75" x14ac:dyDescent="0.25">
      <c r="A5739" s="16" t="s">
        <v>1400</v>
      </c>
      <c r="B5739" s="84"/>
      <c r="C5739" s="124"/>
      <c r="D5739" s="124"/>
      <c r="E5739" s="408" t="s">
        <v>24</v>
      </c>
      <c r="F5739" s="519">
        <v>72522.919999999984</v>
      </c>
      <c r="G5739" s="519">
        <v>71544.510000000053</v>
      </c>
      <c r="H5739" s="519">
        <v>126236.74999999997</v>
      </c>
      <c r="I5739" s="519">
        <v>134241.49000000005</v>
      </c>
      <c r="J5739" s="519">
        <v>155844.70000000007</v>
      </c>
      <c r="K5739" s="519">
        <v>31172.099999999995</v>
      </c>
      <c r="L5739" s="519">
        <v>60593.210000000014</v>
      </c>
      <c r="M5739" s="519">
        <v>34674.530000000006</v>
      </c>
      <c r="N5739" s="519">
        <v>44206.620000000039</v>
      </c>
      <c r="O5739" s="519">
        <v>90577.250000000029</v>
      </c>
      <c r="P5739" s="519">
        <v>27857.160000000003</v>
      </c>
      <c r="Q5739" s="519">
        <v>32767.77</v>
      </c>
      <c r="R5739" s="520">
        <v>73519.91750000001</v>
      </c>
      <c r="S5739" s="521">
        <v>7.7588705486946689E-4</v>
      </c>
      <c r="T5739" s="9" t="s">
        <v>30</v>
      </c>
      <c r="U5739" s="9" t="s">
        <v>41</v>
      </c>
      <c r="V5739" s="9" t="s">
        <v>371</v>
      </c>
      <c r="W5739" s="9"/>
    </row>
    <row r="5740" spans="1:23" ht="15.75" x14ac:dyDescent="0.25">
      <c r="A5740" s="16" t="s">
        <v>1401</v>
      </c>
      <c r="B5740" s="84"/>
      <c r="C5740" s="124"/>
      <c r="D5740" s="124"/>
      <c r="E5740" s="408" t="s">
        <v>17</v>
      </c>
      <c r="F5740" s="519">
        <v>53674.469999999979</v>
      </c>
      <c r="G5740" s="519">
        <v>50359.169999999991</v>
      </c>
      <c r="H5740" s="519">
        <v>48945.570000000014</v>
      </c>
      <c r="I5740" s="519">
        <v>45199.24000000002</v>
      </c>
      <c r="J5740" s="519">
        <v>45536.380000000019</v>
      </c>
      <c r="K5740" s="519">
        <v>45121.919999999976</v>
      </c>
      <c r="L5740" s="519">
        <v>42302.17</v>
      </c>
      <c r="M5740" s="519">
        <v>41409.409999999996</v>
      </c>
      <c r="N5740" s="519">
        <v>35973.139999999992</v>
      </c>
      <c r="O5740" s="519">
        <v>33854.65</v>
      </c>
      <c r="P5740" s="519">
        <v>30573.609999999997</v>
      </c>
      <c r="Q5740" s="519">
        <v>30325.959999999992</v>
      </c>
      <c r="R5740" s="520">
        <v>41939.640833333331</v>
      </c>
      <c r="S5740" s="521">
        <v>4.426069222460462E-4</v>
      </c>
      <c r="T5740" s="9" t="s">
        <v>30</v>
      </c>
      <c r="U5740" s="9" t="s">
        <v>41</v>
      </c>
      <c r="V5740" s="9" t="s">
        <v>371</v>
      </c>
      <c r="W5740" s="9"/>
    </row>
    <row r="5741" spans="1:23" ht="15.75" x14ac:dyDescent="0.25">
      <c r="A5741" s="16" t="s">
        <v>1402</v>
      </c>
      <c r="B5741" s="84"/>
      <c r="C5741" s="124"/>
      <c r="D5741" s="124"/>
      <c r="E5741" s="140" t="s">
        <v>20</v>
      </c>
      <c r="F5741" s="316">
        <v>48401.569999999963</v>
      </c>
      <c r="G5741" s="316">
        <v>40002.419999999984</v>
      </c>
      <c r="H5741" s="316">
        <v>54725.900000000038</v>
      </c>
      <c r="I5741" s="316">
        <v>65305.799999999988</v>
      </c>
      <c r="J5741" s="316">
        <v>73434.350000000049</v>
      </c>
      <c r="K5741" s="316">
        <v>70721.659999999974</v>
      </c>
      <c r="L5741" s="316">
        <v>79190.999999999956</v>
      </c>
      <c r="M5741" s="316">
        <v>82981.320000000007</v>
      </c>
      <c r="N5741" s="316">
        <v>24084.99</v>
      </c>
      <c r="O5741" s="316">
        <v>21373.040000000005</v>
      </c>
      <c r="P5741" s="316">
        <v>25712.33</v>
      </c>
      <c r="Q5741" s="316">
        <v>15661.289999999995</v>
      </c>
      <c r="R5741" s="317">
        <v>50132.972500000003</v>
      </c>
      <c r="S5741" s="168">
        <v>5.2907464681087237E-4</v>
      </c>
      <c r="T5741" s="9" t="s">
        <v>30</v>
      </c>
      <c r="U5741" s="9" t="s">
        <v>41</v>
      </c>
      <c r="V5741" s="9" t="s">
        <v>371</v>
      </c>
      <c r="W5741" s="9"/>
    </row>
    <row r="5742" spans="1:23" ht="15.75" x14ac:dyDescent="0.25">
      <c r="A5742" s="16" t="s">
        <v>1403</v>
      </c>
      <c r="B5742" s="84"/>
      <c r="C5742" s="124"/>
      <c r="D5742" s="124"/>
      <c r="E5742" s="140" t="s">
        <v>19</v>
      </c>
      <c r="F5742" s="340">
        <v>4008.99</v>
      </c>
      <c r="G5742" s="340">
        <v>4523.29</v>
      </c>
      <c r="H5742" s="340">
        <v>5033.49</v>
      </c>
      <c r="I5742" s="340">
        <v>5305.2500000000009</v>
      </c>
      <c r="J5742" s="340">
        <v>5425.75</v>
      </c>
      <c r="K5742" s="340">
        <v>4877.87</v>
      </c>
      <c r="L5742" s="340">
        <v>840.73</v>
      </c>
      <c r="M5742" s="340">
        <v>4835.72</v>
      </c>
      <c r="N5742" s="340">
        <v>4015.1000000000004</v>
      </c>
      <c r="O5742" s="340">
        <v>3026.9899999999993</v>
      </c>
      <c r="P5742" s="340">
        <v>2954.88</v>
      </c>
      <c r="Q5742" s="340">
        <v>3021.94</v>
      </c>
      <c r="R5742" s="341">
        <v>3989.1666666666661</v>
      </c>
      <c r="S5742" s="353">
        <v>4.2099377714664157E-5</v>
      </c>
      <c r="T5742" s="9" t="s">
        <v>30</v>
      </c>
      <c r="U5742" s="9" t="s">
        <v>41</v>
      </c>
      <c r="V5742" s="9" t="s">
        <v>371</v>
      </c>
      <c r="W5742" s="9"/>
    </row>
    <row r="5743" spans="1:23" ht="31.5" x14ac:dyDescent="0.25">
      <c r="A5743" s="16" t="s">
        <v>1404</v>
      </c>
      <c r="B5743" s="84"/>
      <c r="C5743" s="124"/>
      <c r="D5743" s="124"/>
      <c r="E5743" s="140" t="s">
        <v>353</v>
      </c>
      <c r="F5743" s="316">
        <v>17.329999999999998</v>
      </c>
      <c r="G5743" s="316">
        <v>7.2699999999999987</v>
      </c>
      <c r="H5743" s="316">
        <v>0</v>
      </c>
      <c r="I5743" s="316">
        <v>0</v>
      </c>
      <c r="J5743" s="316">
        <v>0</v>
      </c>
      <c r="K5743" s="316">
        <v>0</v>
      </c>
      <c r="L5743" s="316">
        <v>0</v>
      </c>
      <c r="M5743" s="316">
        <v>0</v>
      </c>
      <c r="N5743" s="316">
        <v>0</v>
      </c>
      <c r="O5743" s="316">
        <v>0</v>
      </c>
      <c r="P5743" s="316">
        <v>0</v>
      </c>
      <c r="Q5743" s="316">
        <v>0</v>
      </c>
      <c r="R5743" s="317">
        <v>2.0499999999999998</v>
      </c>
      <c r="S5743" s="168">
        <v>2.1634524582843919E-8</v>
      </c>
      <c r="T5743" s="9" t="s">
        <v>30</v>
      </c>
      <c r="U5743" s="9" t="s">
        <v>41</v>
      </c>
      <c r="V5743" s="9" t="s">
        <v>371</v>
      </c>
      <c r="W5743" s="9"/>
    </row>
    <row r="5744" spans="1:23" ht="15.75" x14ac:dyDescent="0.25">
      <c r="A5744" s="16" t="s">
        <v>1405</v>
      </c>
      <c r="B5744" s="84"/>
      <c r="C5744" s="124"/>
      <c r="D5744" s="124"/>
      <c r="E5744" s="408" t="s">
        <v>16</v>
      </c>
      <c r="F5744" s="513">
        <v>0</v>
      </c>
      <c r="G5744" s="513">
        <v>0</v>
      </c>
      <c r="H5744" s="513">
        <v>0</v>
      </c>
      <c r="I5744" s="513">
        <v>0</v>
      </c>
      <c r="J5744" s="513">
        <v>0</v>
      </c>
      <c r="K5744" s="513">
        <v>0</v>
      </c>
      <c r="L5744" s="513">
        <v>0</v>
      </c>
      <c r="M5744" s="513">
        <v>0</v>
      </c>
      <c r="N5744" s="513">
        <v>0</v>
      </c>
      <c r="O5744" s="513">
        <v>0</v>
      </c>
      <c r="P5744" s="513">
        <v>0</v>
      </c>
      <c r="Q5744" s="513">
        <v>0</v>
      </c>
      <c r="R5744" s="514">
        <v>0</v>
      </c>
      <c r="S5744" s="425">
        <v>0</v>
      </c>
      <c r="T5744" s="9" t="s">
        <v>30</v>
      </c>
      <c r="U5744" s="9" t="s">
        <v>41</v>
      </c>
      <c r="V5744" s="9" t="s">
        <v>371</v>
      </c>
      <c r="W5744" s="9"/>
    </row>
    <row r="5745" spans="1:23" ht="15.75" x14ac:dyDescent="0.25">
      <c r="A5745" s="16" t="s">
        <v>1406</v>
      </c>
      <c r="B5745" s="84"/>
      <c r="C5745" s="124"/>
      <c r="D5745" s="228"/>
      <c r="E5745" s="414" t="s">
        <v>23</v>
      </c>
      <c r="F5745" s="515">
        <v>0</v>
      </c>
      <c r="G5745" s="515">
        <v>0</v>
      </c>
      <c r="H5745" s="515">
        <v>0</v>
      </c>
      <c r="I5745" s="515">
        <v>0</v>
      </c>
      <c r="J5745" s="515">
        <v>0</v>
      </c>
      <c r="K5745" s="515">
        <v>0</v>
      </c>
      <c r="L5745" s="515">
        <v>0</v>
      </c>
      <c r="M5745" s="515">
        <v>0</v>
      </c>
      <c r="N5745" s="515">
        <v>0</v>
      </c>
      <c r="O5745" s="515">
        <v>0</v>
      </c>
      <c r="P5745" s="515">
        <v>0</v>
      </c>
      <c r="Q5745" s="515">
        <v>0</v>
      </c>
      <c r="R5745" s="516">
        <v>0</v>
      </c>
      <c r="S5745" s="509">
        <v>0</v>
      </c>
      <c r="T5745" s="9" t="s">
        <v>30</v>
      </c>
      <c r="U5745" s="9" t="s">
        <v>41</v>
      </c>
      <c r="V5745" s="9" t="s">
        <v>371</v>
      </c>
      <c r="W5745" s="9"/>
    </row>
    <row r="5746" spans="1:23" ht="15.75" x14ac:dyDescent="0.25">
      <c r="A5746" s="16" t="s">
        <v>1407</v>
      </c>
      <c r="B5746" s="84"/>
      <c r="C5746" s="124" t="s">
        <v>41</v>
      </c>
      <c r="D5746" s="124" t="s">
        <v>372</v>
      </c>
      <c r="E5746" s="140" t="s">
        <v>24</v>
      </c>
      <c r="F5746" s="316">
        <v>4136.91</v>
      </c>
      <c r="G5746" s="316">
        <v>4490.5600000000004</v>
      </c>
      <c r="H5746" s="316">
        <v>7441.0499999999993</v>
      </c>
      <c r="I5746" s="316">
        <v>9500.4299999999985</v>
      </c>
      <c r="J5746" s="316">
        <v>9664.7400000000016</v>
      </c>
      <c r="K5746" s="316">
        <v>2132.8199999999997</v>
      </c>
      <c r="L5746" s="316">
        <v>3506.6300000000006</v>
      </c>
      <c r="M5746" s="316">
        <v>2995.6300000000006</v>
      </c>
      <c r="N5746" s="316">
        <v>4138.09</v>
      </c>
      <c r="O5746" s="316">
        <v>5770.18</v>
      </c>
      <c r="P5746" s="316">
        <v>4640.6499999999987</v>
      </c>
      <c r="Q5746" s="316">
        <v>6228.92</v>
      </c>
      <c r="R5746" s="317">
        <v>5387.2174999999997</v>
      </c>
      <c r="S5746" s="168">
        <v>5.6853604603354618E-5</v>
      </c>
      <c r="T5746" s="9" t="s">
        <v>30</v>
      </c>
      <c r="U5746" s="9" t="s">
        <v>41</v>
      </c>
      <c r="V5746" s="9" t="s">
        <v>372</v>
      </c>
      <c r="W5746" s="9"/>
    </row>
    <row r="5747" spans="1:23" ht="15.75" x14ac:dyDescent="0.25">
      <c r="A5747" s="16" t="s">
        <v>1408</v>
      </c>
      <c r="B5747" s="84"/>
      <c r="C5747" s="124"/>
      <c r="D5747" s="228"/>
      <c r="E5747" s="142" t="s">
        <v>18</v>
      </c>
      <c r="F5747" s="318"/>
      <c r="G5747" s="318"/>
      <c r="H5747" s="318"/>
      <c r="I5747" s="318"/>
      <c r="J5747" s="318"/>
      <c r="K5747" s="318"/>
      <c r="L5747" s="316"/>
      <c r="M5747" s="318"/>
      <c r="N5747" s="318"/>
      <c r="O5747" s="318"/>
      <c r="P5747" s="318"/>
      <c r="Q5747" s="318"/>
      <c r="R5747" s="319"/>
      <c r="S5747" s="347">
        <v>0</v>
      </c>
      <c r="T5747" s="9" t="s">
        <v>30</v>
      </c>
      <c r="U5747" s="9" t="s">
        <v>41</v>
      </c>
      <c r="V5747" s="9" t="s">
        <v>372</v>
      </c>
      <c r="W5747" s="9"/>
    </row>
    <row r="5748" spans="1:23" ht="15.75" x14ac:dyDescent="0.25">
      <c r="A5748" s="16" t="s">
        <v>1409</v>
      </c>
      <c r="B5748" s="84"/>
      <c r="C5748" s="153" t="s">
        <v>41</v>
      </c>
      <c r="D5748" s="149" t="s">
        <v>373</v>
      </c>
      <c r="E5748" s="145" t="s">
        <v>17</v>
      </c>
      <c r="F5748" s="320">
        <v>19061.670000000002</v>
      </c>
      <c r="G5748" s="320">
        <v>21109.05</v>
      </c>
      <c r="H5748" s="320">
        <v>21076.480000000003</v>
      </c>
      <c r="I5748" s="320">
        <v>21076.480000000003</v>
      </c>
      <c r="J5748" s="320">
        <v>21076.480000000003</v>
      </c>
      <c r="K5748" s="320">
        <v>20529.19999999999</v>
      </c>
      <c r="L5748" s="320">
        <v>19028.100000000002</v>
      </c>
      <c r="M5748" s="320">
        <v>19028.100000000002</v>
      </c>
      <c r="N5748" s="320">
        <v>15075.149999999994</v>
      </c>
      <c r="O5748" s="320">
        <v>15075.149999999994</v>
      </c>
      <c r="P5748" s="320">
        <v>15075.149999999994</v>
      </c>
      <c r="Q5748" s="320">
        <v>15060.159999999998</v>
      </c>
      <c r="R5748" s="321">
        <v>18522.5975</v>
      </c>
      <c r="S5748" s="347">
        <v>1.9547687363506017E-4</v>
      </c>
      <c r="T5748" s="9" t="s">
        <v>30</v>
      </c>
      <c r="U5748" s="9" t="s">
        <v>41</v>
      </c>
      <c r="V5748" s="9" t="s">
        <v>373</v>
      </c>
      <c r="W5748" s="9"/>
    </row>
    <row r="5749" spans="1:23" ht="15.75" x14ac:dyDescent="0.25">
      <c r="A5749" s="16" t="s">
        <v>1410</v>
      </c>
      <c r="B5749" s="91"/>
      <c r="C5749" s="228" t="s">
        <v>41</v>
      </c>
      <c r="D5749" s="228" t="s">
        <v>433</v>
      </c>
      <c r="E5749" s="145" t="s">
        <v>352</v>
      </c>
      <c r="F5749" s="320">
        <v>0</v>
      </c>
      <c r="G5749" s="320">
        <v>0</v>
      </c>
      <c r="H5749" s="320">
        <v>0</v>
      </c>
      <c r="I5749" s="320">
        <v>0</v>
      </c>
      <c r="J5749" s="320">
        <v>0</v>
      </c>
      <c r="K5749" s="320">
        <v>0</v>
      </c>
      <c r="L5749" s="320">
        <v>0</v>
      </c>
      <c r="M5749" s="320">
        <v>0</v>
      </c>
      <c r="N5749" s="320">
        <v>0</v>
      </c>
      <c r="O5749" s="320">
        <v>0</v>
      </c>
      <c r="P5749" s="320">
        <v>0</v>
      </c>
      <c r="Q5749" s="320">
        <v>0</v>
      </c>
      <c r="R5749" s="321">
        <v>0</v>
      </c>
      <c r="S5749" s="348">
        <v>0</v>
      </c>
      <c r="T5749" s="9" t="s">
        <v>30</v>
      </c>
      <c r="U5749" s="9" t="s">
        <v>41</v>
      </c>
      <c r="V5749" s="9" t="s">
        <v>433</v>
      </c>
      <c r="W5749" s="9"/>
    </row>
    <row r="5750" spans="1:23" ht="31.5" x14ac:dyDescent="0.2">
      <c r="A5750" s="16" t="s">
        <v>1411</v>
      </c>
      <c r="B5750" s="354" t="s">
        <v>31</v>
      </c>
      <c r="C5750" s="313" t="s">
        <v>241</v>
      </c>
      <c r="D5750" s="313" t="s">
        <v>375</v>
      </c>
      <c r="E5750" s="408" t="s">
        <v>353</v>
      </c>
      <c r="F5750" s="513">
        <v>189172.06000000003</v>
      </c>
      <c r="G5750" s="513">
        <v>255941.14000000016</v>
      </c>
      <c r="H5750" s="513">
        <v>169452.12999999992</v>
      </c>
      <c r="I5750" s="513">
        <v>430.66999999999996</v>
      </c>
      <c r="J5750" s="513">
        <v>329.89999999999981</v>
      </c>
      <c r="K5750" s="513">
        <v>0</v>
      </c>
      <c r="L5750" s="513">
        <v>0</v>
      </c>
      <c r="M5750" s="513">
        <v>50157.840000000004</v>
      </c>
      <c r="N5750" s="513">
        <v>0</v>
      </c>
      <c r="O5750" s="513">
        <v>0</v>
      </c>
      <c r="P5750" s="513">
        <v>0</v>
      </c>
      <c r="Q5750" s="513">
        <v>0</v>
      </c>
      <c r="R5750" s="514">
        <v>55456.97833333334</v>
      </c>
      <c r="S5750" s="425">
        <v>5.8526115172816725E-4</v>
      </c>
      <c r="T5750" s="9" t="s">
        <v>31</v>
      </c>
      <c r="U5750" s="9" t="s">
        <v>241</v>
      </c>
      <c r="V5750" s="9" t="s">
        <v>375</v>
      </c>
      <c r="W5750" s="9"/>
    </row>
    <row r="5751" spans="1:23" ht="15.75" x14ac:dyDescent="0.25">
      <c r="A5751" s="16" t="s">
        <v>1412</v>
      </c>
      <c r="B5751" s="84"/>
      <c r="C5751" s="124"/>
      <c r="D5751" s="124"/>
      <c r="E5751" s="408" t="s">
        <v>24</v>
      </c>
      <c r="F5751" s="513">
        <v>359093.24000000017</v>
      </c>
      <c r="G5751" s="513">
        <v>367584.74999999994</v>
      </c>
      <c r="H5751" s="513">
        <v>1265779.9499999995</v>
      </c>
      <c r="I5751" s="513">
        <v>1217170.7800000005</v>
      </c>
      <c r="J5751" s="513">
        <v>1379760.41</v>
      </c>
      <c r="K5751" s="513">
        <v>249657.96000000005</v>
      </c>
      <c r="L5751" s="513">
        <v>588829.26</v>
      </c>
      <c r="M5751" s="513">
        <v>507164.14999999991</v>
      </c>
      <c r="N5751" s="513">
        <v>490460.19000000024</v>
      </c>
      <c r="O5751" s="513">
        <v>1271921.2400000009</v>
      </c>
      <c r="P5751" s="513">
        <v>257747.66999999993</v>
      </c>
      <c r="Q5751" s="513">
        <v>293532.25999999995</v>
      </c>
      <c r="R5751" s="514">
        <v>687391.82166666677</v>
      </c>
      <c r="S5751" s="425">
        <v>7.2543391531187159E-3</v>
      </c>
      <c r="T5751" s="9" t="s">
        <v>31</v>
      </c>
      <c r="U5751" s="9" t="s">
        <v>241</v>
      </c>
      <c r="V5751" s="9" t="s">
        <v>375</v>
      </c>
      <c r="W5751" s="9"/>
    </row>
    <row r="5752" spans="1:23" ht="15.75" x14ac:dyDescent="0.25">
      <c r="A5752" s="16" t="s">
        <v>1413</v>
      </c>
      <c r="B5752" s="84"/>
      <c r="C5752" s="124"/>
      <c r="D5752" s="124"/>
      <c r="E5752" s="140" t="s">
        <v>352</v>
      </c>
      <c r="F5752" s="316">
        <v>353144.42999999993</v>
      </c>
      <c r="G5752" s="316">
        <v>418175.54999999993</v>
      </c>
      <c r="H5752" s="316">
        <v>234540.35000000027</v>
      </c>
      <c r="I5752" s="316">
        <v>222798.21999999988</v>
      </c>
      <c r="J5752" s="316">
        <v>70790.030000000086</v>
      </c>
      <c r="K5752" s="316">
        <v>14028.339999999998</v>
      </c>
      <c r="L5752" s="316">
        <v>5801.39</v>
      </c>
      <c r="M5752" s="316">
        <v>3502.7899999999995</v>
      </c>
      <c r="N5752" s="316">
        <v>5353.0199999999959</v>
      </c>
      <c r="O5752" s="316">
        <v>953652.4500000003</v>
      </c>
      <c r="P5752" s="316">
        <v>1168988.8700000003</v>
      </c>
      <c r="Q5752" s="316">
        <v>450574.3899999999</v>
      </c>
      <c r="R5752" s="317">
        <v>325112.48583333334</v>
      </c>
      <c r="S5752" s="168">
        <v>3.4310507643662176E-3</v>
      </c>
      <c r="T5752" s="9" t="s">
        <v>31</v>
      </c>
      <c r="U5752" s="9" t="s">
        <v>241</v>
      </c>
      <c r="V5752" s="9" t="s">
        <v>375</v>
      </c>
      <c r="W5752" s="9"/>
    </row>
    <row r="5753" spans="1:23" ht="15.75" x14ac:dyDescent="0.25">
      <c r="A5753" s="16" t="s">
        <v>1414</v>
      </c>
      <c r="B5753" s="84"/>
      <c r="C5753" s="124"/>
      <c r="D5753" s="124"/>
      <c r="E5753" s="140" t="s">
        <v>18</v>
      </c>
      <c r="F5753" s="316">
        <v>16124.390000000003</v>
      </c>
      <c r="G5753" s="316">
        <v>22878.37</v>
      </c>
      <c r="H5753" s="316">
        <v>0</v>
      </c>
      <c r="I5753" s="316">
        <v>0</v>
      </c>
      <c r="J5753" s="316">
        <v>0</v>
      </c>
      <c r="K5753" s="316">
        <v>0</v>
      </c>
      <c r="L5753" s="316">
        <v>0</v>
      </c>
      <c r="M5753" s="316">
        <v>0</v>
      </c>
      <c r="N5753" s="316">
        <v>21334.84</v>
      </c>
      <c r="O5753" s="316">
        <v>0</v>
      </c>
      <c r="P5753" s="316">
        <v>0</v>
      </c>
      <c r="Q5753" s="316">
        <v>0</v>
      </c>
      <c r="R5753" s="317">
        <v>5028.1333333333341</v>
      </c>
      <c r="S5753" s="168">
        <v>5.3064036197959491E-5</v>
      </c>
      <c r="T5753" s="9" t="s">
        <v>31</v>
      </c>
      <c r="U5753" s="9" t="s">
        <v>241</v>
      </c>
      <c r="V5753" s="9" t="s">
        <v>375</v>
      </c>
      <c r="W5753" s="9"/>
    </row>
    <row r="5754" spans="1:23" ht="15.75" x14ac:dyDescent="0.25">
      <c r="A5754" s="16" t="s">
        <v>1415</v>
      </c>
      <c r="B5754" s="84"/>
      <c r="C5754" s="124"/>
      <c r="D5754" s="124"/>
      <c r="E5754" s="408" t="s">
        <v>17</v>
      </c>
      <c r="F5754" s="513">
        <v>894364.51999999967</v>
      </c>
      <c r="G5754" s="513">
        <v>990902.9600000002</v>
      </c>
      <c r="H5754" s="513">
        <v>1115913.8299999991</v>
      </c>
      <c r="I5754" s="513">
        <v>685723.95999999961</v>
      </c>
      <c r="J5754" s="513">
        <v>726705.37999999919</v>
      </c>
      <c r="K5754" s="513">
        <v>690707.96999999962</v>
      </c>
      <c r="L5754" s="513">
        <v>646637.57999999938</v>
      </c>
      <c r="M5754" s="513">
        <v>638643.04999999993</v>
      </c>
      <c r="N5754" s="513">
        <v>620812.8600000001</v>
      </c>
      <c r="O5754" s="513">
        <v>613330.79999999993</v>
      </c>
      <c r="P5754" s="513">
        <v>591250.72999999986</v>
      </c>
      <c r="Q5754" s="513">
        <v>581958.62000000011</v>
      </c>
      <c r="R5754" s="514">
        <v>733079.35499999963</v>
      </c>
      <c r="S5754" s="425">
        <v>7.7364991838648088E-3</v>
      </c>
      <c r="T5754" s="9" t="s">
        <v>31</v>
      </c>
      <c r="U5754" s="9" t="s">
        <v>241</v>
      </c>
      <c r="V5754" s="9" t="s">
        <v>375</v>
      </c>
      <c r="W5754" s="9"/>
    </row>
    <row r="5755" spans="1:23" ht="15.75" x14ac:dyDescent="0.25">
      <c r="A5755" s="16" t="s">
        <v>1416</v>
      </c>
      <c r="B5755" s="84"/>
      <c r="C5755" s="124"/>
      <c r="D5755" s="124"/>
      <c r="E5755" s="408" t="s">
        <v>21</v>
      </c>
      <c r="F5755" s="513">
        <v>98631.24</v>
      </c>
      <c r="G5755" s="513">
        <v>143783.30000000002</v>
      </c>
      <c r="H5755" s="513">
        <v>178746.33999999988</v>
      </c>
      <c r="I5755" s="513">
        <v>160834.36999999994</v>
      </c>
      <c r="J5755" s="513">
        <v>204491.85999999996</v>
      </c>
      <c r="K5755" s="513">
        <v>247863.45999999996</v>
      </c>
      <c r="L5755" s="513">
        <v>167039.56000000003</v>
      </c>
      <c r="M5755" s="513">
        <v>227818.65999999997</v>
      </c>
      <c r="N5755" s="513">
        <v>127210.81</v>
      </c>
      <c r="O5755" s="513">
        <v>202549.81</v>
      </c>
      <c r="P5755" s="513">
        <v>226464.42000000004</v>
      </c>
      <c r="Q5755" s="513">
        <v>169639.12999999995</v>
      </c>
      <c r="R5755" s="514">
        <v>179589.4133333333</v>
      </c>
      <c r="S5755" s="425">
        <v>1.8952836963797644E-3</v>
      </c>
      <c r="T5755" s="9" t="s">
        <v>31</v>
      </c>
      <c r="U5755" s="9" t="s">
        <v>241</v>
      </c>
      <c r="V5755" s="9" t="s">
        <v>375</v>
      </c>
      <c r="W5755" s="9"/>
    </row>
    <row r="5756" spans="1:23" ht="15.75" x14ac:dyDescent="0.25">
      <c r="A5756" s="16" t="s">
        <v>1417</v>
      </c>
      <c r="B5756" s="84"/>
      <c r="C5756" s="153"/>
      <c r="D5756" s="228"/>
      <c r="E5756" s="414" t="s">
        <v>23</v>
      </c>
      <c r="F5756" s="515">
        <v>1146.1999999999998</v>
      </c>
      <c r="G5756" s="515">
        <v>618.9799999999999</v>
      </c>
      <c r="H5756" s="515">
        <v>0</v>
      </c>
      <c r="I5756" s="515">
        <v>0</v>
      </c>
      <c r="J5756" s="515">
        <v>0</v>
      </c>
      <c r="K5756" s="515">
        <v>0</v>
      </c>
      <c r="L5756" s="515">
        <v>0</v>
      </c>
      <c r="M5756" s="515">
        <v>0</v>
      </c>
      <c r="N5756" s="515">
        <v>0</v>
      </c>
      <c r="O5756" s="515">
        <v>0</v>
      </c>
      <c r="P5756" s="515">
        <v>0</v>
      </c>
      <c r="Q5756" s="515">
        <v>0</v>
      </c>
      <c r="R5756" s="516">
        <v>147.09833333333333</v>
      </c>
      <c r="S5756" s="509">
        <v>1.5523914676074971E-6</v>
      </c>
      <c r="T5756" s="9" t="s">
        <v>31</v>
      </c>
      <c r="U5756" s="9" t="s">
        <v>241</v>
      </c>
      <c r="V5756" s="9" t="s">
        <v>375</v>
      </c>
      <c r="W5756" s="9"/>
    </row>
    <row r="5757" spans="1:23" ht="15.75" x14ac:dyDescent="0.25">
      <c r="A5757" s="16" t="s">
        <v>1418</v>
      </c>
      <c r="B5757" s="84"/>
      <c r="C5757" s="313" t="s">
        <v>241</v>
      </c>
      <c r="D5757" s="228" t="s">
        <v>541</v>
      </c>
      <c r="E5757" s="408" t="s">
        <v>24</v>
      </c>
      <c r="F5757" s="513"/>
      <c r="G5757" s="513"/>
      <c r="H5757" s="513"/>
      <c r="I5757" s="513"/>
      <c r="J5757" s="513"/>
      <c r="K5757" s="513"/>
      <c r="L5757" s="513">
        <v>1658.7799999999997</v>
      </c>
      <c r="M5757" s="513"/>
      <c r="N5757" s="513"/>
      <c r="O5757" s="513"/>
      <c r="P5757" s="513"/>
      <c r="Q5757" s="513"/>
      <c r="R5757" s="520">
        <v>1658.7799999999997</v>
      </c>
      <c r="S5757" s="425">
        <v>1.7505813018307235E-5</v>
      </c>
      <c r="T5757" s="9" t="s">
        <v>31</v>
      </c>
      <c r="U5757" s="9" t="s">
        <v>241</v>
      </c>
      <c r="V5757" s="9" t="s">
        <v>541</v>
      </c>
      <c r="W5757" s="9"/>
    </row>
    <row r="5758" spans="1:23" ht="31.5" x14ac:dyDescent="0.25">
      <c r="A5758" s="16" t="s">
        <v>1419</v>
      </c>
      <c r="B5758" s="84"/>
      <c r="C5758" s="313" t="s">
        <v>241</v>
      </c>
      <c r="D5758" s="314" t="s">
        <v>376</v>
      </c>
      <c r="E5758" s="145" t="s">
        <v>353</v>
      </c>
      <c r="F5758" s="320">
        <v>0</v>
      </c>
      <c r="G5758" s="320">
        <v>522.45000000000005</v>
      </c>
      <c r="H5758" s="320">
        <v>0</v>
      </c>
      <c r="I5758" s="320">
        <v>0</v>
      </c>
      <c r="J5758" s="320">
        <v>0</v>
      </c>
      <c r="K5758" s="320">
        <v>0</v>
      </c>
      <c r="L5758" s="320">
        <v>0</v>
      </c>
      <c r="M5758" s="320">
        <v>0</v>
      </c>
      <c r="N5758" s="320">
        <v>0</v>
      </c>
      <c r="O5758" s="320">
        <v>0</v>
      </c>
      <c r="P5758" s="320">
        <v>0</v>
      </c>
      <c r="Q5758" s="320">
        <v>0</v>
      </c>
      <c r="R5758" s="321">
        <v>43.537500000000001</v>
      </c>
      <c r="S5758" s="348">
        <v>4.5946981171978888E-7</v>
      </c>
      <c r="T5758" s="9" t="s">
        <v>31</v>
      </c>
      <c r="U5758" s="9" t="s">
        <v>241</v>
      </c>
      <c r="V5758" s="9" t="s">
        <v>376</v>
      </c>
      <c r="W5758" s="9"/>
    </row>
    <row r="5759" spans="1:23" ht="15.75" x14ac:dyDescent="0.25">
      <c r="A5759" s="16" t="s">
        <v>1420</v>
      </c>
      <c r="B5759" s="84"/>
      <c r="C5759" s="315" t="s">
        <v>241</v>
      </c>
      <c r="D5759" s="314" t="s">
        <v>374</v>
      </c>
      <c r="E5759" s="145" t="s">
        <v>24</v>
      </c>
      <c r="F5759" s="320">
        <v>70141.17</v>
      </c>
      <c r="G5759" s="320">
        <v>103837.99999999999</v>
      </c>
      <c r="H5759" s="320">
        <v>148014.39999999999</v>
      </c>
      <c r="I5759" s="320">
        <v>166066.37000000005</v>
      </c>
      <c r="J5759" s="320">
        <v>159838.27000000002</v>
      </c>
      <c r="K5759" s="320">
        <v>32270.29</v>
      </c>
      <c r="L5759" s="320">
        <v>143693.35999999999</v>
      </c>
      <c r="M5759" s="320">
        <v>93010.669999999984</v>
      </c>
      <c r="N5759" s="320">
        <v>81297.67</v>
      </c>
      <c r="O5759" s="320">
        <v>72014.8</v>
      </c>
      <c r="P5759" s="320">
        <v>32716.49</v>
      </c>
      <c r="Q5759" s="320">
        <v>39639.719999999987</v>
      </c>
      <c r="R5759" s="321">
        <v>95211.767500000002</v>
      </c>
      <c r="S5759" s="348">
        <v>1.004810402221839E-3</v>
      </c>
      <c r="T5759" s="9" t="s">
        <v>31</v>
      </c>
      <c r="U5759" s="9" t="s">
        <v>241</v>
      </c>
      <c r="V5759" s="9" t="s">
        <v>374</v>
      </c>
      <c r="W5759" s="9"/>
    </row>
    <row r="5760" spans="1:23" ht="31.5" x14ac:dyDescent="0.25">
      <c r="A5760" s="16" t="s">
        <v>1421</v>
      </c>
      <c r="B5760" s="84"/>
      <c r="C5760" s="124" t="s">
        <v>242</v>
      </c>
      <c r="D5760" s="124" t="s">
        <v>374</v>
      </c>
      <c r="E5760" s="140" t="s">
        <v>353</v>
      </c>
      <c r="F5760" s="340">
        <v>3864.7700000000004</v>
      </c>
      <c r="G5760" s="340">
        <v>25.820000000000004</v>
      </c>
      <c r="H5760" s="340">
        <v>29092.900000000005</v>
      </c>
      <c r="I5760" s="340">
        <v>0</v>
      </c>
      <c r="J5760" s="340">
        <v>0</v>
      </c>
      <c r="K5760" s="340">
        <v>0</v>
      </c>
      <c r="L5760" s="340">
        <v>0</v>
      </c>
      <c r="M5760" s="340">
        <v>0</v>
      </c>
      <c r="N5760" s="340">
        <v>0</v>
      </c>
      <c r="O5760" s="340">
        <v>0</v>
      </c>
      <c r="P5760" s="340">
        <v>0</v>
      </c>
      <c r="Q5760" s="340">
        <v>0</v>
      </c>
      <c r="R5760" s="341">
        <v>2748.624166666667</v>
      </c>
      <c r="S5760" s="353">
        <v>2.9007403464755558E-5</v>
      </c>
      <c r="T5760" s="9" t="s">
        <v>31</v>
      </c>
      <c r="U5760" s="9" t="s">
        <v>242</v>
      </c>
      <c r="V5760" s="9" t="s">
        <v>374</v>
      </c>
      <c r="W5760" s="9"/>
    </row>
    <row r="5761" spans="1:23" ht="15.75" x14ac:dyDescent="0.25">
      <c r="A5761" s="16" t="s">
        <v>1422</v>
      </c>
      <c r="B5761" s="84"/>
      <c r="C5761" s="124"/>
      <c r="D5761" s="124"/>
      <c r="E5761" s="408" t="s">
        <v>24</v>
      </c>
      <c r="F5761" s="519">
        <v>27292.669999999995</v>
      </c>
      <c r="G5761" s="519">
        <v>51682.780000000013</v>
      </c>
      <c r="H5761" s="519">
        <v>104405.02</v>
      </c>
      <c r="I5761" s="519">
        <v>140315.69999999998</v>
      </c>
      <c r="J5761" s="519">
        <v>114949.78999999998</v>
      </c>
      <c r="K5761" s="519">
        <v>1444.74</v>
      </c>
      <c r="L5761" s="519">
        <v>36874.19000000001</v>
      </c>
      <c r="M5761" s="519">
        <v>6917.3200000000006</v>
      </c>
      <c r="N5761" s="519">
        <v>9237.7599999999966</v>
      </c>
      <c r="O5761" s="519">
        <v>23310.070000000003</v>
      </c>
      <c r="P5761" s="519">
        <v>30653.880000000008</v>
      </c>
      <c r="Q5761" s="519">
        <v>36808.259999999995</v>
      </c>
      <c r="R5761" s="520">
        <v>48657.681666666671</v>
      </c>
      <c r="S5761" s="521">
        <v>5.135052732496069E-4</v>
      </c>
      <c r="T5761" s="9" t="s">
        <v>31</v>
      </c>
      <c r="U5761" s="9" t="s">
        <v>242</v>
      </c>
      <c r="V5761" s="9" t="s">
        <v>374</v>
      </c>
      <c r="W5761" s="9"/>
    </row>
    <row r="5762" spans="1:23" ht="15.75" x14ac:dyDescent="0.25">
      <c r="A5762" s="16" t="s">
        <v>1423</v>
      </c>
      <c r="B5762" s="84"/>
      <c r="C5762" s="228"/>
      <c r="D5762" s="228"/>
      <c r="E5762" s="142" t="s">
        <v>21</v>
      </c>
      <c r="F5762" s="318">
        <v>0</v>
      </c>
      <c r="G5762" s="318">
        <v>1101.52</v>
      </c>
      <c r="H5762" s="318">
        <v>1248.2</v>
      </c>
      <c r="I5762" s="318">
        <v>0</v>
      </c>
      <c r="J5762" s="318">
        <v>0</v>
      </c>
      <c r="K5762" s="318">
        <v>1720.84</v>
      </c>
      <c r="L5762" s="318">
        <v>0</v>
      </c>
      <c r="M5762" s="318">
        <v>0</v>
      </c>
      <c r="N5762" s="318">
        <v>0</v>
      </c>
      <c r="O5762" s="318">
        <v>0</v>
      </c>
      <c r="P5762" s="318">
        <v>238.76</v>
      </c>
      <c r="Q5762" s="318">
        <v>0</v>
      </c>
      <c r="R5762" s="319">
        <v>359.11000000000007</v>
      </c>
      <c r="S5762" s="347">
        <v>3.7898410355829666E-6</v>
      </c>
      <c r="T5762" s="9" t="s">
        <v>31</v>
      </c>
      <c r="U5762" s="9" t="s">
        <v>242</v>
      </c>
      <c r="V5762" s="9" t="s">
        <v>374</v>
      </c>
      <c r="W5762" s="9"/>
    </row>
    <row r="5763" spans="1:23" ht="15.75" x14ac:dyDescent="0.25">
      <c r="A5763" s="16" t="s">
        <v>1424</v>
      </c>
      <c r="B5763" s="84"/>
      <c r="C5763" s="124" t="s">
        <v>243</v>
      </c>
      <c r="D5763" s="124" t="s">
        <v>377</v>
      </c>
      <c r="E5763" s="408" t="s">
        <v>352</v>
      </c>
      <c r="F5763" s="513">
        <v>626759.73</v>
      </c>
      <c r="G5763" s="513">
        <v>691419.85999999964</v>
      </c>
      <c r="H5763" s="513">
        <v>361781.81999999983</v>
      </c>
      <c r="I5763" s="513">
        <v>280903.63</v>
      </c>
      <c r="J5763" s="513">
        <v>86924.79</v>
      </c>
      <c r="K5763" s="513">
        <v>27181.920000000016</v>
      </c>
      <c r="L5763" s="513">
        <v>20526.740000000002</v>
      </c>
      <c r="M5763" s="513">
        <v>15316.729999999994</v>
      </c>
      <c r="N5763" s="513">
        <v>8884.7900000000027</v>
      </c>
      <c r="O5763" s="513">
        <v>1547709.6600000008</v>
      </c>
      <c r="P5763" s="513">
        <v>1951703.0999999994</v>
      </c>
      <c r="Q5763" s="513">
        <v>711740.45999999985</v>
      </c>
      <c r="R5763" s="514">
        <v>527571.10250000004</v>
      </c>
      <c r="S5763" s="425">
        <v>5.5676829201143025E-3</v>
      </c>
      <c r="T5763" s="9" t="s">
        <v>31</v>
      </c>
      <c r="U5763" s="9" t="s">
        <v>243</v>
      </c>
      <c r="V5763" s="9" t="s">
        <v>377</v>
      </c>
      <c r="W5763" s="9"/>
    </row>
    <row r="5764" spans="1:23" ht="15.75" x14ac:dyDescent="0.25">
      <c r="A5764" s="16" t="s">
        <v>1425</v>
      </c>
      <c r="B5764" s="84"/>
      <c r="C5764" s="124"/>
      <c r="D5764" s="124"/>
      <c r="E5764" s="408" t="s">
        <v>24</v>
      </c>
      <c r="F5764" s="513">
        <v>303872.77999999997</v>
      </c>
      <c r="G5764" s="513">
        <v>297224.80999999994</v>
      </c>
      <c r="H5764" s="513">
        <v>1066943.8899999992</v>
      </c>
      <c r="I5764" s="513">
        <v>1030786.19</v>
      </c>
      <c r="J5764" s="513">
        <v>1171479.7499999993</v>
      </c>
      <c r="K5764" s="513">
        <v>140388.37999999992</v>
      </c>
      <c r="L5764" s="513">
        <v>355958.41000000015</v>
      </c>
      <c r="M5764" s="513">
        <v>358390.67999999993</v>
      </c>
      <c r="N5764" s="513">
        <v>384366.08999999997</v>
      </c>
      <c r="O5764" s="513">
        <v>916641.74999999988</v>
      </c>
      <c r="P5764" s="513">
        <v>212943.04</v>
      </c>
      <c r="Q5764" s="513">
        <v>242728.58999999994</v>
      </c>
      <c r="R5764" s="514">
        <v>540143.69666666642</v>
      </c>
      <c r="S5764" s="425">
        <v>5.7003668701478948E-3</v>
      </c>
      <c r="T5764" s="9" t="s">
        <v>31</v>
      </c>
      <c r="U5764" s="9" t="s">
        <v>243</v>
      </c>
      <c r="V5764" s="9" t="s">
        <v>377</v>
      </c>
      <c r="W5764" s="9"/>
    </row>
    <row r="5765" spans="1:23" ht="31.5" x14ac:dyDescent="0.25">
      <c r="A5765" s="16" t="s">
        <v>1426</v>
      </c>
      <c r="B5765" s="84"/>
      <c r="C5765" s="124"/>
      <c r="D5765" s="124"/>
      <c r="E5765" s="140" t="s">
        <v>353</v>
      </c>
      <c r="F5765" s="316">
        <v>58703.12000000001</v>
      </c>
      <c r="G5765" s="316">
        <v>63915.770000000004</v>
      </c>
      <c r="H5765" s="316">
        <v>46300.330000000016</v>
      </c>
      <c r="I5765" s="316">
        <v>0</v>
      </c>
      <c r="J5765" s="316">
        <v>0</v>
      </c>
      <c r="K5765" s="316">
        <v>0</v>
      </c>
      <c r="L5765" s="316">
        <v>0</v>
      </c>
      <c r="M5765" s="316">
        <v>26125.700000000012</v>
      </c>
      <c r="N5765" s="316">
        <v>839.71000000000083</v>
      </c>
      <c r="O5765" s="316">
        <v>0</v>
      </c>
      <c r="P5765" s="316">
        <v>0</v>
      </c>
      <c r="Q5765" s="316">
        <v>0</v>
      </c>
      <c r="R5765" s="317">
        <v>16323.719166666669</v>
      </c>
      <c r="S5765" s="168">
        <v>1.722711724852149E-4</v>
      </c>
      <c r="T5765" s="9" t="s">
        <v>31</v>
      </c>
      <c r="U5765" s="9" t="s">
        <v>243</v>
      </c>
      <c r="V5765" s="9" t="s">
        <v>377</v>
      </c>
      <c r="W5765" s="9"/>
    </row>
    <row r="5766" spans="1:23" ht="15.75" x14ac:dyDescent="0.25">
      <c r="A5766" s="16" t="s">
        <v>1427</v>
      </c>
      <c r="B5766" s="84"/>
      <c r="C5766" s="124"/>
      <c r="D5766" s="124"/>
      <c r="E5766" s="140" t="s">
        <v>21</v>
      </c>
      <c r="F5766" s="316">
        <v>207098.49999999985</v>
      </c>
      <c r="G5766" s="316">
        <v>271269.62</v>
      </c>
      <c r="H5766" s="316">
        <v>168566.64</v>
      </c>
      <c r="I5766" s="316">
        <v>152843.66</v>
      </c>
      <c r="J5766" s="316">
        <v>286709.14999999985</v>
      </c>
      <c r="K5766" s="316">
        <v>381475.27000000008</v>
      </c>
      <c r="L5766" s="316">
        <v>242446.83000000013</v>
      </c>
      <c r="M5766" s="316">
        <v>328372.27999999962</v>
      </c>
      <c r="N5766" s="316">
        <v>211696.33999999997</v>
      </c>
      <c r="O5766" s="316">
        <v>363487.77000000037</v>
      </c>
      <c r="P5766" s="316">
        <v>429939.78000000009</v>
      </c>
      <c r="Q5766" s="316">
        <v>308252.47999999992</v>
      </c>
      <c r="R5766" s="317">
        <v>279346.52666666667</v>
      </c>
      <c r="S5766" s="168">
        <v>2.9480630723424709E-3</v>
      </c>
      <c r="T5766" s="9" t="s">
        <v>31</v>
      </c>
      <c r="U5766" s="9" t="s">
        <v>243</v>
      </c>
      <c r="V5766" s="9" t="s">
        <v>377</v>
      </c>
      <c r="W5766" s="9"/>
    </row>
    <row r="5767" spans="1:23" ht="15.75" x14ac:dyDescent="0.25">
      <c r="A5767" s="16" t="s">
        <v>1428</v>
      </c>
      <c r="B5767" s="84"/>
      <c r="C5767" s="124"/>
      <c r="D5767" s="124"/>
      <c r="E5767" s="408" t="s">
        <v>17</v>
      </c>
      <c r="F5767" s="513">
        <v>1126593.5300000003</v>
      </c>
      <c r="G5767" s="513">
        <v>1250688.0499999989</v>
      </c>
      <c r="H5767" s="513">
        <v>1410537.4500000007</v>
      </c>
      <c r="I5767" s="513">
        <v>1002329.5399999995</v>
      </c>
      <c r="J5767" s="513">
        <v>1033166.4700000001</v>
      </c>
      <c r="K5767" s="513">
        <v>968206.85000000021</v>
      </c>
      <c r="L5767" s="513">
        <v>917024.26999999979</v>
      </c>
      <c r="M5767" s="513">
        <v>896273.92000000027</v>
      </c>
      <c r="N5767" s="513">
        <v>860650.25</v>
      </c>
      <c r="O5767" s="513">
        <v>802113.48000000033</v>
      </c>
      <c r="P5767" s="513">
        <v>754428.48999999953</v>
      </c>
      <c r="Q5767" s="513">
        <v>736193.00000000047</v>
      </c>
      <c r="R5767" s="514">
        <v>979850.44166666677</v>
      </c>
      <c r="S5767" s="425">
        <v>1.0340779740364866E-2</v>
      </c>
      <c r="T5767" s="9" t="s">
        <v>31</v>
      </c>
      <c r="U5767" s="9" t="s">
        <v>243</v>
      </c>
      <c r="V5767" s="9" t="s">
        <v>377</v>
      </c>
      <c r="W5767" s="9"/>
    </row>
    <row r="5768" spans="1:23" ht="15.75" x14ac:dyDescent="0.25">
      <c r="A5768" s="16" t="s">
        <v>1429</v>
      </c>
      <c r="B5768" s="84"/>
      <c r="C5768" s="124"/>
      <c r="D5768" s="124"/>
      <c r="E5768" s="408" t="s">
        <v>351</v>
      </c>
      <c r="F5768" s="517">
        <v>119494.64999999998</v>
      </c>
      <c r="G5768" s="517">
        <v>113459.71999999997</v>
      </c>
      <c r="H5768" s="517">
        <v>117215.42000000001</v>
      </c>
      <c r="I5768" s="517">
        <v>107650.30999999997</v>
      </c>
      <c r="J5768" s="517">
        <v>101980.52000000003</v>
      </c>
      <c r="K5768" s="517">
        <v>101022.56</v>
      </c>
      <c r="L5768" s="517">
        <v>122898.34999999996</v>
      </c>
      <c r="M5768" s="517">
        <v>133368.71999999997</v>
      </c>
      <c r="N5768" s="517">
        <v>53131.830000000009</v>
      </c>
      <c r="O5768" s="517">
        <v>123964.28</v>
      </c>
      <c r="P5768" s="517">
        <v>177520.47000000003</v>
      </c>
      <c r="Q5768" s="517">
        <v>97601.82</v>
      </c>
      <c r="R5768" s="518">
        <v>114109.05416666665</v>
      </c>
      <c r="S5768" s="506">
        <v>1.2042415304847893E-3</v>
      </c>
      <c r="T5768" s="9" t="s">
        <v>31</v>
      </c>
      <c r="U5768" s="9" t="s">
        <v>243</v>
      </c>
      <c r="V5768" s="9" t="s">
        <v>377</v>
      </c>
      <c r="W5768" s="9"/>
    </row>
    <row r="5769" spans="1:23" ht="15.75" x14ac:dyDescent="0.25">
      <c r="A5769" s="16" t="s">
        <v>1430</v>
      </c>
      <c r="B5769" s="84"/>
      <c r="C5769" s="124"/>
      <c r="D5769" s="228"/>
      <c r="E5769" s="414" t="s">
        <v>23</v>
      </c>
      <c r="F5769" s="515">
        <v>0</v>
      </c>
      <c r="G5769" s="515">
        <v>0</v>
      </c>
      <c r="H5769" s="515">
        <v>0</v>
      </c>
      <c r="I5769" s="515">
        <v>0</v>
      </c>
      <c r="J5769" s="515">
        <v>0</v>
      </c>
      <c r="K5769" s="515">
        <v>0</v>
      </c>
      <c r="L5769" s="515">
        <v>0</v>
      </c>
      <c r="M5769" s="515">
        <v>0</v>
      </c>
      <c r="N5769" s="515">
        <v>0</v>
      </c>
      <c r="O5769" s="515">
        <v>0</v>
      </c>
      <c r="P5769" s="515">
        <v>0</v>
      </c>
      <c r="Q5769" s="515">
        <v>0</v>
      </c>
      <c r="R5769" s="516">
        <v>0</v>
      </c>
      <c r="S5769" s="509">
        <v>0</v>
      </c>
      <c r="T5769" s="9" t="s">
        <v>31</v>
      </c>
      <c r="U5769" s="9" t="s">
        <v>243</v>
      </c>
      <c r="V5769" s="9" t="s">
        <v>377</v>
      </c>
      <c r="W5769" s="9"/>
    </row>
    <row r="5770" spans="1:23" ht="31.5" x14ac:dyDescent="0.25">
      <c r="A5770" s="16" t="s">
        <v>1431</v>
      </c>
      <c r="B5770" s="84"/>
      <c r="C5770" s="124" t="s">
        <v>243</v>
      </c>
      <c r="D5770" s="124" t="s">
        <v>378</v>
      </c>
      <c r="E5770" s="408" t="s">
        <v>353</v>
      </c>
      <c r="F5770" s="513">
        <v>50218.650000000009</v>
      </c>
      <c r="G5770" s="513">
        <v>81341.879999999976</v>
      </c>
      <c r="H5770" s="513">
        <v>52308.4</v>
      </c>
      <c r="I5770" s="513">
        <v>0.73999999999999955</v>
      </c>
      <c r="J5770" s="513">
        <v>0.73999999999999988</v>
      </c>
      <c r="K5770" s="513">
        <v>0</v>
      </c>
      <c r="L5770" s="513">
        <v>0</v>
      </c>
      <c r="M5770" s="513">
        <v>15902.589999999989</v>
      </c>
      <c r="N5770" s="513">
        <v>895.07999999999879</v>
      </c>
      <c r="O5770" s="513">
        <v>0</v>
      </c>
      <c r="P5770" s="513">
        <v>0</v>
      </c>
      <c r="Q5770" s="513">
        <v>0</v>
      </c>
      <c r="R5770" s="514">
        <v>16722.339999999993</v>
      </c>
      <c r="S5770" s="425">
        <v>1.7647798820130442E-4</v>
      </c>
      <c r="T5770" s="9" t="s">
        <v>31</v>
      </c>
      <c r="U5770" s="9" t="s">
        <v>243</v>
      </c>
      <c r="V5770" s="9" t="s">
        <v>378</v>
      </c>
      <c r="W5770" s="9"/>
    </row>
    <row r="5771" spans="1:23" ht="15.75" x14ac:dyDescent="0.25">
      <c r="A5771" s="16" t="s">
        <v>1432</v>
      </c>
      <c r="B5771" s="84"/>
      <c r="C5771" s="124"/>
      <c r="D5771" s="228"/>
      <c r="E5771" s="142" t="s">
        <v>352</v>
      </c>
      <c r="F5771" s="318">
        <v>0</v>
      </c>
      <c r="G5771" s="318">
        <v>0</v>
      </c>
      <c r="H5771" s="318">
        <v>0</v>
      </c>
      <c r="I5771" s="318">
        <v>0</v>
      </c>
      <c r="J5771" s="318">
        <v>0</v>
      </c>
      <c r="K5771" s="318">
        <v>0</v>
      </c>
      <c r="L5771" s="318">
        <v>0</v>
      </c>
      <c r="M5771" s="318">
        <v>0</v>
      </c>
      <c r="N5771" s="318">
        <v>0</v>
      </c>
      <c r="O5771" s="318">
        <v>0</v>
      </c>
      <c r="P5771" s="318">
        <v>0</v>
      </c>
      <c r="Q5771" s="318">
        <v>0</v>
      </c>
      <c r="R5771" s="319">
        <v>0</v>
      </c>
      <c r="S5771" s="347">
        <v>0</v>
      </c>
      <c r="T5771" s="9" t="s">
        <v>31</v>
      </c>
      <c r="U5771" s="9" t="s">
        <v>243</v>
      </c>
      <c r="V5771" s="9" t="s">
        <v>378</v>
      </c>
      <c r="W5771" s="9"/>
    </row>
    <row r="5772" spans="1:23" ht="15.75" x14ac:dyDescent="0.25">
      <c r="A5772" s="16" t="s">
        <v>1433</v>
      </c>
      <c r="B5772" s="84"/>
      <c r="C5772" s="124" t="s">
        <v>243</v>
      </c>
      <c r="D5772" s="153" t="s">
        <v>379</v>
      </c>
      <c r="E5772" s="408" t="s">
        <v>24</v>
      </c>
      <c r="F5772" s="513">
        <v>67992.5</v>
      </c>
      <c r="G5772" s="513">
        <v>104658.55999999997</v>
      </c>
      <c r="H5772" s="513">
        <v>320837.18999999989</v>
      </c>
      <c r="I5772" s="513">
        <v>425231.60999999993</v>
      </c>
      <c r="J5772" s="513">
        <v>429836.93999999994</v>
      </c>
      <c r="K5772" s="513">
        <v>26174.610000000004</v>
      </c>
      <c r="L5772" s="513">
        <v>128703.66999999998</v>
      </c>
      <c r="M5772" s="513">
        <v>113838.08</v>
      </c>
      <c r="N5772" s="513">
        <v>126174.68000000002</v>
      </c>
      <c r="O5772" s="513">
        <v>240384.91999999998</v>
      </c>
      <c r="P5772" s="513">
        <v>232532.0999999998</v>
      </c>
      <c r="Q5772" s="513">
        <v>217150.94999999992</v>
      </c>
      <c r="R5772" s="514">
        <v>202792.9841666666</v>
      </c>
      <c r="S5772" s="425">
        <v>2.1401608786253789E-3</v>
      </c>
      <c r="T5772" s="9" t="s">
        <v>31</v>
      </c>
      <c r="U5772" s="9" t="s">
        <v>243</v>
      </c>
      <c r="V5772" s="9" t="s">
        <v>379</v>
      </c>
      <c r="W5772" s="9"/>
    </row>
    <row r="5773" spans="1:23" ht="15.75" x14ac:dyDescent="0.25">
      <c r="A5773" s="16" t="s">
        <v>1434</v>
      </c>
      <c r="B5773" s="84"/>
      <c r="C5773" s="124"/>
      <c r="D5773" s="124"/>
      <c r="E5773" s="140" t="s">
        <v>352</v>
      </c>
      <c r="F5773" s="316">
        <v>52888.69</v>
      </c>
      <c r="G5773" s="316">
        <v>104321.81999999999</v>
      </c>
      <c r="H5773" s="316">
        <v>54953.350000000013</v>
      </c>
      <c r="I5773" s="316">
        <v>48606.500000000015</v>
      </c>
      <c r="J5773" s="316">
        <v>0</v>
      </c>
      <c r="K5773" s="316">
        <v>9.9999999999999985E-3</v>
      </c>
      <c r="L5773" s="316">
        <v>0.37000000000000022</v>
      </c>
      <c r="M5773" s="316">
        <v>9.9999999999999985E-3</v>
      </c>
      <c r="N5773" s="316">
        <v>9.9999999999999985E-3</v>
      </c>
      <c r="O5773" s="316">
        <v>232696.75999999998</v>
      </c>
      <c r="P5773" s="316">
        <v>340542.74</v>
      </c>
      <c r="Q5773" s="316">
        <v>139362.82</v>
      </c>
      <c r="R5773" s="317">
        <v>81114.42333333334</v>
      </c>
      <c r="S5773" s="168">
        <v>8.560351149405896E-4</v>
      </c>
      <c r="T5773" s="9" t="s">
        <v>31</v>
      </c>
      <c r="U5773" s="9" t="s">
        <v>243</v>
      </c>
      <c r="V5773" s="9" t="s">
        <v>379</v>
      </c>
      <c r="W5773" s="9"/>
    </row>
    <row r="5774" spans="1:23" ht="15.75" x14ac:dyDescent="0.25">
      <c r="A5774" s="16" t="s">
        <v>1435</v>
      </c>
      <c r="B5774" s="84"/>
      <c r="C5774" s="124"/>
      <c r="D5774" s="124"/>
      <c r="E5774" s="140" t="s">
        <v>17</v>
      </c>
      <c r="F5774" s="316">
        <v>29601.17</v>
      </c>
      <c r="G5774" s="316">
        <v>53916.860000000008</v>
      </c>
      <c r="H5774" s="316">
        <v>83508.359999999986</v>
      </c>
      <c r="I5774" s="316">
        <v>33971.679999999993</v>
      </c>
      <c r="J5774" s="316">
        <v>34612.6</v>
      </c>
      <c r="K5774" s="316">
        <v>36508.270000000004</v>
      </c>
      <c r="L5774" s="316">
        <v>34027.19</v>
      </c>
      <c r="M5774" s="316">
        <v>33978.329999999994</v>
      </c>
      <c r="N5774" s="316">
        <v>33836.899999999994</v>
      </c>
      <c r="O5774" s="316">
        <v>32036.749999999989</v>
      </c>
      <c r="P5774" s="316">
        <v>31383.560000000005</v>
      </c>
      <c r="Q5774" s="316">
        <v>30242.09</v>
      </c>
      <c r="R5774" s="317">
        <v>38968.646666666667</v>
      </c>
      <c r="S5774" s="168">
        <v>4.1125275330251647E-4</v>
      </c>
      <c r="T5774" s="9" t="s">
        <v>31</v>
      </c>
      <c r="U5774" s="9" t="s">
        <v>243</v>
      </c>
      <c r="V5774" s="9" t="s">
        <v>379</v>
      </c>
      <c r="W5774" s="9"/>
    </row>
    <row r="5775" spans="1:23" ht="31.5" x14ac:dyDescent="0.25">
      <c r="A5775" s="16" t="s">
        <v>1436</v>
      </c>
      <c r="B5775" s="84"/>
      <c r="C5775" s="124"/>
      <c r="D5775" s="228"/>
      <c r="E5775" s="142" t="s">
        <v>353</v>
      </c>
      <c r="F5775" s="318"/>
      <c r="G5775" s="318"/>
      <c r="H5775" s="318"/>
      <c r="I5775" s="318"/>
      <c r="J5775" s="318"/>
      <c r="K5775" s="318"/>
      <c r="L5775" s="316"/>
      <c r="M5775" s="318"/>
      <c r="N5775" s="318"/>
      <c r="O5775" s="318"/>
      <c r="P5775" s="318">
        <v>0</v>
      </c>
      <c r="Q5775" s="318">
        <v>0</v>
      </c>
      <c r="R5775" s="319">
        <v>0</v>
      </c>
      <c r="S5775" s="347">
        <v>0</v>
      </c>
      <c r="T5775" s="9" t="s">
        <v>31</v>
      </c>
      <c r="U5775" s="9" t="s">
        <v>243</v>
      </c>
      <c r="V5775" s="9" t="s">
        <v>379</v>
      </c>
      <c r="W5775" s="9"/>
    </row>
    <row r="5776" spans="1:23" ht="15.75" x14ac:dyDescent="0.25">
      <c r="A5776" s="16" t="s">
        <v>1437</v>
      </c>
      <c r="B5776" s="84"/>
      <c r="C5776" s="124" t="s">
        <v>244</v>
      </c>
      <c r="D5776" s="124" t="s">
        <v>380</v>
      </c>
      <c r="E5776" s="408" t="s">
        <v>352</v>
      </c>
      <c r="F5776" s="513">
        <v>2694791.77</v>
      </c>
      <c r="G5776" s="513">
        <v>3176056.7399999942</v>
      </c>
      <c r="H5776" s="513">
        <v>1711759.2200000004</v>
      </c>
      <c r="I5776" s="513">
        <v>1343816.4599999986</v>
      </c>
      <c r="J5776" s="513">
        <v>349599.13999999972</v>
      </c>
      <c r="K5776" s="513">
        <v>115283.4800000002</v>
      </c>
      <c r="L5776" s="513">
        <v>72683.54999999993</v>
      </c>
      <c r="M5776" s="513">
        <v>53899.350000000013</v>
      </c>
      <c r="N5776" s="513">
        <v>17564.000000000011</v>
      </c>
      <c r="O5776" s="513">
        <v>6304258.0100000007</v>
      </c>
      <c r="P5776" s="513">
        <v>8313476.4899999984</v>
      </c>
      <c r="Q5776" s="513">
        <v>3411178.1600000006</v>
      </c>
      <c r="R5776" s="514">
        <v>2297030.5308333328</v>
      </c>
      <c r="S5776" s="425">
        <v>2.4241543164320371E-2</v>
      </c>
      <c r="T5776" s="9" t="s">
        <v>31</v>
      </c>
      <c r="U5776" s="9" t="s">
        <v>244</v>
      </c>
      <c r="V5776" s="9" t="s">
        <v>380</v>
      </c>
      <c r="W5776" s="9"/>
    </row>
    <row r="5777" spans="1:23" ht="15.75" x14ac:dyDescent="0.25">
      <c r="A5777" s="16" t="s">
        <v>1438</v>
      </c>
      <c r="B5777" s="84"/>
      <c r="C5777" s="124"/>
      <c r="D5777" s="124"/>
      <c r="E5777" s="408" t="s">
        <v>24</v>
      </c>
      <c r="F5777" s="513">
        <v>436356.21999999974</v>
      </c>
      <c r="G5777" s="513">
        <v>477990.95999999973</v>
      </c>
      <c r="H5777" s="513">
        <v>1556650.9400000011</v>
      </c>
      <c r="I5777" s="513">
        <v>1372608.7099999976</v>
      </c>
      <c r="J5777" s="513">
        <v>1528546.2800000003</v>
      </c>
      <c r="K5777" s="513">
        <v>193588.22000000006</v>
      </c>
      <c r="L5777" s="513">
        <v>502201.7000000003</v>
      </c>
      <c r="M5777" s="513">
        <v>523931.22000000044</v>
      </c>
      <c r="N5777" s="513">
        <v>562193.89000000083</v>
      </c>
      <c r="O5777" s="513">
        <v>1290219.2699999998</v>
      </c>
      <c r="P5777" s="513">
        <v>307662.83999999997</v>
      </c>
      <c r="Q5777" s="513">
        <v>341716.89</v>
      </c>
      <c r="R5777" s="514">
        <v>757805.59500000009</v>
      </c>
      <c r="S5777" s="425">
        <v>7.9974457434361778E-3</v>
      </c>
      <c r="T5777" s="9" t="s">
        <v>31</v>
      </c>
      <c r="U5777" s="9" t="s">
        <v>244</v>
      </c>
      <c r="V5777" s="9" t="s">
        <v>380</v>
      </c>
      <c r="W5777" s="9"/>
    </row>
    <row r="5778" spans="1:23" ht="15.75" x14ac:dyDescent="0.25">
      <c r="A5778" s="16" t="s">
        <v>1439</v>
      </c>
      <c r="B5778" s="84"/>
      <c r="C5778" s="124"/>
      <c r="D5778" s="124"/>
      <c r="E5778" s="408" t="s">
        <v>17</v>
      </c>
      <c r="F5778" s="513">
        <v>3608666.6300000018</v>
      </c>
      <c r="G5778" s="513">
        <v>4032548.3899999987</v>
      </c>
      <c r="H5778" s="513">
        <v>4261159.2800000021</v>
      </c>
      <c r="I5778" s="513">
        <v>3283035.8699999992</v>
      </c>
      <c r="J5778" s="513">
        <v>3380751.799999997</v>
      </c>
      <c r="K5778" s="513">
        <v>3239869.4200000013</v>
      </c>
      <c r="L5778" s="513">
        <v>3087988.169999999</v>
      </c>
      <c r="M5778" s="513">
        <v>2973434.3700000006</v>
      </c>
      <c r="N5778" s="513">
        <v>2829051.4600000014</v>
      </c>
      <c r="O5778" s="513">
        <v>2699480.810000001</v>
      </c>
      <c r="P5778" s="513">
        <v>2599826.9400000004</v>
      </c>
      <c r="Q5778" s="513">
        <v>2497746.11</v>
      </c>
      <c r="R5778" s="514">
        <v>3207796.6041666665</v>
      </c>
      <c r="S5778" s="425">
        <v>3.385324609249122E-2</v>
      </c>
      <c r="T5778" s="9" t="s">
        <v>31</v>
      </c>
      <c r="U5778" s="9" t="s">
        <v>244</v>
      </c>
      <c r="V5778" s="9" t="s">
        <v>380</v>
      </c>
      <c r="W5778" s="9"/>
    </row>
    <row r="5779" spans="1:23" ht="31.5" x14ac:dyDescent="0.25">
      <c r="A5779" s="16" t="s">
        <v>1440</v>
      </c>
      <c r="B5779" s="84"/>
      <c r="C5779" s="124"/>
      <c r="D5779" s="124"/>
      <c r="E5779" s="140" t="s">
        <v>353</v>
      </c>
      <c r="F5779" s="316">
        <v>86418.369999999966</v>
      </c>
      <c r="G5779" s="316">
        <v>118188.25000000007</v>
      </c>
      <c r="H5779" s="316">
        <v>89401.250000000058</v>
      </c>
      <c r="I5779" s="316">
        <v>70.900000000000006</v>
      </c>
      <c r="J5779" s="316">
        <v>0</v>
      </c>
      <c r="K5779" s="316">
        <v>0</v>
      </c>
      <c r="L5779" s="316">
        <v>0</v>
      </c>
      <c r="M5779" s="316">
        <v>36103.689999999988</v>
      </c>
      <c r="N5779" s="316">
        <v>373.54000000000019</v>
      </c>
      <c r="O5779" s="316">
        <v>0</v>
      </c>
      <c r="P5779" s="316">
        <v>0</v>
      </c>
      <c r="Q5779" s="316">
        <v>0</v>
      </c>
      <c r="R5779" s="317">
        <v>27546.333333333343</v>
      </c>
      <c r="S5779" s="168">
        <v>2.9070820764254301E-4</v>
      </c>
      <c r="T5779" s="9" t="s">
        <v>31</v>
      </c>
      <c r="U5779" s="9" t="s">
        <v>244</v>
      </c>
      <c r="V5779" s="9" t="s">
        <v>380</v>
      </c>
      <c r="W5779" s="9"/>
    </row>
    <row r="5780" spans="1:23" ht="15.75" x14ac:dyDescent="0.25">
      <c r="A5780" s="16" t="s">
        <v>1441</v>
      </c>
      <c r="B5780" s="84"/>
      <c r="C5780" s="124"/>
      <c r="D5780" s="124"/>
      <c r="E5780" s="140" t="s">
        <v>21</v>
      </c>
      <c r="F5780" s="316">
        <v>246428.24000000005</v>
      </c>
      <c r="G5780" s="316">
        <v>288893.00999999978</v>
      </c>
      <c r="H5780" s="316">
        <v>201696.27000000014</v>
      </c>
      <c r="I5780" s="316">
        <v>254767.52000000002</v>
      </c>
      <c r="J5780" s="316">
        <v>377734.12000000005</v>
      </c>
      <c r="K5780" s="316">
        <v>378578.19000000018</v>
      </c>
      <c r="L5780" s="316">
        <v>288719.08</v>
      </c>
      <c r="M5780" s="316">
        <v>384867.39000000019</v>
      </c>
      <c r="N5780" s="316">
        <v>216385.94999999995</v>
      </c>
      <c r="O5780" s="316">
        <v>393219.42999999993</v>
      </c>
      <c r="P5780" s="316">
        <v>438541.49999999942</v>
      </c>
      <c r="Q5780" s="316">
        <v>296794.99000000011</v>
      </c>
      <c r="R5780" s="317">
        <v>313885.47416666668</v>
      </c>
      <c r="S5780" s="168">
        <v>3.3125673205153029E-3</v>
      </c>
      <c r="T5780" s="9" t="s">
        <v>31</v>
      </c>
      <c r="U5780" s="9" t="s">
        <v>244</v>
      </c>
      <c r="V5780" s="9" t="s">
        <v>380</v>
      </c>
      <c r="W5780" s="9"/>
    </row>
    <row r="5781" spans="1:23" ht="15.75" x14ac:dyDescent="0.25">
      <c r="A5781" s="16" t="s">
        <v>1442</v>
      </c>
      <c r="B5781" s="84"/>
      <c r="C5781" s="124"/>
      <c r="D5781" s="124"/>
      <c r="E5781" s="140" t="s">
        <v>18</v>
      </c>
      <c r="F5781" s="316">
        <v>13193.809999999994</v>
      </c>
      <c r="G5781" s="316">
        <v>19541.280000000006</v>
      </c>
      <c r="H5781" s="316">
        <v>0</v>
      </c>
      <c r="I5781" s="316">
        <v>0</v>
      </c>
      <c r="J5781" s="316">
        <v>0</v>
      </c>
      <c r="K5781" s="316">
        <v>0</v>
      </c>
      <c r="L5781" s="316">
        <v>0</v>
      </c>
      <c r="M5781" s="316">
        <v>0</v>
      </c>
      <c r="N5781" s="316">
        <v>11777.239999999983</v>
      </c>
      <c r="O5781" s="316">
        <v>0</v>
      </c>
      <c r="P5781" s="316">
        <v>0</v>
      </c>
      <c r="Q5781" s="316">
        <v>0</v>
      </c>
      <c r="R5781" s="317">
        <v>3709.3608333333323</v>
      </c>
      <c r="S5781" s="168">
        <v>3.9146467383116287E-5</v>
      </c>
      <c r="T5781" s="9" t="s">
        <v>31</v>
      </c>
      <c r="U5781" s="9" t="s">
        <v>244</v>
      </c>
      <c r="V5781" s="9" t="s">
        <v>380</v>
      </c>
      <c r="W5781" s="9"/>
    </row>
    <row r="5782" spans="1:23" ht="15.75" x14ac:dyDescent="0.25">
      <c r="A5782" s="16" t="s">
        <v>1443</v>
      </c>
      <c r="B5782" s="84"/>
      <c r="C5782" s="124"/>
      <c r="D5782" s="124"/>
      <c r="E5782" s="408" t="s">
        <v>23</v>
      </c>
      <c r="F5782" s="513">
        <v>4746.4500000000016</v>
      </c>
      <c r="G5782" s="513">
        <v>3168.2700000000004</v>
      </c>
      <c r="H5782" s="513">
        <v>2414.48</v>
      </c>
      <c r="I5782" s="513">
        <v>2123.6799999999994</v>
      </c>
      <c r="J5782" s="513">
        <v>3492.3500000000008</v>
      </c>
      <c r="K5782" s="513">
        <v>3492.3500000000008</v>
      </c>
      <c r="L5782" s="513">
        <v>4879.9299999999967</v>
      </c>
      <c r="M5782" s="513">
        <v>4879.9299999999994</v>
      </c>
      <c r="N5782" s="513">
        <v>4879.9299999999939</v>
      </c>
      <c r="O5782" s="513">
        <v>0</v>
      </c>
      <c r="P5782" s="513">
        <v>0</v>
      </c>
      <c r="Q5782" s="513">
        <v>0</v>
      </c>
      <c r="R5782" s="514">
        <v>2839.7808333333328</v>
      </c>
      <c r="S5782" s="425">
        <v>2.9969418657872676E-5</v>
      </c>
      <c r="T5782" s="9" t="s">
        <v>31</v>
      </c>
      <c r="U5782" s="9" t="s">
        <v>244</v>
      </c>
      <c r="V5782" s="9" t="s">
        <v>380</v>
      </c>
      <c r="W5782" s="9"/>
    </row>
    <row r="5783" spans="1:23" ht="15.75" x14ac:dyDescent="0.25">
      <c r="A5783" s="16" t="s">
        <v>1444</v>
      </c>
      <c r="B5783" s="84"/>
      <c r="C5783" s="124"/>
      <c r="D5783" s="228"/>
      <c r="E5783" s="414" t="s">
        <v>351</v>
      </c>
      <c r="F5783" s="515">
        <v>7549.0999999999995</v>
      </c>
      <c r="G5783" s="515">
        <v>7891.2900000000027</v>
      </c>
      <c r="H5783" s="515">
        <v>4909.3900000000012</v>
      </c>
      <c r="I5783" s="515">
        <v>0</v>
      </c>
      <c r="J5783" s="515">
        <v>0</v>
      </c>
      <c r="K5783" s="515">
        <v>35</v>
      </c>
      <c r="L5783" s="515">
        <v>787.1099999999999</v>
      </c>
      <c r="M5783" s="515">
        <v>1330.7000000000003</v>
      </c>
      <c r="N5783" s="515">
        <v>1873.2100000000003</v>
      </c>
      <c r="O5783" s="515">
        <v>6484.1499999999987</v>
      </c>
      <c r="P5783" s="515">
        <v>8739.49</v>
      </c>
      <c r="Q5783" s="515">
        <v>3479.23</v>
      </c>
      <c r="R5783" s="516">
        <v>3589.8891666666673</v>
      </c>
      <c r="S5783" s="509">
        <v>3.788563191509029E-5</v>
      </c>
      <c r="T5783" s="9" t="s">
        <v>31</v>
      </c>
      <c r="U5783" s="9" t="s">
        <v>244</v>
      </c>
      <c r="V5783" s="9" t="s">
        <v>380</v>
      </c>
      <c r="W5783" s="9"/>
    </row>
    <row r="5784" spans="1:23" ht="31.5" x14ac:dyDescent="0.25">
      <c r="A5784" s="16" t="s">
        <v>1445</v>
      </c>
      <c r="B5784" s="84"/>
      <c r="C5784" s="124" t="s">
        <v>244</v>
      </c>
      <c r="D5784" s="124" t="s">
        <v>381</v>
      </c>
      <c r="E5784" s="408" t="s">
        <v>353</v>
      </c>
      <c r="F5784" s="316">
        <v>93495.810000000056</v>
      </c>
      <c r="G5784" s="316">
        <v>137241.3299999999</v>
      </c>
      <c r="H5784" s="316">
        <v>76881.600000000049</v>
      </c>
      <c r="I5784" s="316">
        <v>2.8</v>
      </c>
      <c r="J5784" s="316">
        <v>2.8000000000000003</v>
      </c>
      <c r="K5784" s="316">
        <v>0</v>
      </c>
      <c r="L5784" s="316">
        <v>0</v>
      </c>
      <c r="M5784" s="316">
        <v>47454.029999999955</v>
      </c>
      <c r="N5784" s="316">
        <v>752.41999999999973</v>
      </c>
      <c r="O5784" s="316">
        <v>47.439999999999976</v>
      </c>
      <c r="P5784" s="316">
        <v>567.55000000000018</v>
      </c>
      <c r="Q5784" s="316">
        <v>0</v>
      </c>
      <c r="R5784" s="317">
        <v>29703.814999999991</v>
      </c>
      <c r="S5784" s="168">
        <v>3.1347703210816969E-4</v>
      </c>
      <c r="T5784" s="9" t="s">
        <v>31</v>
      </c>
      <c r="U5784" s="9" t="s">
        <v>244</v>
      </c>
      <c r="V5784" s="9" t="s">
        <v>381</v>
      </c>
      <c r="W5784" s="9"/>
    </row>
    <row r="5785" spans="1:23" ht="15.75" x14ac:dyDescent="0.25">
      <c r="A5785" s="16" t="s">
        <v>1446</v>
      </c>
      <c r="B5785" s="84"/>
      <c r="C5785" s="124"/>
      <c r="D5785" s="124"/>
      <c r="E5785" s="140" t="s">
        <v>352</v>
      </c>
      <c r="F5785" s="513">
        <v>62640.009999999966</v>
      </c>
      <c r="G5785" s="513">
        <v>77556.700000000041</v>
      </c>
      <c r="H5785" s="513">
        <v>32695.139999999996</v>
      </c>
      <c r="I5785" s="513">
        <v>28386.259999999987</v>
      </c>
      <c r="J5785" s="513">
        <v>11891.189999999999</v>
      </c>
      <c r="K5785" s="513">
        <v>1993.1000000000008</v>
      </c>
      <c r="L5785" s="513">
        <v>0</v>
      </c>
      <c r="M5785" s="513">
        <v>0</v>
      </c>
      <c r="N5785" s="513">
        <v>0</v>
      </c>
      <c r="O5785" s="513">
        <v>134948.74999999997</v>
      </c>
      <c r="P5785" s="513">
        <v>159127.06999999998</v>
      </c>
      <c r="Q5785" s="513">
        <v>57484.44999999999</v>
      </c>
      <c r="R5785" s="514">
        <v>47226.88916666666</v>
      </c>
      <c r="S5785" s="425">
        <v>4.9840550958414392E-4</v>
      </c>
      <c r="T5785" s="9" t="s">
        <v>31</v>
      </c>
      <c r="U5785" s="9" t="s">
        <v>244</v>
      </c>
      <c r="V5785" s="9" t="s">
        <v>381</v>
      </c>
      <c r="W5785" s="9"/>
    </row>
    <row r="5786" spans="1:23" ht="15.75" x14ac:dyDescent="0.25">
      <c r="A5786" s="16" t="s">
        <v>1447</v>
      </c>
      <c r="B5786" s="84"/>
      <c r="C5786" s="228"/>
      <c r="D5786" s="228"/>
      <c r="E5786" s="142" t="s">
        <v>18</v>
      </c>
      <c r="F5786" s="318">
        <v>3622.5800000000013</v>
      </c>
      <c r="G5786" s="318">
        <v>3946.3</v>
      </c>
      <c r="H5786" s="318">
        <v>0</v>
      </c>
      <c r="I5786" s="318">
        <v>0</v>
      </c>
      <c r="J5786" s="318">
        <v>0</v>
      </c>
      <c r="K5786" s="318">
        <v>0</v>
      </c>
      <c r="L5786" s="318">
        <v>0</v>
      </c>
      <c r="M5786" s="318">
        <v>0</v>
      </c>
      <c r="N5786" s="318">
        <v>1931.6899999999998</v>
      </c>
      <c r="O5786" s="318">
        <v>0</v>
      </c>
      <c r="P5786" s="318">
        <v>0</v>
      </c>
      <c r="Q5786" s="318">
        <v>0</v>
      </c>
      <c r="R5786" s="319">
        <v>791.71416666666676</v>
      </c>
      <c r="S5786" s="347">
        <v>8.3552973665052639E-6</v>
      </c>
      <c r="T5786" s="9" t="s">
        <v>31</v>
      </c>
      <c r="U5786" s="9" t="s">
        <v>244</v>
      </c>
      <c r="V5786" s="9" t="s">
        <v>381</v>
      </c>
      <c r="W5786" s="9"/>
    </row>
    <row r="5787" spans="1:23" ht="15.75" x14ac:dyDescent="0.25">
      <c r="A5787" s="16" t="s">
        <v>1448</v>
      </c>
      <c r="B5787" s="84"/>
      <c r="C5787" s="228" t="s">
        <v>244</v>
      </c>
      <c r="D5787" s="149" t="s">
        <v>547</v>
      </c>
      <c r="E5787" s="145" t="s">
        <v>352</v>
      </c>
      <c r="F5787" s="513">
        <v>99565.339999999967</v>
      </c>
      <c r="G5787" s="513">
        <v>106906.31999999999</v>
      </c>
      <c r="H5787" s="513">
        <v>61503.590000000018</v>
      </c>
      <c r="I5787" s="513">
        <v>64816.480000000003</v>
      </c>
      <c r="J5787" s="513">
        <v>6416.8900000000012</v>
      </c>
      <c r="K5787" s="513">
        <v>1833.1500000000003</v>
      </c>
      <c r="L5787" s="513">
        <v>4783.07</v>
      </c>
      <c r="M5787" s="513">
        <v>4815.1400000000003</v>
      </c>
      <c r="N5787" s="513">
        <v>0</v>
      </c>
      <c r="O5787" s="513">
        <v>170957.78</v>
      </c>
      <c r="P5787" s="513">
        <v>227558.91999999998</v>
      </c>
      <c r="Q5787" s="513">
        <v>122732.65</v>
      </c>
      <c r="R5787" s="514">
        <v>72657.444166666668</v>
      </c>
      <c r="S5787" s="425">
        <v>7.6678500582944378E-4</v>
      </c>
      <c r="T5787" s="9" t="s">
        <v>31</v>
      </c>
      <c r="U5787" s="9" t="s">
        <v>244</v>
      </c>
      <c r="V5787" s="9" t="s">
        <v>547</v>
      </c>
      <c r="W5787" s="9"/>
    </row>
    <row r="5788" spans="1:23" ht="15.75" x14ac:dyDescent="0.25">
      <c r="A5788" s="16" t="s">
        <v>1449</v>
      </c>
      <c r="B5788" s="84"/>
      <c r="C5788" s="124" t="s">
        <v>40</v>
      </c>
      <c r="D5788" s="124" t="s">
        <v>382</v>
      </c>
      <c r="E5788" s="408" t="s">
        <v>352</v>
      </c>
      <c r="F5788" s="513">
        <v>2697527.6600000015</v>
      </c>
      <c r="G5788" s="513">
        <v>2724698.1900000013</v>
      </c>
      <c r="H5788" s="513">
        <v>1658241.3599999978</v>
      </c>
      <c r="I5788" s="513">
        <v>1275849.8599999982</v>
      </c>
      <c r="J5788" s="513">
        <v>221283.39000000004</v>
      </c>
      <c r="K5788" s="513">
        <v>71089.359999999986</v>
      </c>
      <c r="L5788" s="513">
        <v>42115.839999999997</v>
      </c>
      <c r="M5788" s="513">
        <v>33542.35</v>
      </c>
      <c r="N5788" s="513">
        <v>11924.770000000006</v>
      </c>
      <c r="O5788" s="513">
        <v>4957272.4300000006</v>
      </c>
      <c r="P5788" s="513">
        <v>6544862.8800000064</v>
      </c>
      <c r="Q5788" s="513">
        <v>2781712.919999999</v>
      </c>
      <c r="R5788" s="514">
        <v>1918343.4175000002</v>
      </c>
      <c r="S5788" s="425">
        <v>2.0245096499629547E-2</v>
      </c>
      <c r="T5788" s="9" t="s">
        <v>31</v>
      </c>
      <c r="U5788" s="9" t="s">
        <v>40</v>
      </c>
      <c r="V5788" s="9" t="s">
        <v>382</v>
      </c>
      <c r="W5788" s="9"/>
    </row>
    <row r="5789" spans="1:23" ht="15.75" x14ac:dyDescent="0.25">
      <c r="A5789" s="16" t="s">
        <v>1450</v>
      </c>
      <c r="B5789" s="84"/>
      <c r="C5789" s="124"/>
      <c r="D5789" s="124"/>
      <c r="E5789" s="408" t="s">
        <v>24</v>
      </c>
      <c r="F5789" s="340">
        <v>764523.31</v>
      </c>
      <c r="G5789" s="340">
        <v>726529.81999999983</v>
      </c>
      <c r="H5789" s="340">
        <v>2096825.3599999982</v>
      </c>
      <c r="I5789" s="340">
        <v>2568191.9800000023</v>
      </c>
      <c r="J5789" s="340">
        <v>2725521.5800000019</v>
      </c>
      <c r="K5789" s="340">
        <v>441388.9</v>
      </c>
      <c r="L5789" s="340">
        <v>572762.1600000005</v>
      </c>
      <c r="M5789" s="340">
        <v>792222.89999999979</v>
      </c>
      <c r="N5789" s="340">
        <v>922344.44999999914</v>
      </c>
      <c r="O5789" s="340">
        <v>1590464.9300000004</v>
      </c>
      <c r="P5789" s="340">
        <v>395216.68999999989</v>
      </c>
      <c r="Q5789" s="340">
        <v>503841.99999999965</v>
      </c>
      <c r="R5789" s="341">
        <v>1174986.1733333336</v>
      </c>
      <c r="S5789" s="353">
        <v>1.2400130366576445E-2</v>
      </c>
      <c r="T5789" s="9" t="s">
        <v>31</v>
      </c>
      <c r="U5789" s="9" t="s">
        <v>40</v>
      </c>
      <c r="V5789" s="9" t="s">
        <v>382</v>
      </c>
      <c r="W5789" s="9"/>
    </row>
    <row r="5790" spans="1:23" ht="15.75" x14ac:dyDescent="0.25">
      <c r="A5790" s="16" t="s">
        <v>1451</v>
      </c>
      <c r="B5790" s="84"/>
      <c r="C5790" s="124"/>
      <c r="D5790" s="124"/>
      <c r="E5790" s="140" t="s">
        <v>17</v>
      </c>
      <c r="F5790" s="316">
        <v>900552.67999999982</v>
      </c>
      <c r="G5790" s="316">
        <v>956067.66999999981</v>
      </c>
      <c r="H5790" s="316">
        <v>1034125.6099999995</v>
      </c>
      <c r="I5790" s="316">
        <v>798353.04999999923</v>
      </c>
      <c r="J5790" s="316">
        <v>814353.43</v>
      </c>
      <c r="K5790" s="316">
        <v>800915.74000000022</v>
      </c>
      <c r="L5790" s="316">
        <v>766990.65000000026</v>
      </c>
      <c r="M5790" s="316">
        <v>738004.58999999939</v>
      </c>
      <c r="N5790" s="316">
        <v>704239.19999999972</v>
      </c>
      <c r="O5790" s="316">
        <v>674289.35000000021</v>
      </c>
      <c r="P5790" s="316">
        <v>643796.47999999986</v>
      </c>
      <c r="Q5790" s="316">
        <v>619371.23999999953</v>
      </c>
      <c r="R5790" s="341">
        <v>787588.30749999976</v>
      </c>
      <c r="S5790" s="353">
        <v>8.311755414521553E-3</v>
      </c>
      <c r="T5790" s="9" t="s">
        <v>31</v>
      </c>
      <c r="U5790" s="9" t="s">
        <v>40</v>
      </c>
      <c r="V5790" s="9" t="s">
        <v>382</v>
      </c>
      <c r="W5790" s="9"/>
    </row>
    <row r="5791" spans="1:23" ht="15.75" x14ac:dyDescent="0.25">
      <c r="A5791" s="16" t="s">
        <v>1452</v>
      </c>
      <c r="B5791" s="84"/>
      <c r="C5791" s="124"/>
      <c r="D5791" s="124"/>
      <c r="E5791" s="140" t="s">
        <v>351</v>
      </c>
      <c r="F5791" s="316">
        <v>417815.06999999989</v>
      </c>
      <c r="G5791" s="316">
        <v>379526.6399999999</v>
      </c>
      <c r="H5791" s="316">
        <v>182026.35999999993</v>
      </c>
      <c r="I5791" s="316">
        <v>146415.33000000007</v>
      </c>
      <c r="J5791" s="316">
        <v>90826.309999999969</v>
      </c>
      <c r="K5791" s="316">
        <v>102899.17000000004</v>
      </c>
      <c r="L5791" s="316">
        <v>226305.56000000008</v>
      </c>
      <c r="M5791" s="316">
        <v>213625.88999999996</v>
      </c>
      <c r="N5791" s="316">
        <v>339074.46000000008</v>
      </c>
      <c r="O5791" s="316">
        <v>540065.96</v>
      </c>
      <c r="P5791" s="316">
        <v>940286.50000000081</v>
      </c>
      <c r="Q5791" s="316">
        <v>811986.73999999987</v>
      </c>
      <c r="R5791" s="341">
        <v>365904.49916666676</v>
      </c>
      <c r="S5791" s="353">
        <v>3.8615462839972901E-3</v>
      </c>
      <c r="T5791" s="9" t="s">
        <v>31</v>
      </c>
      <c r="U5791" s="9" t="s">
        <v>40</v>
      </c>
      <c r="V5791" s="9" t="s">
        <v>382</v>
      </c>
      <c r="W5791" s="9"/>
    </row>
    <row r="5792" spans="1:23" ht="31.5" x14ac:dyDescent="0.25">
      <c r="A5792" s="16" t="s">
        <v>1453</v>
      </c>
      <c r="B5792" s="84"/>
      <c r="C5792" s="124"/>
      <c r="D5792" s="124"/>
      <c r="E5792" s="408" t="s">
        <v>353</v>
      </c>
      <c r="F5792" s="513">
        <v>18853.27</v>
      </c>
      <c r="G5792" s="513">
        <v>18166.610000000008</v>
      </c>
      <c r="H5792" s="513">
        <v>9322.7100000000009</v>
      </c>
      <c r="I5792" s="513">
        <v>288.85000000000008</v>
      </c>
      <c r="J5792" s="513">
        <v>3.8</v>
      </c>
      <c r="K5792" s="513">
        <v>0</v>
      </c>
      <c r="L5792" s="513">
        <v>6.9299999999999979</v>
      </c>
      <c r="M5792" s="513">
        <v>12875.969999999998</v>
      </c>
      <c r="N5792" s="513">
        <v>711.58</v>
      </c>
      <c r="O5792" s="513">
        <v>0</v>
      </c>
      <c r="P5792" s="513">
        <v>0</v>
      </c>
      <c r="Q5792" s="513">
        <v>0</v>
      </c>
      <c r="R5792" s="514">
        <v>5019.1433333333334</v>
      </c>
      <c r="S5792" s="425">
        <v>5.296916089259375E-5</v>
      </c>
      <c r="T5792" s="9" t="s">
        <v>31</v>
      </c>
      <c r="U5792" s="9" t="s">
        <v>40</v>
      </c>
      <c r="V5792" s="9" t="s">
        <v>382</v>
      </c>
      <c r="W5792" s="9"/>
    </row>
    <row r="5793" spans="1:23" ht="15.75" x14ac:dyDescent="0.25">
      <c r="A5793" s="16" t="s">
        <v>1454</v>
      </c>
      <c r="B5793" s="84"/>
      <c r="C5793" s="124"/>
      <c r="D5793" s="124"/>
      <c r="E5793" s="408" t="s">
        <v>21</v>
      </c>
      <c r="F5793" s="513">
        <v>26414.999999999996</v>
      </c>
      <c r="G5793" s="513">
        <v>29591.340000000011</v>
      </c>
      <c r="H5793" s="513">
        <v>14674.839999999997</v>
      </c>
      <c r="I5793" s="513">
        <v>14429.739999999996</v>
      </c>
      <c r="J5793" s="513">
        <v>28315.609999999993</v>
      </c>
      <c r="K5793" s="513">
        <v>26005.679999999986</v>
      </c>
      <c r="L5793" s="513">
        <v>19175.190000000006</v>
      </c>
      <c r="M5793" s="513">
        <v>22775.019999999997</v>
      </c>
      <c r="N5793" s="513">
        <v>16747.310000000005</v>
      </c>
      <c r="O5793" s="513">
        <v>30143.240000000016</v>
      </c>
      <c r="P5793" s="513">
        <v>32847.72</v>
      </c>
      <c r="Q5793" s="513">
        <v>30142.459999999992</v>
      </c>
      <c r="R5793" s="514">
        <v>24271.929166666669</v>
      </c>
      <c r="S5793" s="425">
        <v>2.5615202352648604E-4</v>
      </c>
      <c r="T5793" s="9" t="s">
        <v>31</v>
      </c>
      <c r="U5793" s="9" t="s">
        <v>40</v>
      </c>
      <c r="V5793" s="9" t="s">
        <v>382</v>
      </c>
      <c r="W5793" s="9"/>
    </row>
    <row r="5794" spans="1:23" ht="15.75" x14ac:dyDescent="0.25">
      <c r="A5794" s="16" t="s">
        <v>1455</v>
      </c>
      <c r="B5794" s="84"/>
      <c r="C5794" s="124"/>
      <c r="D5794" s="228"/>
      <c r="E5794" s="414" t="s">
        <v>18</v>
      </c>
      <c r="F5794" s="515">
        <v>2291.0200000000004</v>
      </c>
      <c r="G5794" s="515">
        <v>5866.8799999999983</v>
      </c>
      <c r="H5794" s="515">
        <v>0</v>
      </c>
      <c r="I5794" s="515">
        <v>0</v>
      </c>
      <c r="J5794" s="515">
        <v>0</v>
      </c>
      <c r="K5794" s="515">
        <v>0</v>
      </c>
      <c r="L5794" s="515">
        <v>0</v>
      </c>
      <c r="M5794" s="515">
        <v>0</v>
      </c>
      <c r="N5794" s="515">
        <v>2742.33</v>
      </c>
      <c r="O5794" s="515">
        <v>0</v>
      </c>
      <c r="P5794" s="515">
        <v>0</v>
      </c>
      <c r="Q5794" s="515">
        <v>0</v>
      </c>
      <c r="R5794" s="516">
        <v>908.35249999999996</v>
      </c>
      <c r="S5794" s="509">
        <v>9.5862314590915758E-6</v>
      </c>
      <c r="T5794" s="9" t="s">
        <v>31</v>
      </c>
      <c r="U5794" s="9" t="s">
        <v>40</v>
      </c>
      <c r="V5794" s="9" t="s">
        <v>382</v>
      </c>
      <c r="W5794" s="9"/>
    </row>
    <row r="5795" spans="1:23" ht="15.75" x14ac:dyDescent="0.25">
      <c r="A5795" s="16" t="s">
        <v>1456</v>
      </c>
      <c r="B5795" s="84"/>
      <c r="C5795" s="124" t="s">
        <v>40</v>
      </c>
      <c r="D5795" s="124" t="s">
        <v>383</v>
      </c>
      <c r="E5795" s="140" t="s">
        <v>352</v>
      </c>
      <c r="F5795" s="340">
        <v>196107.05000000028</v>
      </c>
      <c r="G5795" s="340">
        <v>219916.62999999992</v>
      </c>
      <c r="H5795" s="340">
        <v>124786.56999999991</v>
      </c>
      <c r="I5795" s="340">
        <v>104077.24000000009</v>
      </c>
      <c r="J5795" s="340">
        <v>16911.589999999982</v>
      </c>
      <c r="K5795" s="340">
        <v>6865.9100000000008</v>
      </c>
      <c r="L5795" s="340">
        <v>4338.84</v>
      </c>
      <c r="M5795" s="340">
        <v>3016.3300000000022</v>
      </c>
      <c r="N5795" s="340">
        <v>154.94</v>
      </c>
      <c r="O5795" s="340">
        <v>352712.73000000004</v>
      </c>
      <c r="P5795" s="340">
        <v>465356.60000000021</v>
      </c>
      <c r="Q5795" s="340">
        <v>172220.70999999985</v>
      </c>
      <c r="R5795" s="341">
        <v>138872.095</v>
      </c>
      <c r="S5795" s="353">
        <v>1.4655764649505055E-3</v>
      </c>
      <c r="T5795" s="9" t="s">
        <v>31</v>
      </c>
      <c r="U5795" s="9" t="s">
        <v>40</v>
      </c>
      <c r="V5795" s="9" t="s">
        <v>383</v>
      </c>
      <c r="W5795" s="9"/>
    </row>
    <row r="5796" spans="1:23" ht="31.5" x14ac:dyDescent="0.25">
      <c r="A5796" s="16" t="s">
        <v>1457</v>
      </c>
      <c r="B5796" s="84"/>
      <c r="C5796" s="124"/>
      <c r="D5796" s="228"/>
      <c r="E5796" s="142" t="s">
        <v>353</v>
      </c>
      <c r="F5796" s="318">
        <v>25686.370000000003</v>
      </c>
      <c r="G5796" s="318">
        <v>32246.930000000004</v>
      </c>
      <c r="H5796" s="318">
        <v>26782.499999999993</v>
      </c>
      <c r="I5796" s="318">
        <v>2.4600000000000017</v>
      </c>
      <c r="J5796" s="318">
        <v>2.46</v>
      </c>
      <c r="K5796" s="318">
        <v>0</v>
      </c>
      <c r="L5796" s="318">
        <v>0</v>
      </c>
      <c r="M5796" s="318">
        <v>11938.28</v>
      </c>
      <c r="N5796" s="318">
        <v>0</v>
      </c>
      <c r="O5796" s="318">
        <v>0</v>
      </c>
      <c r="P5796" s="318">
        <v>19.700000000000003</v>
      </c>
      <c r="Q5796" s="318">
        <v>0</v>
      </c>
      <c r="R5796" s="319">
        <v>8056.5583333333334</v>
      </c>
      <c r="S5796" s="347">
        <v>8.5024297227129781E-5</v>
      </c>
      <c r="T5796" s="9" t="s">
        <v>31</v>
      </c>
      <c r="U5796" s="9" t="s">
        <v>40</v>
      </c>
      <c r="V5796" s="9" t="s">
        <v>383</v>
      </c>
      <c r="W5796" s="9"/>
    </row>
    <row r="5797" spans="1:23" ht="15.75" x14ac:dyDescent="0.25">
      <c r="A5797" s="16" t="s">
        <v>1458</v>
      </c>
      <c r="B5797" s="84"/>
      <c r="C5797" s="124" t="s">
        <v>41</v>
      </c>
      <c r="D5797" s="124" t="s">
        <v>384</v>
      </c>
      <c r="E5797" s="140" t="s">
        <v>352</v>
      </c>
      <c r="F5797" s="340">
        <v>11553.690000000004</v>
      </c>
      <c r="G5797" s="340">
        <v>218616.05999999974</v>
      </c>
      <c r="H5797" s="340">
        <v>6002.8099999999995</v>
      </c>
      <c r="I5797" s="340">
        <v>3625.1199999999994</v>
      </c>
      <c r="J5797" s="340">
        <v>4783.4700000000075</v>
      </c>
      <c r="K5797" s="340">
        <v>2548.7699999999986</v>
      </c>
      <c r="L5797" s="340">
        <v>1503.68</v>
      </c>
      <c r="M5797" s="340">
        <v>402.44999999999982</v>
      </c>
      <c r="N5797" s="340">
        <v>181.02999999999992</v>
      </c>
      <c r="O5797" s="340">
        <v>322097.0799999999</v>
      </c>
      <c r="P5797" s="340">
        <v>455475.15000000008</v>
      </c>
      <c r="Q5797" s="340">
        <v>271384.49999999994</v>
      </c>
      <c r="R5797" s="341">
        <v>108181.15083333332</v>
      </c>
      <c r="S5797" s="353">
        <v>1.1416818376117541E-3</v>
      </c>
      <c r="T5797" s="9" t="s">
        <v>31</v>
      </c>
      <c r="U5797" s="9" t="s">
        <v>41</v>
      </c>
      <c r="V5797" s="9" t="s">
        <v>384</v>
      </c>
      <c r="W5797" s="9"/>
    </row>
    <row r="5798" spans="1:23" ht="15.75" x14ac:dyDescent="0.25">
      <c r="A5798" s="16" t="s">
        <v>1459</v>
      </c>
      <c r="B5798" s="84"/>
      <c r="C5798" s="124"/>
      <c r="D5798" s="228"/>
      <c r="E5798" s="142" t="s">
        <v>24</v>
      </c>
      <c r="F5798" s="318">
        <v>68494.19</v>
      </c>
      <c r="G5798" s="318">
        <v>64169.589999999989</v>
      </c>
      <c r="H5798" s="318">
        <v>141505.97999999986</v>
      </c>
      <c r="I5798" s="318">
        <v>138341.18000000008</v>
      </c>
      <c r="J5798" s="318">
        <v>167220.18999999994</v>
      </c>
      <c r="K5798" s="318">
        <v>13655.460000000005</v>
      </c>
      <c r="L5798" s="318">
        <v>25457.109999999986</v>
      </c>
      <c r="M5798" s="318">
        <v>42087.220000000016</v>
      </c>
      <c r="N5798" s="318">
        <v>42723.409999999982</v>
      </c>
      <c r="O5798" s="318">
        <v>77474.200000000026</v>
      </c>
      <c r="P5798" s="318">
        <v>17723.410000000003</v>
      </c>
      <c r="Q5798" s="318">
        <v>17716.089999999997</v>
      </c>
      <c r="R5798" s="319">
        <v>68047.335833333331</v>
      </c>
      <c r="S5798" s="347">
        <v>7.1813256579672481E-4</v>
      </c>
      <c r="T5798" s="9" t="s">
        <v>31</v>
      </c>
      <c r="U5798" s="9" t="s">
        <v>41</v>
      </c>
      <c r="V5798" s="9" t="s">
        <v>384</v>
      </c>
      <c r="W5798" s="9"/>
    </row>
    <row r="5799" spans="1:23" ht="15.75" x14ac:dyDescent="0.25">
      <c r="A5799" s="16" t="s">
        <v>1460</v>
      </c>
      <c r="B5799" s="84"/>
      <c r="C5799" s="153" t="s">
        <v>41</v>
      </c>
      <c r="D5799" s="149" t="s">
        <v>385</v>
      </c>
      <c r="E5799" s="145" t="s">
        <v>352</v>
      </c>
      <c r="F5799" s="320">
        <v>1086.74</v>
      </c>
      <c r="G5799" s="320">
        <v>1815.63</v>
      </c>
      <c r="H5799" s="320">
        <v>2734.19</v>
      </c>
      <c r="I5799" s="320">
        <v>3692.5000000000005</v>
      </c>
      <c r="J5799" s="320">
        <v>2757.1499999999996</v>
      </c>
      <c r="K5799" s="320">
        <v>0</v>
      </c>
      <c r="L5799" s="320">
        <v>0</v>
      </c>
      <c r="M5799" s="320">
        <v>0</v>
      </c>
      <c r="N5799" s="320">
        <v>0</v>
      </c>
      <c r="O5799" s="320">
        <v>187.74</v>
      </c>
      <c r="P5799" s="320">
        <v>10.710000000000003</v>
      </c>
      <c r="Q5799" s="320">
        <v>62.12</v>
      </c>
      <c r="R5799" s="321">
        <v>1028.8983333333333</v>
      </c>
      <c r="S5799" s="348">
        <v>1.0858403066218116E-5</v>
      </c>
      <c r="T5799" s="9" t="s">
        <v>31</v>
      </c>
      <c r="U5799" s="9" t="s">
        <v>41</v>
      </c>
      <c r="V5799" s="9" t="s">
        <v>385</v>
      </c>
      <c r="W5799" s="9"/>
    </row>
    <row r="5800" spans="1:23" ht="15.75" x14ac:dyDescent="0.25">
      <c r="A5800" s="16" t="s">
        <v>1461</v>
      </c>
      <c r="B5800" s="91"/>
      <c r="C5800" s="228" t="s">
        <v>41</v>
      </c>
      <c r="D5800" s="149" t="s">
        <v>434</v>
      </c>
      <c r="E5800" s="145" t="s">
        <v>352</v>
      </c>
      <c r="F5800" s="320">
        <v>0</v>
      </c>
      <c r="G5800" s="320">
        <v>0</v>
      </c>
      <c r="H5800" s="320">
        <v>0</v>
      </c>
      <c r="I5800" s="320">
        <v>0</v>
      </c>
      <c r="J5800" s="320">
        <v>0</v>
      </c>
      <c r="K5800" s="320">
        <v>0</v>
      </c>
      <c r="L5800" s="320">
        <v>0</v>
      </c>
      <c r="M5800" s="320">
        <v>0</v>
      </c>
      <c r="N5800" s="320">
        <v>0</v>
      </c>
      <c r="O5800" s="320">
        <v>0</v>
      </c>
      <c r="P5800" s="320">
        <v>0</v>
      </c>
      <c r="Q5800" s="320">
        <v>0</v>
      </c>
      <c r="R5800" s="321">
        <v>0</v>
      </c>
      <c r="S5800" s="348">
        <v>0</v>
      </c>
      <c r="T5800" s="9" t="s">
        <v>31</v>
      </c>
      <c r="U5800" s="9" t="s">
        <v>41</v>
      </c>
      <c r="V5800" s="9" t="s">
        <v>434</v>
      </c>
      <c r="W5800" s="9"/>
    </row>
    <row r="5801" spans="1:23" ht="15.75" x14ac:dyDescent="0.25">
      <c r="A5801" s="16" t="s">
        <v>1462</v>
      </c>
      <c r="B5801" s="84" t="s">
        <v>32</v>
      </c>
      <c r="C5801" s="124" t="s">
        <v>241</v>
      </c>
      <c r="D5801" s="124" t="s">
        <v>406</v>
      </c>
      <c r="E5801" s="140" t="s">
        <v>351</v>
      </c>
      <c r="F5801" s="316">
        <v>129697.25</v>
      </c>
      <c r="G5801" s="316">
        <v>114274.77</v>
      </c>
      <c r="H5801" s="316">
        <v>97627.89999999998</v>
      </c>
      <c r="I5801" s="316">
        <v>24232.98</v>
      </c>
      <c r="J5801" s="316">
        <v>15231.579999999998</v>
      </c>
      <c r="K5801" s="316">
        <v>17874.39</v>
      </c>
      <c r="L5801" s="316">
        <v>38251.55000000001</v>
      </c>
      <c r="M5801" s="316">
        <v>29319.37</v>
      </c>
      <c r="N5801" s="316">
        <v>53685.459999999992</v>
      </c>
      <c r="O5801" s="316">
        <v>67509.859999999986</v>
      </c>
      <c r="P5801" s="316">
        <v>125758.09999999998</v>
      </c>
      <c r="Q5801" s="316">
        <v>138413.24999999997</v>
      </c>
      <c r="R5801" s="317">
        <v>70989.705000000002</v>
      </c>
      <c r="S5801" s="168">
        <v>7.4918464290309173E-4</v>
      </c>
      <c r="T5801" s="9" t="s">
        <v>32</v>
      </c>
      <c r="U5801" s="9" t="s">
        <v>241</v>
      </c>
      <c r="V5801" s="9" t="s">
        <v>406</v>
      </c>
      <c r="W5801" s="9"/>
    </row>
    <row r="5802" spans="1:23" ht="15.75" x14ac:dyDescent="0.25">
      <c r="A5802" s="16" t="s">
        <v>1463</v>
      </c>
      <c r="B5802" s="84"/>
      <c r="C5802" s="124" t="s">
        <v>243</v>
      </c>
      <c r="D5802" s="124" t="s">
        <v>405</v>
      </c>
      <c r="E5802" s="140" t="s">
        <v>351</v>
      </c>
      <c r="F5802" s="316">
        <v>169609.99999999997</v>
      </c>
      <c r="G5802" s="316">
        <v>160525.24999999997</v>
      </c>
      <c r="H5802" s="316">
        <v>118363.55</v>
      </c>
      <c r="I5802" s="316">
        <v>33619.61</v>
      </c>
      <c r="J5802" s="316">
        <v>11299.820000000002</v>
      </c>
      <c r="K5802" s="316">
        <v>16935.339999999997</v>
      </c>
      <c r="L5802" s="316">
        <v>55385.619999999988</v>
      </c>
      <c r="M5802" s="316">
        <v>42029.7</v>
      </c>
      <c r="N5802" s="316">
        <v>101956.63</v>
      </c>
      <c r="O5802" s="316">
        <v>130620.80000000002</v>
      </c>
      <c r="P5802" s="316">
        <v>269361.76</v>
      </c>
      <c r="Q5802" s="316">
        <v>285519.92</v>
      </c>
      <c r="R5802" s="317">
        <v>116269</v>
      </c>
      <c r="S5802" s="168">
        <v>1.2270363603525268E-3</v>
      </c>
      <c r="T5802" s="9" t="s">
        <v>32</v>
      </c>
      <c r="U5802" s="9" t="s">
        <v>243</v>
      </c>
      <c r="V5802" s="9" t="s">
        <v>405</v>
      </c>
      <c r="W5802" s="9"/>
    </row>
    <row r="5803" spans="1:23" ht="15.75" x14ac:dyDescent="0.25">
      <c r="A5803" s="16" t="s">
        <v>1464</v>
      </c>
      <c r="B5803" s="84"/>
      <c r="C5803" s="124" t="s">
        <v>243</v>
      </c>
      <c r="D5803" s="124" t="s">
        <v>407</v>
      </c>
      <c r="E5803" s="140" t="s">
        <v>351</v>
      </c>
      <c r="F5803" s="316">
        <v>620040.84000000008</v>
      </c>
      <c r="G5803" s="316">
        <v>594216.95999999985</v>
      </c>
      <c r="H5803" s="316">
        <v>714627.04</v>
      </c>
      <c r="I5803" s="316">
        <v>677130.27</v>
      </c>
      <c r="J5803" s="316">
        <v>569063.13999999978</v>
      </c>
      <c r="K5803" s="316">
        <v>662245.37000000011</v>
      </c>
      <c r="L5803" s="316">
        <v>908638.78000000014</v>
      </c>
      <c r="M5803" s="316">
        <v>923776.41000000038</v>
      </c>
      <c r="N5803" s="316">
        <v>314189.21999999991</v>
      </c>
      <c r="O5803" s="316">
        <v>545624.94999999995</v>
      </c>
      <c r="P5803" s="316">
        <v>1070582.1499999997</v>
      </c>
      <c r="Q5803" s="316">
        <v>714138.57999999984</v>
      </c>
      <c r="R5803" s="317">
        <v>692856.14249999996</v>
      </c>
      <c r="S5803" s="168">
        <v>7.3120064620930047E-3</v>
      </c>
      <c r="T5803" s="9" t="s">
        <v>32</v>
      </c>
      <c r="U5803" s="9" t="s">
        <v>243</v>
      </c>
      <c r="V5803" s="9" t="s">
        <v>407</v>
      </c>
      <c r="W5803" s="9"/>
    </row>
    <row r="5804" spans="1:23" ht="15.75" x14ac:dyDescent="0.25">
      <c r="A5804" s="16" t="s">
        <v>1465</v>
      </c>
      <c r="B5804" s="84"/>
      <c r="C5804" s="124" t="s">
        <v>243</v>
      </c>
      <c r="D5804" s="124" t="s">
        <v>408</v>
      </c>
      <c r="E5804" s="140" t="s">
        <v>351</v>
      </c>
      <c r="F5804" s="316">
        <v>1284474.4700000009</v>
      </c>
      <c r="G5804" s="316">
        <v>1244369.3099999998</v>
      </c>
      <c r="H5804" s="316">
        <v>1384762.3399999999</v>
      </c>
      <c r="I5804" s="316">
        <v>1456558.8399999994</v>
      </c>
      <c r="J5804" s="316">
        <v>1354873.0200000005</v>
      </c>
      <c r="K5804" s="316">
        <v>1368231.3900000006</v>
      </c>
      <c r="L5804" s="316">
        <v>1666389.9300000011</v>
      </c>
      <c r="M5804" s="316">
        <v>1762134.9999999991</v>
      </c>
      <c r="N5804" s="316">
        <v>535534.50999999978</v>
      </c>
      <c r="O5804" s="316">
        <v>1377371.3399999999</v>
      </c>
      <c r="P5804" s="316">
        <v>1933314.5700000015</v>
      </c>
      <c r="Q5804" s="316">
        <v>943048.12999999942</v>
      </c>
      <c r="R5804" s="317">
        <v>1359255.2375</v>
      </c>
      <c r="S5804" s="168">
        <v>1.4344800414660051E-2</v>
      </c>
      <c r="T5804" s="9" t="s">
        <v>32</v>
      </c>
      <c r="U5804" s="9" t="s">
        <v>243</v>
      </c>
      <c r="V5804" s="9" t="s">
        <v>408</v>
      </c>
      <c r="W5804" s="9"/>
    </row>
    <row r="5805" spans="1:23" ht="15.75" x14ac:dyDescent="0.25">
      <c r="A5805" s="16" t="s">
        <v>1466</v>
      </c>
      <c r="B5805" s="84"/>
      <c r="C5805" s="510" t="s">
        <v>243</v>
      </c>
      <c r="D5805" s="510" t="s">
        <v>409</v>
      </c>
      <c r="E5805" s="140" t="s">
        <v>351</v>
      </c>
      <c r="F5805" s="316">
        <v>6056.1299999999992</v>
      </c>
      <c r="G5805" s="316">
        <v>3369.1299999999997</v>
      </c>
      <c r="H5805" s="316">
        <v>3445</v>
      </c>
      <c r="I5805" s="316">
        <v>750</v>
      </c>
      <c r="J5805" s="316">
        <v>819.99999999999977</v>
      </c>
      <c r="K5805" s="316">
        <v>1579.5000000000002</v>
      </c>
      <c r="L5805" s="316">
        <v>8967.7800000000007</v>
      </c>
      <c r="M5805" s="316">
        <v>9041.34</v>
      </c>
      <c r="N5805" s="316">
        <v>20074.749999999993</v>
      </c>
      <c r="O5805" s="316">
        <v>26471.200000000004</v>
      </c>
      <c r="P5805" s="316">
        <v>57776.079999999987</v>
      </c>
      <c r="Q5805" s="316">
        <v>48596.56</v>
      </c>
      <c r="R5805" s="317">
        <v>15578.955833333332</v>
      </c>
      <c r="S5805" s="168">
        <v>1.6441136729331202E-4</v>
      </c>
      <c r="T5805" s="9" t="s">
        <v>32</v>
      </c>
      <c r="U5805" s="9" t="s">
        <v>243</v>
      </c>
      <c r="V5805" s="9" t="s">
        <v>409</v>
      </c>
      <c r="W5805" s="9"/>
    </row>
    <row r="5806" spans="1:23" ht="15.75" x14ac:dyDescent="0.25">
      <c r="A5806" s="16" t="s">
        <v>1467</v>
      </c>
      <c r="B5806" s="84"/>
      <c r="C5806" s="510" t="s">
        <v>243</v>
      </c>
      <c r="D5806" s="510" t="s">
        <v>410</v>
      </c>
      <c r="E5806" s="140" t="s">
        <v>351</v>
      </c>
      <c r="F5806" s="316">
        <v>143840.91999999998</v>
      </c>
      <c r="G5806" s="316">
        <v>284574.02999999997</v>
      </c>
      <c r="H5806" s="316">
        <v>452142.56999999972</v>
      </c>
      <c r="I5806" s="316">
        <v>483113.63000000006</v>
      </c>
      <c r="J5806" s="316">
        <v>536396.06999999995</v>
      </c>
      <c r="K5806" s="316">
        <v>523268.25000000006</v>
      </c>
      <c r="L5806" s="316">
        <v>466722.01999999996</v>
      </c>
      <c r="M5806" s="316">
        <v>602475.20000000042</v>
      </c>
      <c r="N5806" s="316">
        <v>324647.16000000003</v>
      </c>
      <c r="O5806" s="316">
        <v>231586.83000000005</v>
      </c>
      <c r="P5806" s="316">
        <v>296813.91000000003</v>
      </c>
      <c r="Q5806" s="316">
        <v>314789.43000000005</v>
      </c>
      <c r="R5806" s="317">
        <v>388364.16833333339</v>
      </c>
      <c r="S5806" s="168">
        <v>4.0985727545869441E-3</v>
      </c>
      <c r="T5806" s="9" t="s">
        <v>32</v>
      </c>
      <c r="U5806" s="9" t="s">
        <v>243</v>
      </c>
      <c r="V5806" s="9" t="s">
        <v>410</v>
      </c>
      <c r="W5806" s="9"/>
    </row>
    <row r="5807" spans="1:23" ht="15.75" x14ac:dyDescent="0.25">
      <c r="A5807" s="16" t="s">
        <v>1468</v>
      </c>
      <c r="B5807" s="84"/>
      <c r="C5807" s="510" t="s">
        <v>244</v>
      </c>
      <c r="D5807" s="510" t="s">
        <v>411</v>
      </c>
      <c r="E5807" s="408" t="s">
        <v>351</v>
      </c>
      <c r="F5807" s="513">
        <v>100941.15999999999</v>
      </c>
      <c r="G5807" s="513">
        <v>71157.41</v>
      </c>
      <c r="H5807" s="513">
        <v>78566.959999999963</v>
      </c>
      <c r="I5807" s="513">
        <v>67713.37</v>
      </c>
      <c r="J5807" s="513">
        <v>60278.02</v>
      </c>
      <c r="K5807" s="513">
        <v>73382.530000000028</v>
      </c>
      <c r="L5807" s="513">
        <v>98110.439999999973</v>
      </c>
      <c r="M5807" s="513">
        <v>87452.400000000009</v>
      </c>
      <c r="N5807" s="513">
        <v>25281.639999999992</v>
      </c>
      <c r="O5807" s="513">
        <v>54004.32</v>
      </c>
      <c r="P5807" s="513">
        <v>90555.48</v>
      </c>
      <c r="Q5807" s="513">
        <v>56259.840000000018</v>
      </c>
      <c r="R5807" s="514">
        <v>71975.297500000001</v>
      </c>
      <c r="S5807" s="425">
        <v>7.5958602103475838E-4</v>
      </c>
      <c r="T5807" s="9" t="s">
        <v>32</v>
      </c>
      <c r="U5807" s="9" t="s">
        <v>244</v>
      </c>
      <c r="V5807" s="9" t="s">
        <v>411</v>
      </c>
      <c r="W5807" s="9"/>
    </row>
    <row r="5808" spans="1:23" ht="15.75" x14ac:dyDescent="0.25">
      <c r="A5808" s="16" t="s">
        <v>1469</v>
      </c>
      <c r="B5808" s="84"/>
      <c r="C5808" s="510" t="s">
        <v>244</v>
      </c>
      <c r="D5808" s="510" t="s">
        <v>412</v>
      </c>
      <c r="E5808" s="408" t="s">
        <v>351</v>
      </c>
      <c r="F5808" s="513">
        <v>1190003.1800000002</v>
      </c>
      <c r="G5808" s="513">
        <v>1039596.9599999998</v>
      </c>
      <c r="H5808" s="513">
        <v>1100448.1299999999</v>
      </c>
      <c r="I5808" s="513">
        <v>848135.7300000001</v>
      </c>
      <c r="J5808" s="513">
        <v>830110.88</v>
      </c>
      <c r="K5808" s="513">
        <v>869068.83000000007</v>
      </c>
      <c r="L5808" s="513">
        <v>1087551.3400000005</v>
      </c>
      <c r="M5808" s="513">
        <v>1210824.0799999994</v>
      </c>
      <c r="N5808" s="513">
        <v>490992.81999999972</v>
      </c>
      <c r="O5808" s="513">
        <v>1293815.9100000001</v>
      </c>
      <c r="P5808" s="513">
        <v>1979877.7800000005</v>
      </c>
      <c r="Q5808" s="513">
        <v>654188.9299999997</v>
      </c>
      <c r="R5808" s="514">
        <v>1049551.2141666666</v>
      </c>
      <c r="S5808" s="425">
        <v>1.1076361728703627E-2</v>
      </c>
      <c r="T5808" s="9" t="s">
        <v>32</v>
      </c>
      <c r="U5808" s="9" t="s">
        <v>244</v>
      </c>
      <c r="V5808" s="9" t="s">
        <v>412</v>
      </c>
      <c r="W5808" s="9"/>
    </row>
    <row r="5809" spans="1:23" ht="15.75" x14ac:dyDescent="0.25">
      <c r="A5809" s="16" t="s">
        <v>1470</v>
      </c>
      <c r="B5809" s="84"/>
      <c r="C5809" s="510" t="s">
        <v>244</v>
      </c>
      <c r="D5809" s="510" t="s">
        <v>413</v>
      </c>
      <c r="E5809" s="408" t="s">
        <v>351</v>
      </c>
      <c r="F5809" s="513">
        <v>70988.809999999983</v>
      </c>
      <c r="G5809" s="513">
        <v>72360.809999999969</v>
      </c>
      <c r="H5809" s="513">
        <v>27649.09</v>
      </c>
      <c r="I5809" s="513">
        <v>4383.6899999999996</v>
      </c>
      <c r="J5809" s="513">
        <v>277.45999999999998</v>
      </c>
      <c r="K5809" s="513">
        <v>739.32</v>
      </c>
      <c r="L5809" s="513">
        <v>10960.899999999998</v>
      </c>
      <c r="M5809" s="513">
        <v>11261.869999999997</v>
      </c>
      <c r="N5809" s="513">
        <v>27775.430000000004</v>
      </c>
      <c r="O5809" s="513">
        <v>36690.67</v>
      </c>
      <c r="P5809" s="513">
        <v>87132.38</v>
      </c>
      <c r="Q5809" s="513">
        <v>93654.960000000021</v>
      </c>
      <c r="R5809" s="514">
        <v>36989.61583333333</v>
      </c>
      <c r="S5809" s="425">
        <v>3.903671966127818E-4</v>
      </c>
      <c r="T5809" s="9" t="s">
        <v>32</v>
      </c>
      <c r="U5809" s="9" t="s">
        <v>244</v>
      </c>
      <c r="V5809" s="9" t="s">
        <v>413</v>
      </c>
      <c r="W5809" s="9"/>
    </row>
    <row r="5810" spans="1:23" ht="15.75" x14ac:dyDescent="0.25">
      <c r="A5810" s="16" t="s">
        <v>1471</v>
      </c>
      <c r="B5810" s="84"/>
      <c r="C5810" s="510" t="s">
        <v>40</v>
      </c>
      <c r="D5810" s="510" t="s">
        <v>414</v>
      </c>
      <c r="E5810" s="408" t="s">
        <v>351</v>
      </c>
      <c r="F5810" s="513">
        <v>169836.08000000002</v>
      </c>
      <c r="G5810" s="513">
        <v>175040.23</v>
      </c>
      <c r="H5810" s="513">
        <v>80478.650000000052</v>
      </c>
      <c r="I5810" s="513">
        <v>58347.770000000019</v>
      </c>
      <c r="J5810" s="513">
        <v>39075.680000000008</v>
      </c>
      <c r="K5810" s="513">
        <v>45525.799999999996</v>
      </c>
      <c r="L5810" s="513">
        <v>94598.540000000008</v>
      </c>
      <c r="M5810" s="513">
        <v>89595.25999999998</v>
      </c>
      <c r="N5810" s="513">
        <v>133547.25</v>
      </c>
      <c r="O5810" s="513">
        <v>196845.00000000003</v>
      </c>
      <c r="P5810" s="513">
        <v>375436.62999999995</v>
      </c>
      <c r="Q5810" s="513">
        <v>377108.78999999992</v>
      </c>
      <c r="R5810" s="514">
        <v>152952.97333333336</v>
      </c>
      <c r="S5810" s="425">
        <v>1.6141779812678396E-3</v>
      </c>
      <c r="T5810" s="9" t="s">
        <v>32</v>
      </c>
      <c r="U5810" s="9" t="s">
        <v>40</v>
      </c>
      <c r="V5810" s="9" t="s">
        <v>414</v>
      </c>
      <c r="W5810" s="9"/>
    </row>
    <row r="5811" spans="1:23" ht="15.75" x14ac:dyDescent="0.25">
      <c r="A5811" s="16" t="s">
        <v>1472</v>
      </c>
      <c r="B5811" s="84"/>
      <c r="C5811" s="510" t="s">
        <v>40</v>
      </c>
      <c r="D5811" s="510" t="s">
        <v>415</v>
      </c>
      <c r="E5811" s="408" t="s">
        <v>351</v>
      </c>
      <c r="F5811" s="513">
        <v>196974.87000000002</v>
      </c>
      <c r="G5811" s="513">
        <v>139452.91999999993</v>
      </c>
      <c r="H5811" s="513">
        <v>149483.26</v>
      </c>
      <c r="I5811" s="513">
        <v>102993.12999999999</v>
      </c>
      <c r="J5811" s="513">
        <v>91833.38</v>
      </c>
      <c r="K5811" s="513">
        <v>97226.830000000016</v>
      </c>
      <c r="L5811" s="513">
        <v>302798.27000000019</v>
      </c>
      <c r="M5811" s="513">
        <v>260939.22000000003</v>
      </c>
      <c r="N5811" s="513">
        <v>187613.59999999992</v>
      </c>
      <c r="O5811" s="513">
        <v>545199.33999999985</v>
      </c>
      <c r="P5811" s="513">
        <v>858401.06000000029</v>
      </c>
      <c r="Q5811" s="513">
        <v>451915.96999999986</v>
      </c>
      <c r="R5811" s="514">
        <v>282069.3208333333</v>
      </c>
      <c r="S5811" s="425">
        <v>2.976797880797482E-3</v>
      </c>
      <c r="T5811" s="9" t="s">
        <v>32</v>
      </c>
      <c r="U5811" s="9" t="s">
        <v>40</v>
      </c>
      <c r="V5811" s="9" t="s">
        <v>415</v>
      </c>
      <c r="W5811" s="9"/>
    </row>
    <row r="5812" spans="1:23" ht="15.75" x14ac:dyDescent="0.25">
      <c r="A5812" s="16" t="s">
        <v>1473</v>
      </c>
      <c r="B5812" s="84"/>
      <c r="C5812" s="510" t="s">
        <v>40</v>
      </c>
      <c r="D5812" s="510" t="s">
        <v>416</v>
      </c>
      <c r="E5812" s="408" t="s">
        <v>351</v>
      </c>
      <c r="F5812" s="513">
        <v>2021239.4600000011</v>
      </c>
      <c r="G5812" s="513">
        <v>1555445.5800000003</v>
      </c>
      <c r="H5812" s="513">
        <v>1538822.1400000013</v>
      </c>
      <c r="I5812" s="513">
        <v>1348870.79</v>
      </c>
      <c r="J5812" s="513">
        <v>1210337.3999999992</v>
      </c>
      <c r="K5812" s="513">
        <v>1256038.8599999992</v>
      </c>
      <c r="L5812" s="513">
        <v>1979764.4799999988</v>
      </c>
      <c r="M5812" s="513">
        <v>2358522.2999999998</v>
      </c>
      <c r="N5812" s="513">
        <v>1719049.5700000005</v>
      </c>
      <c r="O5812" s="513">
        <v>4259526.5200000005</v>
      </c>
      <c r="P5812" s="513">
        <v>6340153.3099999959</v>
      </c>
      <c r="Q5812" s="513">
        <v>3319291.54</v>
      </c>
      <c r="R5812" s="514">
        <v>2408921.8291666661</v>
      </c>
      <c r="S5812" s="425">
        <v>2.5422379771344185E-2</v>
      </c>
      <c r="T5812" s="9" t="s">
        <v>32</v>
      </c>
      <c r="U5812" s="9" t="s">
        <v>40</v>
      </c>
      <c r="V5812" s="9" t="s">
        <v>416</v>
      </c>
      <c r="W5812" s="9"/>
    </row>
    <row r="5813" spans="1:23" ht="15.75" x14ac:dyDescent="0.25">
      <c r="A5813" s="16" t="s">
        <v>1474</v>
      </c>
      <c r="B5813" s="91"/>
      <c r="C5813" s="511" t="s">
        <v>40</v>
      </c>
      <c r="D5813" s="511" t="s">
        <v>417</v>
      </c>
      <c r="E5813" s="414" t="s">
        <v>351</v>
      </c>
      <c r="F5813" s="515">
        <v>2095102.389999999</v>
      </c>
      <c r="G5813" s="515">
        <v>2283111.8000000007</v>
      </c>
      <c r="H5813" s="515">
        <v>1743833.9000000013</v>
      </c>
      <c r="I5813" s="515">
        <v>1045326.1699999998</v>
      </c>
      <c r="J5813" s="515">
        <v>588050.53999999992</v>
      </c>
      <c r="K5813" s="515">
        <v>841980.23999999953</v>
      </c>
      <c r="L5813" s="515">
        <v>1924965.3299999998</v>
      </c>
      <c r="M5813" s="515">
        <v>1411984.8699999994</v>
      </c>
      <c r="N5813" s="515">
        <v>2230967.3099999982</v>
      </c>
      <c r="O5813" s="515">
        <v>2997681.9300000025</v>
      </c>
      <c r="P5813" s="515">
        <v>4813197.3599999985</v>
      </c>
      <c r="Q5813" s="515">
        <v>5026669.5999999987</v>
      </c>
      <c r="R5813" s="516">
        <v>2250239.2866666666</v>
      </c>
      <c r="S5813" s="509">
        <v>2.374773520227862E-2</v>
      </c>
      <c r="T5813" s="9" t="s">
        <v>32</v>
      </c>
      <c r="U5813" s="9" t="s">
        <v>40</v>
      </c>
      <c r="V5813" s="9" t="s">
        <v>417</v>
      </c>
      <c r="W5813" s="9"/>
    </row>
    <row r="5814" spans="1:23" ht="15.75" x14ac:dyDescent="0.25">
      <c r="A5814" s="16" t="s">
        <v>1475</v>
      </c>
      <c r="B5814" s="84" t="s">
        <v>27</v>
      </c>
      <c r="C5814" s="510" t="s">
        <v>241</v>
      </c>
      <c r="D5814" s="510" t="s">
        <v>388</v>
      </c>
      <c r="E5814" s="140" t="s">
        <v>354</v>
      </c>
      <c r="F5814" s="316">
        <v>425279.34999999986</v>
      </c>
      <c r="G5814" s="316">
        <v>521039.45000000054</v>
      </c>
      <c r="H5814" s="316">
        <v>945621.54999999923</v>
      </c>
      <c r="I5814" s="316">
        <v>537228.85</v>
      </c>
      <c r="J5814" s="316">
        <v>309815.78000000049</v>
      </c>
      <c r="K5814" s="316">
        <v>2022807.0100000019</v>
      </c>
      <c r="L5814" s="316">
        <v>1132719.3200000003</v>
      </c>
      <c r="M5814" s="316">
        <v>319673.98999999976</v>
      </c>
      <c r="N5814" s="316">
        <v>1524234.0000000012</v>
      </c>
      <c r="O5814" s="316">
        <v>1159733.2499999988</v>
      </c>
      <c r="P5814" s="316">
        <v>684421.10000000056</v>
      </c>
      <c r="Q5814" s="316">
        <v>871402.39000000223</v>
      </c>
      <c r="R5814" s="317">
        <v>871164.67000000039</v>
      </c>
      <c r="S5814" s="168">
        <v>9.1937724238146928E-3</v>
      </c>
      <c r="T5814" s="9" t="s">
        <v>27</v>
      </c>
      <c r="U5814" s="9" t="s">
        <v>241</v>
      </c>
      <c r="V5814" s="9" t="s">
        <v>388</v>
      </c>
      <c r="W5814" s="9"/>
    </row>
    <row r="5815" spans="1:23" ht="15.75" x14ac:dyDescent="0.25">
      <c r="A5815" s="16" t="s">
        <v>1476</v>
      </c>
      <c r="B5815" s="84"/>
      <c r="C5815" s="510" t="s">
        <v>241</v>
      </c>
      <c r="D5815" s="510" t="s">
        <v>532</v>
      </c>
      <c r="E5815" s="140" t="s">
        <v>354</v>
      </c>
      <c r="F5815" s="316">
        <v>0</v>
      </c>
      <c r="G5815" s="316">
        <v>21915.98</v>
      </c>
      <c r="H5815" s="316">
        <v>43735.35</v>
      </c>
      <c r="I5815" s="316">
        <v>24712.839999999997</v>
      </c>
      <c r="J5815" s="316">
        <v>36148.650000000009</v>
      </c>
      <c r="K5815" s="316">
        <v>174687.98000000016</v>
      </c>
      <c r="L5815" s="316">
        <v>114138.71999999999</v>
      </c>
      <c r="M5815" s="316">
        <v>1969.0700000000006</v>
      </c>
      <c r="N5815" s="316">
        <v>119000.87999999999</v>
      </c>
      <c r="O5815" s="316">
        <v>65617.340000000026</v>
      </c>
      <c r="P5815" s="316">
        <v>48768.30999999999</v>
      </c>
      <c r="Q5815" s="316">
        <v>86022.980000000025</v>
      </c>
      <c r="R5815" s="317">
        <v>61393.174999999996</v>
      </c>
      <c r="S5815" s="168">
        <v>6.4790836768601888E-4</v>
      </c>
      <c r="T5815" s="9" t="s">
        <v>27</v>
      </c>
      <c r="U5815" s="9" t="s">
        <v>241</v>
      </c>
      <c r="V5815" s="9" t="s">
        <v>532</v>
      </c>
      <c r="W5815" s="9"/>
    </row>
    <row r="5816" spans="1:23" ht="15.75" x14ac:dyDescent="0.25">
      <c r="A5816" s="16" t="s">
        <v>1477</v>
      </c>
      <c r="B5816" s="84"/>
      <c r="C5816" s="124" t="s">
        <v>242</v>
      </c>
      <c r="D5816" s="124" t="s">
        <v>386</v>
      </c>
      <c r="E5816" s="140" t="s">
        <v>354</v>
      </c>
      <c r="F5816" s="316">
        <v>615556.34999999939</v>
      </c>
      <c r="G5816" s="316">
        <v>557179.96000000008</v>
      </c>
      <c r="H5816" s="316">
        <v>552416.33000000019</v>
      </c>
      <c r="I5816" s="316">
        <v>745394.90000000061</v>
      </c>
      <c r="J5816" s="316">
        <v>417288.69999999984</v>
      </c>
      <c r="K5816" s="316">
        <v>2717133.0700000003</v>
      </c>
      <c r="L5816" s="316">
        <v>1231841.27</v>
      </c>
      <c r="M5816" s="316">
        <v>336145.92000000004</v>
      </c>
      <c r="N5816" s="316">
        <v>1153570.4800000002</v>
      </c>
      <c r="O5816" s="316">
        <v>877224.00000000035</v>
      </c>
      <c r="P5816" s="316">
        <v>400155.79999999976</v>
      </c>
      <c r="Q5816" s="316">
        <v>797240.64000000013</v>
      </c>
      <c r="R5816" s="317">
        <v>866762.28500000003</v>
      </c>
      <c r="S5816" s="168">
        <v>9.1473121767387654E-3</v>
      </c>
      <c r="T5816" s="9" t="s">
        <v>27</v>
      </c>
      <c r="U5816" s="9" t="s">
        <v>242</v>
      </c>
      <c r="V5816" s="9" t="s">
        <v>386</v>
      </c>
      <c r="W5816" s="9"/>
    </row>
    <row r="5817" spans="1:23" ht="15.75" x14ac:dyDescent="0.25">
      <c r="A5817" s="16" t="s">
        <v>1478</v>
      </c>
      <c r="B5817" s="84"/>
      <c r="C5817" s="124"/>
      <c r="D5817" s="124" t="s">
        <v>387</v>
      </c>
      <c r="E5817" s="140" t="s">
        <v>354</v>
      </c>
      <c r="F5817" s="316">
        <v>241092.37999999995</v>
      </c>
      <c r="G5817" s="316">
        <v>248098.34999999989</v>
      </c>
      <c r="H5817" s="316">
        <v>384598.47</v>
      </c>
      <c r="I5817" s="316">
        <v>449261.44000000047</v>
      </c>
      <c r="J5817" s="316">
        <v>175045.4</v>
      </c>
      <c r="K5817" s="316">
        <v>1285550.5999999999</v>
      </c>
      <c r="L5817" s="316">
        <v>560222.88000000012</v>
      </c>
      <c r="M5817" s="316">
        <v>173108.33000000007</v>
      </c>
      <c r="N5817" s="316">
        <v>511836.86999999994</v>
      </c>
      <c r="O5817" s="316">
        <v>303933.64000000013</v>
      </c>
      <c r="P5817" s="316">
        <v>173017.20999999985</v>
      </c>
      <c r="Q5817" s="316">
        <v>349581.9599999999</v>
      </c>
      <c r="R5817" s="317">
        <v>404612.29416666675</v>
      </c>
      <c r="S5817" s="168">
        <v>4.2700461583754278E-3</v>
      </c>
      <c r="T5817" s="9" t="s">
        <v>27</v>
      </c>
      <c r="U5817" s="9" t="s">
        <v>242</v>
      </c>
      <c r="V5817" s="9" t="s">
        <v>387</v>
      </c>
      <c r="W5817" s="9"/>
    </row>
    <row r="5818" spans="1:23" ht="15.75" x14ac:dyDescent="0.25">
      <c r="A5818" s="16" t="s">
        <v>1479</v>
      </c>
      <c r="B5818" s="84"/>
      <c r="C5818" s="124"/>
      <c r="D5818" s="124" t="s">
        <v>491</v>
      </c>
      <c r="E5818" s="140" t="s">
        <v>354</v>
      </c>
      <c r="F5818" s="316"/>
      <c r="G5818" s="316"/>
      <c r="H5818" s="316"/>
      <c r="I5818" s="316"/>
      <c r="J5818" s="316"/>
      <c r="K5818" s="316"/>
      <c r="L5818" s="316"/>
      <c r="M5818" s="316"/>
      <c r="N5818" s="316"/>
      <c r="O5818" s="316"/>
      <c r="P5818" s="316"/>
      <c r="Q5818" s="316"/>
      <c r="R5818" s="317"/>
      <c r="S5818" s="168">
        <v>0</v>
      </c>
      <c r="T5818" s="9" t="s">
        <v>27</v>
      </c>
      <c r="U5818" s="9" t="s">
        <v>242</v>
      </c>
      <c r="V5818" s="9" t="s">
        <v>491</v>
      </c>
      <c r="W5818" s="9"/>
    </row>
    <row r="5819" spans="1:23" ht="15.75" x14ac:dyDescent="0.25">
      <c r="A5819" s="16" t="s">
        <v>1480</v>
      </c>
      <c r="B5819" s="84"/>
      <c r="C5819" s="124" t="s">
        <v>243</v>
      </c>
      <c r="D5819" s="124" t="s">
        <v>389</v>
      </c>
      <c r="E5819" s="140" t="s">
        <v>354</v>
      </c>
      <c r="F5819" s="316">
        <v>926314.2500000007</v>
      </c>
      <c r="G5819" s="316">
        <v>943390.50999999978</v>
      </c>
      <c r="H5819" s="316">
        <v>1289376.0000000021</v>
      </c>
      <c r="I5819" s="316">
        <v>826011.74999999895</v>
      </c>
      <c r="J5819" s="316">
        <v>736243.13999999966</v>
      </c>
      <c r="K5819" s="316">
        <v>2205107.7599999998</v>
      </c>
      <c r="L5819" s="316">
        <v>1649911.9599999976</v>
      </c>
      <c r="M5819" s="316">
        <v>824553.04</v>
      </c>
      <c r="N5819" s="316">
        <v>1805912.4200000004</v>
      </c>
      <c r="O5819" s="316">
        <v>1559720.829999998</v>
      </c>
      <c r="P5819" s="316">
        <v>1210554.9699999997</v>
      </c>
      <c r="Q5819" s="316">
        <v>1397180.3700000031</v>
      </c>
      <c r="R5819" s="317">
        <v>1281189.7500000002</v>
      </c>
      <c r="S5819" s="168">
        <v>1.3520942020323249E-2</v>
      </c>
      <c r="T5819" s="9" t="s">
        <v>27</v>
      </c>
      <c r="U5819" s="9" t="s">
        <v>243</v>
      </c>
      <c r="V5819" s="9" t="s">
        <v>389</v>
      </c>
      <c r="W5819" s="9"/>
    </row>
    <row r="5820" spans="1:23" ht="15.75" x14ac:dyDescent="0.25">
      <c r="A5820" s="16" t="s">
        <v>1481</v>
      </c>
      <c r="B5820" s="84"/>
      <c r="C5820" s="124"/>
      <c r="D5820" s="124" t="s">
        <v>487</v>
      </c>
      <c r="E5820" s="140" t="s">
        <v>354</v>
      </c>
      <c r="F5820" s="316">
        <v>0</v>
      </c>
      <c r="G5820" s="316">
        <v>0</v>
      </c>
      <c r="H5820" s="316">
        <v>0</v>
      </c>
      <c r="I5820" s="316">
        <v>0</v>
      </c>
      <c r="J5820" s="316">
        <v>0</v>
      </c>
      <c r="K5820" s="316">
        <v>0</v>
      </c>
      <c r="L5820" s="316">
        <v>0</v>
      </c>
      <c r="M5820" s="316">
        <v>0</v>
      </c>
      <c r="N5820" s="316">
        <v>0</v>
      </c>
      <c r="O5820" s="316">
        <v>0</v>
      </c>
      <c r="P5820" s="316">
        <v>0</v>
      </c>
      <c r="Q5820" s="316">
        <v>0</v>
      </c>
      <c r="R5820" s="317">
        <v>0</v>
      </c>
      <c r="S5820" s="168">
        <v>0</v>
      </c>
      <c r="T5820" s="9" t="s">
        <v>27</v>
      </c>
      <c r="U5820" s="9" t="s">
        <v>243</v>
      </c>
      <c r="V5820" s="9" t="s">
        <v>487</v>
      </c>
      <c r="W5820" s="9"/>
    </row>
    <row r="5821" spans="1:23" ht="15.75" x14ac:dyDescent="0.25">
      <c r="A5821" s="16" t="s">
        <v>1482</v>
      </c>
      <c r="B5821" s="84"/>
      <c r="C5821" s="124"/>
      <c r="D5821" s="124" t="s">
        <v>390</v>
      </c>
      <c r="E5821" s="140" t="s">
        <v>354</v>
      </c>
      <c r="F5821" s="316">
        <v>6846780.6299999645</v>
      </c>
      <c r="G5821" s="316">
        <v>7427935.5399999972</v>
      </c>
      <c r="H5821" s="316">
        <v>10109904.390000027</v>
      </c>
      <c r="I5821" s="316">
        <v>5893499.2499999953</v>
      </c>
      <c r="J5821" s="316">
        <v>5960881.9600000018</v>
      </c>
      <c r="K5821" s="316">
        <v>16255219.929999944</v>
      </c>
      <c r="L5821" s="316">
        <v>13478040.949999992</v>
      </c>
      <c r="M5821" s="316">
        <v>7678351.5100000063</v>
      </c>
      <c r="N5821" s="316">
        <v>13532450.710000001</v>
      </c>
      <c r="O5821" s="316">
        <v>12241177.259999977</v>
      </c>
      <c r="P5821" s="316">
        <v>10845898.020000001</v>
      </c>
      <c r="Q5821" s="316">
        <v>11484310.149999991</v>
      </c>
      <c r="R5821" s="317">
        <v>10146204.191666657</v>
      </c>
      <c r="S5821" s="168">
        <v>0.1070772214669104</v>
      </c>
      <c r="T5821" s="9" t="s">
        <v>27</v>
      </c>
      <c r="U5821" s="9" t="s">
        <v>243</v>
      </c>
      <c r="V5821" s="9" t="s">
        <v>390</v>
      </c>
      <c r="W5821" s="9"/>
    </row>
    <row r="5822" spans="1:23" ht="15.75" x14ac:dyDescent="0.25">
      <c r="A5822" s="16" t="s">
        <v>1483</v>
      </c>
      <c r="B5822" s="84"/>
      <c r="C5822" s="510" t="s">
        <v>244</v>
      </c>
      <c r="D5822" s="510" t="s">
        <v>391</v>
      </c>
      <c r="E5822" s="408" t="s">
        <v>354</v>
      </c>
      <c r="F5822" s="513">
        <v>2005841.1799999948</v>
      </c>
      <c r="G5822" s="513">
        <v>2310758.9799999991</v>
      </c>
      <c r="H5822" s="513">
        <v>3210628.9199999943</v>
      </c>
      <c r="I5822" s="513">
        <v>1584476.3600000013</v>
      </c>
      <c r="J5822" s="513">
        <v>2329617.73</v>
      </c>
      <c r="K5822" s="513">
        <v>5072263.7900000159</v>
      </c>
      <c r="L5822" s="513">
        <v>4432254.6699999943</v>
      </c>
      <c r="M5822" s="513">
        <v>2322849.4600000051</v>
      </c>
      <c r="N5822" s="513">
        <v>3850252.7500000033</v>
      </c>
      <c r="O5822" s="513">
        <v>3480275.8000000007</v>
      </c>
      <c r="P5822" s="513">
        <v>2913737.5400000075</v>
      </c>
      <c r="Q5822" s="513">
        <v>3371488.6100000017</v>
      </c>
      <c r="R5822" s="514">
        <v>3073703.8158333353</v>
      </c>
      <c r="S5822" s="425">
        <v>3.2438107689769492E-2</v>
      </c>
      <c r="T5822" s="9" t="s">
        <v>27</v>
      </c>
      <c r="U5822" s="9" t="s">
        <v>244</v>
      </c>
      <c r="V5822" s="9" t="s">
        <v>391</v>
      </c>
      <c r="W5822" s="9"/>
    </row>
    <row r="5823" spans="1:23" ht="15.75" x14ac:dyDescent="0.25">
      <c r="A5823" s="16" t="s">
        <v>1484</v>
      </c>
      <c r="B5823" s="84"/>
      <c r="C5823" s="510"/>
      <c r="D5823" s="510" t="s">
        <v>393</v>
      </c>
      <c r="E5823" s="408" t="s">
        <v>354</v>
      </c>
      <c r="F5823" s="513">
        <v>6196.7300000000005</v>
      </c>
      <c r="G5823" s="513">
        <v>3371.1499999999992</v>
      </c>
      <c r="H5823" s="513">
        <v>3723.3799999999997</v>
      </c>
      <c r="I5823" s="513">
        <v>5617.52</v>
      </c>
      <c r="J5823" s="513">
        <v>6131.43</v>
      </c>
      <c r="K5823" s="513">
        <v>10479.289999999999</v>
      </c>
      <c r="L5823" s="513">
        <v>9830.9</v>
      </c>
      <c r="M5823" s="513">
        <v>2036.7700000000009</v>
      </c>
      <c r="N5823" s="513">
        <v>6404.71</v>
      </c>
      <c r="O5823" s="513">
        <v>5950.88</v>
      </c>
      <c r="P5823" s="513">
        <v>4730.2499999999991</v>
      </c>
      <c r="Q5823" s="513">
        <v>2245.0700000000006</v>
      </c>
      <c r="R5823" s="514">
        <v>5559.84</v>
      </c>
      <c r="S5823" s="425">
        <v>5.8675363491062902E-5</v>
      </c>
      <c r="T5823" s="9" t="s">
        <v>27</v>
      </c>
      <c r="U5823" s="9" t="s">
        <v>244</v>
      </c>
      <c r="V5823" s="9" t="s">
        <v>393</v>
      </c>
      <c r="W5823" s="9"/>
    </row>
    <row r="5824" spans="1:23" ht="15.75" x14ac:dyDescent="0.25">
      <c r="A5824" s="16" t="s">
        <v>1485</v>
      </c>
      <c r="B5824" s="84"/>
      <c r="C5824" s="510"/>
      <c r="D5824" s="510" t="s">
        <v>483</v>
      </c>
      <c r="E5824" s="408" t="s">
        <v>354</v>
      </c>
      <c r="F5824" s="513">
        <v>112536.11</v>
      </c>
      <c r="G5824" s="513">
        <v>163420.3800000003</v>
      </c>
      <c r="H5824" s="513">
        <v>488639.37000000064</v>
      </c>
      <c r="I5824" s="513">
        <v>168402.21999999991</v>
      </c>
      <c r="J5824" s="513">
        <v>233030.10999999961</v>
      </c>
      <c r="K5824" s="513">
        <v>455367.07000000065</v>
      </c>
      <c r="L5824" s="513">
        <v>390347.62000000011</v>
      </c>
      <c r="M5824" s="513">
        <v>229426.07999999987</v>
      </c>
      <c r="N5824" s="513">
        <v>296691.5899999995</v>
      </c>
      <c r="O5824" s="513">
        <v>288720.47999999981</v>
      </c>
      <c r="P5824" s="513">
        <v>220579.24999999991</v>
      </c>
      <c r="Q5824" s="513">
        <v>230842.39999999991</v>
      </c>
      <c r="R5824" s="514">
        <v>273166.89000000007</v>
      </c>
      <c r="S5824" s="425">
        <v>2.8828467302068404E-3</v>
      </c>
      <c r="T5824" s="9" t="s">
        <v>27</v>
      </c>
      <c r="U5824" s="9" t="s">
        <v>244</v>
      </c>
      <c r="V5824" s="9" t="s">
        <v>483</v>
      </c>
      <c r="W5824" s="9"/>
    </row>
    <row r="5825" spans="1:23" ht="15.75" x14ac:dyDescent="0.25">
      <c r="A5825" s="16" t="s">
        <v>1486</v>
      </c>
      <c r="B5825" s="84"/>
      <c r="C5825" s="510" t="s">
        <v>40</v>
      </c>
      <c r="D5825" s="510" t="s">
        <v>392</v>
      </c>
      <c r="E5825" s="408" t="s">
        <v>354</v>
      </c>
      <c r="F5825" s="513">
        <v>15666.630000000005</v>
      </c>
      <c r="G5825" s="513">
        <v>17743.489999999994</v>
      </c>
      <c r="H5825" s="513">
        <v>53819.410000000054</v>
      </c>
      <c r="I5825" s="513">
        <v>27592.650000000012</v>
      </c>
      <c r="J5825" s="513">
        <v>28340.369999999977</v>
      </c>
      <c r="K5825" s="513">
        <v>76733.200000000026</v>
      </c>
      <c r="L5825" s="513">
        <v>40047.369999999995</v>
      </c>
      <c r="M5825" s="513">
        <v>14885.560000000007</v>
      </c>
      <c r="N5825" s="513">
        <v>22997.259999999984</v>
      </c>
      <c r="O5825" s="513">
        <v>26419.660000000003</v>
      </c>
      <c r="P5825" s="513">
        <v>24762.850000000024</v>
      </c>
      <c r="Q5825" s="513">
        <v>36836.579999999994</v>
      </c>
      <c r="R5825" s="514">
        <v>32153.752500000013</v>
      </c>
      <c r="S5825" s="425">
        <v>3.3933226775216069E-4</v>
      </c>
      <c r="T5825" s="9" t="s">
        <v>27</v>
      </c>
      <c r="U5825" s="9" t="s">
        <v>40</v>
      </c>
      <c r="V5825" s="9" t="s">
        <v>392</v>
      </c>
      <c r="W5825" s="9"/>
    </row>
    <row r="5826" spans="1:23" ht="15.75" x14ac:dyDescent="0.25">
      <c r="A5826" s="16" t="s">
        <v>1487</v>
      </c>
      <c r="B5826" s="84"/>
      <c r="C5826" s="510" t="s">
        <v>41</v>
      </c>
      <c r="D5826" s="510" t="s">
        <v>488</v>
      </c>
      <c r="E5826" s="408" t="s">
        <v>354</v>
      </c>
      <c r="F5826" s="513">
        <v>10703.01</v>
      </c>
      <c r="G5826" s="513">
        <v>25339.149999999998</v>
      </c>
      <c r="H5826" s="513">
        <v>18746.150000000005</v>
      </c>
      <c r="I5826" s="513">
        <v>54213.969999999994</v>
      </c>
      <c r="J5826" s="513">
        <v>26820.160000000003</v>
      </c>
      <c r="K5826" s="513">
        <v>51129.95</v>
      </c>
      <c r="L5826" s="513">
        <v>89893.289999999964</v>
      </c>
      <c r="M5826" s="513">
        <v>16615.600000000002</v>
      </c>
      <c r="N5826" s="513">
        <v>52899.700000000004</v>
      </c>
      <c r="O5826" s="513">
        <v>30296.560000000005</v>
      </c>
      <c r="P5826" s="513">
        <v>43797.110000000008</v>
      </c>
      <c r="Q5826" s="513">
        <v>40844.580000000016</v>
      </c>
      <c r="R5826" s="514">
        <v>38441.602500000001</v>
      </c>
      <c r="S5826" s="425">
        <v>4.0569063136105578E-4</v>
      </c>
      <c r="T5826" s="9" t="s">
        <v>27</v>
      </c>
      <c r="U5826" s="9" t="s">
        <v>41</v>
      </c>
      <c r="V5826" s="9" t="s">
        <v>488</v>
      </c>
      <c r="W5826" s="9"/>
    </row>
    <row r="5827" spans="1:23" ht="15.75" x14ac:dyDescent="0.25">
      <c r="A5827" s="16" t="s">
        <v>1488</v>
      </c>
      <c r="B5827" s="84"/>
      <c r="C5827" s="510"/>
      <c r="D5827" s="510" t="s">
        <v>394</v>
      </c>
      <c r="E5827" s="408" t="s">
        <v>354</v>
      </c>
      <c r="F5827" s="513">
        <v>1224.5199999999998</v>
      </c>
      <c r="G5827" s="513">
        <v>2980.87</v>
      </c>
      <c r="H5827" s="513">
        <v>6008.9999999999991</v>
      </c>
      <c r="I5827" s="513">
        <v>7644.87</v>
      </c>
      <c r="J5827" s="513">
        <v>12382.019999999995</v>
      </c>
      <c r="K5827" s="513">
        <v>11400.960000000001</v>
      </c>
      <c r="L5827" s="513">
        <v>8385.06</v>
      </c>
      <c r="M5827" s="513">
        <v>8273.27</v>
      </c>
      <c r="N5827" s="513">
        <v>8082.4999999999973</v>
      </c>
      <c r="O5827" s="513">
        <v>8396.2599999999984</v>
      </c>
      <c r="P5827" s="513">
        <v>5622.7700000000032</v>
      </c>
      <c r="Q5827" s="513">
        <v>9613.8900000000012</v>
      </c>
      <c r="R5827" s="514">
        <v>7501.3324999999995</v>
      </c>
      <c r="S5827" s="425">
        <v>7.9164762134310254E-5</v>
      </c>
      <c r="T5827" s="9" t="s">
        <v>27</v>
      </c>
      <c r="U5827" s="9" t="s">
        <v>41</v>
      </c>
      <c r="V5827" s="9" t="s">
        <v>394</v>
      </c>
      <c r="W5827" s="9"/>
    </row>
    <row r="5828" spans="1:23" ht="15.75" x14ac:dyDescent="0.25">
      <c r="A5828" s="16" t="s">
        <v>1489</v>
      </c>
      <c r="B5828" s="84"/>
      <c r="C5828" s="510"/>
      <c r="D5828" s="510" t="s">
        <v>395</v>
      </c>
      <c r="E5828" s="408" t="s">
        <v>354</v>
      </c>
      <c r="F5828" s="513">
        <v>0</v>
      </c>
      <c r="G5828" s="513">
        <v>0</v>
      </c>
      <c r="H5828" s="513">
        <v>0</v>
      </c>
      <c r="I5828" s="513">
        <v>0</v>
      </c>
      <c r="J5828" s="513">
        <v>0</v>
      </c>
      <c r="K5828" s="513">
        <v>0</v>
      </c>
      <c r="L5828" s="513">
        <v>0</v>
      </c>
      <c r="M5828" s="513">
        <v>0</v>
      </c>
      <c r="N5828" s="513">
        <v>0</v>
      </c>
      <c r="O5828" s="513">
        <v>0</v>
      </c>
      <c r="P5828" s="513">
        <v>0</v>
      </c>
      <c r="Q5828" s="513">
        <v>0</v>
      </c>
      <c r="R5828" s="514">
        <v>0</v>
      </c>
      <c r="S5828" s="425">
        <v>0</v>
      </c>
      <c r="T5828" s="9" t="s">
        <v>27</v>
      </c>
      <c r="U5828" s="9" t="s">
        <v>41</v>
      </c>
      <c r="V5828" s="9" t="s">
        <v>395</v>
      </c>
      <c r="W5828" s="9"/>
    </row>
    <row r="5829" spans="1:23" ht="15.75" x14ac:dyDescent="0.25">
      <c r="A5829" s="16" t="s">
        <v>1490</v>
      </c>
      <c r="B5829" s="84"/>
      <c r="C5829" s="510"/>
      <c r="D5829" s="510" t="s">
        <v>484</v>
      </c>
      <c r="E5829" s="408" t="s">
        <v>354</v>
      </c>
      <c r="F5829" s="513">
        <v>532.09</v>
      </c>
      <c r="G5829" s="513">
        <v>839.3900000000001</v>
      </c>
      <c r="H5829" s="513">
        <v>9.9999999999999985E-3</v>
      </c>
      <c r="I5829" s="513">
        <v>0.01</v>
      </c>
      <c r="J5829" s="513">
        <v>9.9999999999999985E-3</v>
      </c>
      <c r="K5829" s="513">
        <v>233.32999999999998</v>
      </c>
      <c r="L5829" s="513">
        <v>233.32999999999998</v>
      </c>
      <c r="M5829" s="513">
        <v>473.68000000000006</v>
      </c>
      <c r="N5829" s="513">
        <v>732.46</v>
      </c>
      <c r="O5829" s="513">
        <v>1004.59</v>
      </c>
      <c r="P5829" s="513">
        <v>1294.21</v>
      </c>
      <c r="Q5829" s="513">
        <v>1585.54</v>
      </c>
      <c r="R5829" s="514">
        <v>577.38750000000005</v>
      </c>
      <c r="S5829" s="425">
        <v>6.0934166158911199E-6</v>
      </c>
      <c r="T5829" s="9" t="s">
        <v>27</v>
      </c>
      <c r="U5829" s="9" t="s">
        <v>41</v>
      </c>
      <c r="V5829" s="9" t="s">
        <v>484</v>
      </c>
      <c r="W5829" s="9"/>
    </row>
    <row r="5830" spans="1:23" ht="15.75" x14ac:dyDescent="0.25">
      <c r="A5830" s="16" t="s">
        <v>1491</v>
      </c>
      <c r="B5830" s="91"/>
      <c r="C5830" s="511"/>
      <c r="D5830" s="511" t="s">
        <v>489</v>
      </c>
      <c r="E5830" s="414" t="s">
        <v>354</v>
      </c>
      <c r="F5830" s="515">
        <v>0</v>
      </c>
      <c r="G5830" s="515">
        <v>0</v>
      </c>
      <c r="H5830" s="515">
        <v>0</v>
      </c>
      <c r="I5830" s="515">
        <v>0</v>
      </c>
      <c r="J5830" s="515">
        <v>0</v>
      </c>
      <c r="K5830" s="515">
        <v>0</v>
      </c>
      <c r="L5830" s="515">
        <v>0</v>
      </c>
      <c r="M5830" s="515">
        <v>0</v>
      </c>
      <c r="N5830" s="515">
        <v>0</v>
      </c>
      <c r="O5830" s="515">
        <v>0</v>
      </c>
      <c r="P5830" s="515">
        <v>0</v>
      </c>
      <c r="Q5830" s="515">
        <v>0</v>
      </c>
      <c r="R5830" s="516">
        <v>0</v>
      </c>
      <c r="S5830" s="509">
        <v>0</v>
      </c>
      <c r="T5830" s="9" t="s">
        <v>27</v>
      </c>
      <c r="U5830" s="9" t="s">
        <v>41</v>
      </c>
      <c r="V5830" s="9" t="s">
        <v>489</v>
      </c>
      <c r="W5830" s="9"/>
    </row>
    <row r="5831" spans="1:23" ht="15.75" x14ac:dyDescent="0.25">
      <c r="A5831" s="16" t="s">
        <v>1492</v>
      </c>
      <c r="B5831" s="84" t="s">
        <v>34</v>
      </c>
      <c r="C5831" s="124" t="s">
        <v>244</v>
      </c>
      <c r="D5831" s="124" t="s">
        <v>34</v>
      </c>
      <c r="E5831" s="140" t="s">
        <v>354</v>
      </c>
      <c r="F5831" s="316">
        <v>1923372.6699999941</v>
      </c>
      <c r="G5831" s="316">
        <v>2082428.5100000037</v>
      </c>
      <c r="H5831" s="316">
        <v>1983377.7700000009</v>
      </c>
      <c r="I5831" s="316">
        <v>938798.59999999905</v>
      </c>
      <c r="J5831" s="316">
        <v>1908594.4099999992</v>
      </c>
      <c r="K5831" s="316">
        <v>2819834.5199999977</v>
      </c>
      <c r="L5831" s="316">
        <v>2543923.7100000018</v>
      </c>
      <c r="M5831" s="316">
        <v>1830398.4300000004</v>
      </c>
      <c r="N5831" s="316">
        <v>2138464.9899999984</v>
      </c>
      <c r="O5831" s="316">
        <v>3064744.53</v>
      </c>
      <c r="P5831" s="316">
        <v>3749086.2800000012</v>
      </c>
      <c r="Q5831" s="316">
        <v>3833617.6999999904</v>
      </c>
      <c r="R5831" s="317">
        <v>2401386.8433333323</v>
      </c>
      <c r="S5831" s="168">
        <v>2.5342859851225825E-2</v>
      </c>
      <c r="T5831" s="9" t="s">
        <v>34</v>
      </c>
      <c r="U5831" s="9" t="s">
        <v>244</v>
      </c>
      <c r="V5831" s="9" t="s">
        <v>34</v>
      </c>
      <c r="W5831" s="9"/>
    </row>
    <row r="5832" spans="1:23" ht="15.75" x14ac:dyDescent="0.25">
      <c r="A5832" s="16" t="s">
        <v>1493</v>
      </c>
      <c r="B5832" s="84"/>
      <c r="C5832" s="153"/>
      <c r="D5832" s="153"/>
      <c r="E5832" s="140" t="s">
        <v>24</v>
      </c>
      <c r="F5832" s="340">
        <v>59557.189999999995</v>
      </c>
      <c r="G5832" s="340">
        <v>71157.22</v>
      </c>
      <c r="H5832" s="340">
        <v>131436.27000000011</v>
      </c>
      <c r="I5832" s="340">
        <v>176987.8</v>
      </c>
      <c r="J5832" s="340">
        <v>185198.86000000002</v>
      </c>
      <c r="K5832" s="340">
        <v>46657.719999999994</v>
      </c>
      <c r="L5832" s="340">
        <v>105333.64999999997</v>
      </c>
      <c r="M5832" s="340">
        <v>107714.95999999996</v>
      </c>
      <c r="N5832" s="340">
        <v>82000.109999999986</v>
      </c>
      <c r="O5832" s="340">
        <v>75212.230000000025</v>
      </c>
      <c r="P5832" s="340">
        <v>88867.559999999969</v>
      </c>
      <c r="Q5832" s="340">
        <v>57846.419999999991</v>
      </c>
      <c r="R5832" s="341">
        <v>98997.499166666646</v>
      </c>
      <c r="S5832" s="353">
        <v>1.0447628435908878E-3</v>
      </c>
      <c r="T5832" s="9" t="s">
        <v>34</v>
      </c>
      <c r="U5832" s="9" t="s">
        <v>244</v>
      </c>
      <c r="V5832" s="9" t="s">
        <v>34</v>
      </c>
      <c r="W5832" s="9"/>
    </row>
    <row r="5833" spans="1:23" ht="15.75" x14ac:dyDescent="0.25">
      <c r="A5833" s="16" t="s">
        <v>1494</v>
      </c>
      <c r="B5833" s="84"/>
      <c r="C5833" s="153" t="s">
        <v>40</v>
      </c>
      <c r="D5833" s="124" t="s">
        <v>544</v>
      </c>
      <c r="E5833" s="140" t="s">
        <v>354</v>
      </c>
      <c r="F5833" s="340"/>
      <c r="G5833" s="340"/>
      <c r="H5833" s="340"/>
      <c r="I5833" s="340"/>
      <c r="J5833" s="340"/>
      <c r="K5833" s="340"/>
      <c r="L5833" s="340"/>
      <c r="M5833" s="340"/>
      <c r="N5833" s="340"/>
      <c r="O5833" s="340"/>
      <c r="P5833" s="340"/>
      <c r="Q5833" s="340"/>
      <c r="R5833" s="341"/>
      <c r="S5833" s="353"/>
      <c r="T5833" s="9" t="s">
        <v>34</v>
      </c>
      <c r="U5833" s="9" t="s">
        <v>40</v>
      </c>
      <c r="V5833" s="9" t="s">
        <v>544</v>
      </c>
      <c r="W5833" s="9"/>
    </row>
    <row r="5834" spans="1:23" ht="15.75" x14ac:dyDescent="0.25">
      <c r="A5834" s="16" t="s">
        <v>1495</v>
      </c>
      <c r="B5834" s="91"/>
      <c r="C5834" s="228" t="s">
        <v>41</v>
      </c>
      <c r="D5834" s="228" t="s">
        <v>492</v>
      </c>
      <c r="E5834" s="142" t="s">
        <v>354</v>
      </c>
      <c r="F5834" s="318">
        <v>298211.48999999993</v>
      </c>
      <c r="G5834" s="318">
        <v>201474.9200000001</v>
      </c>
      <c r="H5834" s="318">
        <v>306424.45999999996</v>
      </c>
      <c r="I5834" s="318">
        <v>305113.53999999992</v>
      </c>
      <c r="J5834" s="318">
        <v>275042.08000000007</v>
      </c>
      <c r="K5834" s="318">
        <v>322434.80000000022</v>
      </c>
      <c r="L5834" s="318">
        <v>520721.2</v>
      </c>
      <c r="M5834" s="318">
        <v>269314.98999999993</v>
      </c>
      <c r="N5834" s="318">
        <v>264556.00000000006</v>
      </c>
      <c r="O5834" s="318">
        <v>216157.19999999963</v>
      </c>
      <c r="P5834" s="318">
        <v>367602.0300000002</v>
      </c>
      <c r="Q5834" s="318">
        <v>369696.98000000004</v>
      </c>
      <c r="R5834" s="319">
        <v>309729.14083333331</v>
      </c>
      <c r="S5834" s="347">
        <v>3.2687037616496955E-3</v>
      </c>
      <c r="T5834" s="9" t="s">
        <v>34</v>
      </c>
      <c r="U5834" s="9" t="s">
        <v>41</v>
      </c>
      <c r="V5834" s="9" t="s">
        <v>492</v>
      </c>
      <c r="W5834" s="9"/>
    </row>
    <row r="5835" spans="1:23" ht="15.75" x14ac:dyDescent="0.25">
      <c r="A5835" s="16" t="s">
        <v>1496</v>
      </c>
      <c r="B5835" s="84" t="s">
        <v>356</v>
      </c>
      <c r="C5835" s="124" t="s">
        <v>242</v>
      </c>
      <c r="D5835" s="124" t="s">
        <v>398</v>
      </c>
      <c r="E5835" s="140" t="s">
        <v>25</v>
      </c>
      <c r="F5835" s="316">
        <v>3979323.36</v>
      </c>
      <c r="G5835" s="316">
        <v>3826455.9700000011</v>
      </c>
      <c r="H5835" s="316">
        <v>2254718.6800000002</v>
      </c>
      <c r="I5835" s="316">
        <v>2345205.33</v>
      </c>
      <c r="J5835" s="316">
        <v>1873012.6000000003</v>
      </c>
      <c r="K5835" s="316">
        <v>1334834.7300000002</v>
      </c>
      <c r="L5835" s="316">
        <v>440394.87999999983</v>
      </c>
      <c r="M5835" s="316">
        <v>641056.99000000011</v>
      </c>
      <c r="N5835" s="316">
        <v>2841843.3499999987</v>
      </c>
      <c r="O5835" s="316">
        <v>4123975.0299999989</v>
      </c>
      <c r="P5835" s="316">
        <v>4544821.7199999979</v>
      </c>
      <c r="Q5835" s="316">
        <v>4454930.76</v>
      </c>
      <c r="R5835" s="317">
        <v>2721714.4499999997</v>
      </c>
      <c r="S5835" s="168">
        <v>2.8723413744393422E-2</v>
      </c>
      <c r="T5835" s="9" t="s">
        <v>356</v>
      </c>
      <c r="U5835" s="9" t="s">
        <v>242</v>
      </c>
      <c r="V5835" s="9" t="s">
        <v>398</v>
      </c>
      <c r="W5835" s="9"/>
    </row>
    <row r="5836" spans="1:23" ht="15.75" x14ac:dyDescent="0.25">
      <c r="A5836" s="16" t="s">
        <v>1497</v>
      </c>
      <c r="B5836" s="84"/>
      <c r="C5836" s="124" t="s">
        <v>243</v>
      </c>
      <c r="D5836" s="124" t="s">
        <v>399</v>
      </c>
      <c r="E5836" s="140" t="s">
        <v>25</v>
      </c>
      <c r="F5836" s="316">
        <v>10391952.879999995</v>
      </c>
      <c r="G5836" s="316">
        <v>9725604.9400000107</v>
      </c>
      <c r="H5836" s="316">
        <v>6009734.4799999986</v>
      </c>
      <c r="I5836" s="316">
        <v>5853110.2699999977</v>
      </c>
      <c r="J5836" s="316">
        <v>4522105.8499999996</v>
      </c>
      <c r="K5836" s="316">
        <v>2824951.43</v>
      </c>
      <c r="L5836" s="316">
        <v>801439.22000000032</v>
      </c>
      <c r="M5836" s="316">
        <v>1347356.8199999996</v>
      </c>
      <c r="N5836" s="316">
        <v>6112023.209999999</v>
      </c>
      <c r="O5836" s="316">
        <v>8755166.7500000019</v>
      </c>
      <c r="P5836" s="316">
        <v>9800361.9499999974</v>
      </c>
      <c r="Q5836" s="316">
        <v>9822516.8600000069</v>
      </c>
      <c r="R5836" s="317">
        <v>6330527.0549999997</v>
      </c>
      <c r="S5836" s="168">
        <v>6.6808752777441957E-2</v>
      </c>
      <c r="T5836" s="9" t="s">
        <v>356</v>
      </c>
      <c r="U5836" s="9" t="s">
        <v>243</v>
      </c>
      <c r="V5836" s="9" t="s">
        <v>399</v>
      </c>
      <c r="W5836" s="9"/>
    </row>
    <row r="5837" spans="1:23" ht="15.75" x14ac:dyDescent="0.25">
      <c r="A5837" s="16" t="s">
        <v>1498</v>
      </c>
      <c r="B5837" s="84"/>
      <c r="C5837" s="510" t="s">
        <v>244</v>
      </c>
      <c r="D5837" s="510" t="s">
        <v>400</v>
      </c>
      <c r="E5837" s="408" t="s">
        <v>25</v>
      </c>
      <c r="F5837" s="513">
        <v>2519793.0300000007</v>
      </c>
      <c r="G5837" s="513">
        <v>2379192.8899999987</v>
      </c>
      <c r="H5837" s="513">
        <v>1408721.1699999997</v>
      </c>
      <c r="I5837" s="513">
        <v>1423781.15</v>
      </c>
      <c r="J5837" s="513">
        <v>1117271.8699999989</v>
      </c>
      <c r="K5837" s="513">
        <v>745869.39999999991</v>
      </c>
      <c r="L5837" s="513">
        <v>244980.66000000012</v>
      </c>
      <c r="M5837" s="513">
        <v>285511.4699999998</v>
      </c>
      <c r="N5837" s="513">
        <v>1574967.6199999999</v>
      </c>
      <c r="O5837" s="513">
        <v>2057151.0499999998</v>
      </c>
      <c r="P5837" s="513">
        <v>2274637.9299999997</v>
      </c>
      <c r="Q5837" s="513">
        <v>2055039.459999999</v>
      </c>
      <c r="R5837" s="514">
        <v>1507243.1416666664</v>
      </c>
      <c r="S5837" s="425">
        <v>1.5906579902785559E-2</v>
      </c>
      <c r="T5837" s="9" t="s">
        <v>356</v>
      </c>
      <c r="U5837" s="9" t="s">
        <v>244</v>
      </c>
      <c r="V5837" s="9" t="s">
        <v>400</v>
      </c>
      <c r="W5837" s="9"/>
    </row>
    <row r="5838" spans="1:23" ht="15.75" x14ac:dyDescent="0.25">
      <c r="A5838" s="16" t="s">
        <v>1499</v>
      </c>
      <c r="B5838" s="84"/>
      <c r="C5838" s="510" t="s">
        <v>40</v>
      </c>
      <c r="D5838" s="510" t="s">
        <v>401</v>
      </c>
      <c r="E5838" s="408" t="s">
        <v>25</v>
      </c>
      <c r="F5838" s="513">
        <v>719756.96000000008</v>
      </c>
      <c r="G5838" s="513">
        <v>691367.80000000016</v>
      </c>
      <c r="H5838" s="513">
        <v>426769.83999999991</v>
      </c>
      <c r="I5838" s="513">
        <v>413509.99</v>
      </c>
      <c r="J5838" s="513">
        <v>332174.57000000012</v>
      </c>
      <c r="K5838" s="513">
        <v>213222.39999999991</v>
      </c>
      <c r="L5838" s="513">
        <v>49661.800000000025</v>
      </c>
      <c r="M5838" s="513">
        <v>72002.650000000038</v>
      </c>
      <c r="N5838" s="513">
        <v>404630.04</v>
      </c>
      <c r="O5838" s="513">
        <v>583570.99999999965</v>
      </c>
      <c r="P5838" s="513">
        <v>625186.03000000038</v>
      </c>
      <c r="Q5838" s="513">
        <v>564702.98</v>
      </c>
      <c r="R5838" s="514">
        <v>424713.00500000006</v>
      </c>
      <c r="S5838" s="425">
        <v>4.4821775352809822E-3</v>
      </c>
      <c r="T5838" s="9" t="s">
        <v>356</v>
      </c>
      <c r="U5838" s="9" t="s">
        <v>40</v>
      </c>
      <c r="V5838" s="9" t="s">
        <v>401</v>
      </c>
      <c r="W5838" s="9"/>
    </row>
    <row r="5839" spans="1:23" ht="15.75" x14ac:dyDescent="0.25">
      <c r="A5839" s="16" t="s">
        <v>1500</v>
      </c>
      <c r="B5839" s="84"/>
      <c r="C5839" s="510"/>
      <c r="D5839" s="511" t="s">
        <v>485</v>
      </c>
      <c r="E5839" s="414" t="s">
        <v>25</v>
      </c>
      <c r="F5839" s="515">
        <v>14504.289999999997</v>
      </c>
      <c r="G5839" s="515">
        <v>12802.66</v>
      </c>
      <c r="H5839" s="515">
        <v>9002.68</v>
      </c>
      <c r="I5839" s="515">
        <v>7912.5499999999993</v>
      </c>
      <c r="J5839" s="515">
        <v>7428.0800000000008</v>
      </c>
      <c r="K5839" s="515">
        <v>6360.1100000000006</v>
      </c>
      <c r="L5839" s="515">
        <v>1368.62</v>
      </c>
      <c r="M5839" s="515">
        <v>5911.65</v>
      </c>
      <c r="N5839" s="515">
        <v>20761.14</v>
      </c>
      <c r="O5839" s="515">
        <v>25448</v>
      </c>
      <c r="P5839" s="515">
        <v>24052.300000000003</v>
      </c>
      <c r="Q5839" s="515">
        <v>20914.859999999993</v>
      </c>
      <c r="R5839" s="514">
        <v>13038.911666666667</v>
      </c>
      <c r="S5839" s="509">
        <v>1.3760519755416116E-4</v>
      </c>
      <c r="T5839" s="9" t="s">
        <v>356</v>
      </c>
      <c r="U5839" s="9" t="s">
        <v>40</v>
      </c>
      <c r="V5839" s="9" t="s">
        <v>485</v>
      </c>
      <c r="W5839" s="9"/>
    </row>
    <row r="5840" spans="1:23" ht="15.75" x14ac:dyDescent="0.25">
      <c r="A5840" s="16" t="s">
        <v>1501</v>
      </c>
      <c r="B5840" s="148" t="s">
        <v>33</v>
      </c>
      <c r="C5840" s="512" t="s">
        <v>40</v>
      </c>
      <c r="D5840" s="511" t="s">
        <v>396</v>
      </c>
      <c r="E5840" s="142" t="s">
        <v>25</v>
      </c>
      <c r="F5840" s="318">
        <v>9038.5000000000018</v>
      </c>
      <c r="G5840" s="318">
        <v>9312.7699999999968</v>
      </c>
      <c r="H5840" s="318">
        <v>5950.7</v>
      </c>
      <c r="I5840" s="318">
        <v>5212.079999999999</v>
      </c>
      <c r="J5840" s="318">
        <v>4792.4800000000005</v>
      </c>
      <c r="K5840" s="318">
        <v>2203.66</v>
      </c>
      <c r="L5840" s="318">
        <v>528.08000000000004</v>
      </c>
      <c r="M5840" s="318">
        <v>534.28</v>
      </c>
      <c r="N5840" s="318">
        <v>2244.5300000000002</v>
      </c>
      <c r="O5840" s="318">
        <v>3632.5</v>
      </c>
      <c r="P5840" s="318">
        <v>3219.14</v>
      </c>
      <c r="Q5840" s="318">
        <v>3297.33</v>
      </c>
      <c r="R5840" s="321">
        <v>4163.8375000000005</v>
      </c>
      <c r="S5840" s="347">
        <v>4.3942753537910923E-5</v>
      </c>
      <c r="T5840" s="9" t="s">
        <v>33</v>
      </c>
      <c r="U5840" s="9" t="s">
        <v>40</v>
      </c>
      <c r="V5840" s="9" t="s">
        <v>396</v>
      </c>
      <c r="W5840" s="9"/>
    </row>
    <row r="5841" spans="1:23" ht="15.75" x14ac:dyDescent="0.25">
      <c r="A5841" s="16" t="s">
        <v>1502</v>
      </c>
      <c r="B5841" s="84" t="s">
        <v>296</v>
      </c>
      <c r="C5841" s="510" t="s">
        <v>41</v>
      </c>
      <c r="D5841" s="510" t="s">
        <v>397</v>
      </c>
      <c r="E5841" s="408" t="s">
        <v>352</v>
      </c>
      <c r="F5841" s="513">
        <v>45452.24</v>
      </c>
      <c r="G5841" s="513">
        <v>47596.05000000001</v>
      </c>
      <c r="H5841" s="513">
        <v>18797.909999999996</v>
      </c>
      <c r="I5841" s="513">
        <v>4316.130000000001</v>
      </c>
      <c r="J5841" s="513">
        <v>0</v>
      </c>
      <c r="K5841" s="513">
        <v>0</v>
      </c>
      <c r="L5841" s="513">
        <v>0</v>
      </c>
      <c r="M5841" s="513">
        <v>0</v>
      </c>
      <c r="N5841" s="513">
        <v>0</v>
      </c>
      <c r="O5841" s="513">
        <v>61249.049999999974</v>
      </c>
      <c r="P5841" s="513">
        <v>93896.84</v>
      </c>
      <c r="Q5841" s="513">
        <v>36144.920000000013</v>
      </c>
      <c r="R5841" s="514">
        <v>25621.095000000001</v>
      </c>
      <c r="S5841" s="425">
        <v>2.7039034615457535E-4</v>
      </c>
      <c r="T5841" s="9" t="s">
        <v>296</v>
      </c>
      <c r="U5841" s="9" t="s">
        <v>41</v>
      </c>
      <c r="V5841" s="9" t="s">
        <v>397</v>
      </c>
      <c r="W5841" s="9"/>
    </row>
    <row r="5842" spans="1:23" ht="15.75" x14ac:dyDescent="0.25">
      <c r="A5842" s="16" t="s">
        <v>1503</v>
      </c>
      <c r="B5842" s="84"/>
      <c r="C5842" s="510"/>
      <c r="D5842" s="510"/>
      <c r="E5842" s="408" t="s">
        <v>17</v>
      </c>
      <c r="F5842" s="513">
        <v>3512.6299999999997</v>
      </c>
      <c r="G5842" s="513">
        <v>3341.1100000000006</v>
      </c>
      <c r="H5842" s="513">
        <v>4701.1200000000008</v>
      </c>
      <c r="I5842" s="513">
        <v>3311.29</v>
      </c>
      <c r="J5842" s="513">
        <v>3562.4099999999994</v>
      </c>
      <c r="K5842" s="513">
        <v>3871.0000000000005</v>
      </c>
      <c r="L5842" s="513">
        <v>3510.349999999999</v>
      </c>
      <c r="M5842" s="513">
        <v>3291.6400000000003</v>
      </c>
      <c r="N5842" s="513">
        <v>2334.809999999999</v>
      </c>
      <c r="O5842" s="513">
        <v>2332.8099999999995</v>
      </c>
      <c r="P5842" s="513">
        <v>2288.5300000000002</v>
      </c>
      <c r="Q5842" s="513">
        <v>2258.9300000000003</v>
      </c>
      <c r="R5842" s="514">
        <v>3193.0524999999998</v>
      </c>
      <c r="S5842" s="425">
        <v>3.3697645271005478E-5</v>
      </c>
      <c r="T5842" s="9" t="s">
        <v>296</v>
      </c>
      <c r="U5842" s="9" t="s">
        <v>41</v>
      </c>
      <c r="V5842" s="9" t="s">
        <v>397</v>
      </c>
      <c r="W5842" s="9"/>
    </row>
    <row r="5843" spans="1:23" ht="15.75" x14ac:dyDescent="0.25">
      <c r="A5843" s="16" t="s">
        <v>1504</v>
      </c>
      <c r="B5843" s="84"/>
      <c r="C5843" s="124"/>
      <c r="D5843" s="124"/>
      <c r="E5843" s="140" t="s">
        <v>18</v>
      </c>
      <c r="F5843" s="316">
        <v>438.54999999999995</v>
      </c>
      <c r="G5843" s="316">
        <v>644.99</v>
      </c>
      <c r="H5843" s="316">
        <v>0</v>
      </c>
      <c r="I5843" s="316">
        <v>0</v>
      </c>
      <c r="J5843" s="316">
        <v>0</v>
      </c>
      <c r="K5843" s="316">
        <v>0</v>
      </c>
      <c r="L5843" s="316">
        <v>0</v>
      </c>
      <c r="M5843" s="316">
        <v>0</v>
      </c>
      <c r="N5843" s="316">
        <v>38.159999999999997</v>
      </c>
      <c r="O5843" s="316">
        <v>0</v>
      </c>
      <c r="P5843" s="316">
        <v>0</v>
      </c>
      <c r="Q5843" s="316">
        <v>0</v>
      </c>
      <c r="R5843" s="317">
        <v>93.475000000000009</v>
      </c>
      <c r="S5843" s="168">
        <v>9.86481553844554E-7</v>
      </c>
      <c r="T5843" s="9" t="s">
        <v>296</v>
      </c>
      <c r="U5843" s="9" t="s">
        <v>41</v>
      </c>
      <c r="V5843" s="9" t="s">
        <v>397</v>
      </c>
      <c r="W5843" s="9"/>
    </row>
    <row r="5844" spans="1:23" ht="15.75" x14ac:dyDescent="0.25">
      <c r="A5844" s="16" t="s">
        <v>1505</v>
      </c>
      <c r="B5844" s="84"/>
      <c r="C5844" s="124"/>
      <c r="D5844" s="124"/>
      <c r="E5844" s="140" t="s">
        <v>24</v>
      </c>
      <c r="F5844" s="316">
        <v>89853.409999999989</v>
      </c>
      <c r="G5844" s="316">
        <v>306112.73</v>
      </c>
      <c r="H5844" s="316">
        <v>488973.43999999994</v>
      </c>
      <c r="I5844" s="316">
        <v>317596.25</v>
      </c>
      <c r="J5844" s="316">
        <v>221545.45999999996</v>
      </c>
      <c r="K5844" s="316">
        <v>313912.41000000003</v>
      </c>
      <c r="L5844" s="316">
        <v>95003.680000000051</v>
      </c>
      <c r="M5844" s="316">
        <v>247992.76999999987</v>
      </c>
      <c r="N5844" s="316">
        <v>112884.92</v>
      </c>
      <c r="O5844" s="316">
        <v>37130.170000000006</v>
      </c>
      <c r="P5844" s="316">
        <v>62948.530000000006</v>
      </c>
      <c r="Q5844" s="316">
        <v>122213.65999999997</v>
      </c>
      <c r="R5844" s="317">
        <v>201347.2858333333</v>
      </c>
      <c r="S5844" s="168">
        <v>2.124903807341537E-3</v>
      </c>
      <c r="T5844" s="9" t="s">
        <v>296</v>
      </c>
      <c r="U5844" s="9" t="s">
        <v>41</v>
      </c>
      <c r="V5844" s="9" t="s">
        <v>397</v>
      </c>
      <c r="W5844" s="9"/>
    </row>
    <row r="5845" spans="1:23" ht="15.75" x14ac:dyDescent="0.25">
      <c r="A5845" s="16" t="s">
        <v>1506</v>
      </c>
      <c r="B5845" s="84"/>
      <c r="C5845" s="124"/>
      <c r="D5845" s="124"/>
      <c r="E5845" s="408" t="s">
        <v>21</v>
      </c>
      <c r="F5845" s="513">
        <v>0</v>
      </c>
      <c r="G5845" s="513">
        <v>869.52999999999986</v>
      </c>
      <c r="H5845" s="513">
        <v>0</v>
      </c>
      <c r="I5845" s="513">
        <v>0</v>
      </c>
      <c r="J5845" s="513">
        <v>0</v>
      </c>
      <c r="K5845" s="513">
        <v>0</v>
      </c>
      <c r="L5845" s="513">
        <v>0</v>
      </c>
      <c r="M5845" s="513">
        <v>0</v>
      </c>
      <c r="N5845" s="513">
        <v>0</v>
      </c>
      <c r="O5845" s="513">
        <v>0</v>
      </c>
      <c r="P5845" s="513">
        <v>0</v>
      </c>
      <c r="Q5845" s="513">
        <v>0</v>
      </c>
      <c r="R5845" s="514">
        <v>72.460833333333326</v>
      </c>
      <c r="S5845" s="506">
        <v>7.6471008782602729E-7</v>
      </c>
      <c r="T5845" s="9" t="s">
        <v>296</v>
      </c>
      <c r="U5845" s="9" t="s">
        <v>41</v>
      </c>
      <c r="V5845" s="9" t="s">
        <v>397</v>
      </c>
      <c r="W5845" s="9"/>
    </row>
    <row r="5846" spans="1:23" ht="15.75" x14ac:dyDescent="0.25">
      <c r="A5846" s="16" t="s">
        <v>1507</v>
      </c>
      <c r="B5846" s="84"/>
      <c r="C5846" s="124"/>
      <c r="D5846" s="124"/>
      <c r="E5846" s="408" t="s">
        <v>16</v>
      </c>
      <c r="F5846" s="513">
        <v>963.09999999999991</v>
      </c>
      <c r="G5846" s="513">
        <v>1107.75</v>
      </c>
      <c r="H5846" s="513">
        <v>1107.75</v>
      </c>
      <c r="I5846" s="513">
        <v>1107.75</v>
      </c>
      <c r="J5846" s="513">
        <v>1107.75</v>
      </c>
      <c r="K5846" s="513">
        <v>0</v>
      </c>
      <c r="L5846" s="513">
        <v>0</v>
      </c>
      <c r="M5846" s="513">
        <v>211.70999999999998</v>
      </c>
      <c r="N5846" s="513">
        <v>0</v>
      </c>
      <c r="O5846" s="513">
        <v>0</v>
      </c>
      <c r="P5846" s="513">
        <v>0</v>
      </c>
      <c r="Q5846" s="513">
        <v>16.25</v>
      </c>
      <c r="R5846" s="514">
        <v>468.50500000000005</v>
      </c>
      <c r="S5846" s="509">
        <v>4.9443331413098989E-6</v>
      </c>
      <c r="T5846" s="9" t="s">
        <v>296</v>
      </c>
      <c r="U5846" s="9" t="s">
        <v>41</v>
      </c>
      <c r="V5846" s="9" t="s">
        <v>397</v>
      </c>
      <c r="W5846" s="9"/>
    </row>
    <row r="5847" spans="1:23" ht="15.75" x14ac:dyDescent="0.25">
      <c r="B5847" s="148" t="s">
        <v>0</v>
      </c>
      <c r="C5847" s="149"/>
      <c r="D5847" s="149"/>
      <c r="E5847" s="145"/>
      <c r="F5847" s="150">
        <v>94155111.789999932</v>
      </c>
      <c r="G5847" s="150">
        <v>98655721.940000042</v>
      </c>
      <c r="H5847" s="150">
        <v>104492857.56000005</v>
      </c>
      <c r="I5847" s="150">
        <v>85007798.100000009</v>
      </c>
      <c r="J5847" s="150">
        <v>83207451.100000024</v>
      </c>
      <c r="K5847" s="150">
        <v>84053277.399999976</v>
      </c>
      <c r="L5847" s="150">
        <v>81575792.13000004</v>
      </c>
      <c r="M5847" s="150">
        <v>65534308.260000028</v>
      </c>
      <c r="N5847" s="150">
        <v>81438456.560000002</v>
      </c>
      <c r="O5847" s="150">
        <v>128077056.94000001</v>
      </c>
      <c r="P5847" s="150">
        <v>133630680.62999997</v>
      </c>
      <c r="Q5847" s="150">
        <v>106690879.68000002</v>
      </c>
      <c r="R5847" s="150">
        <v>94755953.251944378</v>
      </c>
      <c r="S5847" s="346">
        <v>1</v>
      </c>
      <c r="T5847" s="9"/>
      <c r="U5847" s="9"/>
      <c r="V5847" s="9"/>
      <c r="W5847" s="9"/>
    </row>
    <row r="5848" spans="1:23" ht="15" x14ac:dyDescent="0.2">
      <c r="F5848" s="39">
        <v>94155111.789999932</v>
      </c>
      <c r="G5848" s="39">
        <v>98655721.940000057</v>
      </c>
      <c r="H5848" s="39">
        <v>104492857.56000005</v>
      </c>
      <c r="I5848" s="39">
        <v>85007798.100000009</v>
      </c>
      <c r="J5848" s="39">
        <v>83207451.100000024</v>
      </c>
      <c r="K5848" s="39">
        <v>84053277.399999976</v>
      </c>
      <c r="L5848" s="39">
        <v>81575792.13000004</v>
      </c>
      <c r="M5848" s="39">
        <v>65534308.260000028</v>
      </c>
      <c r="N5848" s="39">
        <v>81438456.560000002</v>
      </c>
      <c r="O5848" s="39">
        <v>128077056.94</v>
      </c>
      <c r="P5848" s="39">
        <v>133630680.62999998</v>
      </c>
      <c r="Q5848" s="39">
        <v>106690879.68000002</v>
      </c>
      <c r="R5848" s="40">
        <v>95543282.674166545</v>
      </c>
      <c r="S5848" s="349">
        <v>1.0083090232877374</v>
      </c>
      <c r="T5848" s="9"/>
      <c r="U5848" s="9"/>
      <c r="V5848" s="9"/>
      <c r="W5848" s="9"/>
    </row>
    <row r="5849" spans="1:23" ht="15" x14ac:dyDescent="0.2">
      <c r="F5849" s="355">
        <v>0</v>
      </c>
      <c r="S5849" s="344"/>
      <c r="T5849" s="9"/>
      <c r="U5849" s="9"/>
      <c r="V5849" s="9"/>
      <c r="W5849" s="9"/>
    </row>
    <row r="5850" spans="1:23" ht="20.25" x14ac:dyDescent="0.3">
      <c r="B5850" s="338" t="s">
        <v>423</v>
      </c>
      <c r="C5850" s="49"/>
      <c r="D5850" s="49"/>
      <c r="E5850" s="49"/>
      <c r="F5850" s="49"/>
      <c r="G5850" s="49"/>
      <c r="H5850" s="49"/>
      <c r="I5850" s="49"/>
      <c r="J5850" s="49"/>
      <c r="K5850" s="49"/>
      <c r="L5850" s="49"/>
      <c r="M5850" s="49"/>
      <c r="N5850" s="49"/>
      <c r="O5850" s="49"/>
      <c r="S5850" s="344"/>
      <c r="T5850" s="9"/>
      <c r="U5850" s="9"/>
      <c r="V5850" s="9"/>
      <c r="W5850" s="9"/>
    </row>
    <row r="5851" spans="1:23" ht="23.25" x14ac:dyDescent="0.35">
      <c r="B5851" s="309"/>
      <c r="C5851" s="49"/>
      <c r="D5851" s="49"/>
      <c r="E5851" s="49"/>
      <c r="F5851" s="49"/>
      <c r="G5851" s="49"/>
      <c r="H5851" s="49"/>
      <c r="I5851" s="49"/>
      <c r="J5851" s="49"/>
      <c r="K5851" s="49"/>
      <c r="L5851" s="49"/>
      <c r="M5851" s="49"/>
      <c r="N5851" s="49"/>
      <c r="O5851" s="49"/>
      <c r="S5851" s="344"/>
      <c r="T5851" s="9"/>
      <c r="U5851" s="9"/>
      <c r="V5851" s="9"/>
      <c r="W5851" s="9"/>
    </row>
    <row r="5852" spans="1:23" ht="15" x14ac:dyDescent="0.2">
      <c r="B5852" s="38"/>
      <c r="C5852" s="49"/>
      <c r="D5852" s="49"/>
      <c r="E5852" s="49"/>
      <c r="F5852" s="11">
        <v>11</v>
      </c>
      <c r="G5852" s="11">
        <v>12</v>
      </c>
      <c r="H5852" s="11">
        <v>13</v>
      </c>
      <c r="I5852" s="11">
        <v>14</v>
      </c>
      <c r="J5852" s="11">
        <v>15</v>
      </c>
      <c r="K5852" s="11">
        <v>16</v>
      </c>
      <c r="L5852" s="11">
        <v>17</v>
      </c>
      <c r="M5852" s="11">
        <v>18</v>
      </c>
      <c r="N5852" s="11">
        <v>19</v>
      </c>
      <c r="O5852" s="11">
        <v>20</v>
      </c>
      <c r="P5852" s="11">
        <v>21</v>
      </c>
      <c r="Q5852" s="11">
        <v>22</v>
      </c>
      <c r="S5852" s="344"/>
      <c r="T5852" s="9"/>
      <c r="U5852" s="9"/>
      <c r="V5852" s="9"/>
      <c r="W5852" s="9"/>
    </row>
    <row r="5853" spans="1:23" ht="16.5" thickBot="1" x14ac:dyDescent="0.25">
      <c r="B5853" s="82" t="s">
        <v>402</v>
      </c>
      <c r="C5853" s="82" t="s">
        <v>404</v>
      </c>
      <c r="D5853" s="96" t="s">
        <v>403</v>
      </c>
      <c r="E5853" s="82" t="s">
        <v>14</v>
      </c>
      <c r="F5853" s="83" t="s">
        <v>339</v>
      </c>
      <c r="G5853" s="83" t="s">
        <v>340</v>
      </c>
      <c r="H5853" s="83" t="s">
        <v>341</v>
      </c>
      <c r="I5853" s="83" t="s">
        <v>342</v>
      </c>
      <c r="J5853" s="83" t="s">
        <v>343</v>
      </c>
      <c r="K5853" s="83" t="s">
        <v>344</v>
      </c>
      <c r="L5853" s="83" t="s">
        <v>345</v>
      </c>
      <c r="M5853" s="83" t="s">
        <v>346</v>
      </c>
      <c r="N5853" s="83" t="s">
        <v>347</v>
      </c>
      <c r="O5853" s="83" t="s">
        <v>348</v>
      </c>
      <c r="P5853" s="83" t="s">
        <v>349</v>
      </c>
      <c r="Q5853" s="83" t="s">
        <v>350</v>
      </c>
      <c r="R5853" s="82" t="s">
        <v>1</v>
      </c>
      <c r="S5853" s="82" t="s">
        <v>481</v>
      </c>
      <c r="T5853" s="9"/>
      <c r="U5853" s="9"/>
      <c r="V5853" s="9"/>
      <c r="W5853" s="9"/>
    </row>
    <row r="5854" spans="1:23" ht="15.75" x14ac:dyDescent="0.25">
      <c r="A5854" s="16" t="s">
        <v>1312</v>
      </c>
      <c r="B5854" s="84" t="s">
        <v>30</v>
      </c>
      <c r="C5854" s="124" t="s">
        <v>241</v>
      </c>
      <c r="D5854" s="124" t="s">
        <v>362</v>
      </c>
      <c r="E5854" s="408" t="s">
        <v>354</v>
      </c>
      <c r="F5854" s="502">
        <v>233019.99999999997</v>
      </c>
      <c r="G5854" s="502">
        <v>238901.00000000003</v>
      </c>
      <c r="H5854" s="502">
        <v>221669.99999999991</v>
      </c>
      <c r="I5854" s="502">
        <v>134329.99999999997</v>
      </c>
      <c r="J5854" s="502">
        <v>118958.00000000003</v>
      </c>
      <c r="K5854" s="502">
        <v>129567.99999999984</v>
      </c>
      <c r="L5854" s="502">
        <v>137815.99999999991</v>
      </c>
      <c r="M5854" s="502">
        <v>153903</v>
      </c>
      <c r="N5854" s="502">
        <v>163326.99999999997</v>
      </c>
      <c r="O5854" s="502">
        <v>170066.00000000003</v>
      </c>
      <c r="P5854" s="502">
        <v>184612.00000000009</v>
      </c>
      <c r="Q5854" s="502">
        <v>197624.99999999997</v>
      </c>
      <c r="R5854" s="503">
        <v>173649.66666666666</v>
      </c>
      <c r="S5854" s="425">
        <v>1.2480631087083437E-2</v>
      </c>
      <c r="T5854" s="9" t="s">
        <v>30</v>
      </c>
      <c r="U5854" s="9" t="s">
        <v>241</v>
      </c>
      <c r="V5854" s="9" t="s">
        <v>362</v>
      </c>
      <c r="W5854" s="9"/>
    </row>
    <row r="5855" spans="1:23" ht="15.75" x14ac:dyDescent="0.25">
      <c r="A5855" s="16" t="s">
        <v>1313</v>
      </c>
      <c r="B5855" s="84"/>
      <c r="C5855" s="124"/>
      <c r="D5855" s="124"/>
      <c r="E5855" s="408" t="s">
        <v>24</v>
      </c>
      <c r="F5855" s="502">
        <v>202142.99999999994</v>
      </c>
      <c r="G5855" s="502">
        <v>213485</v>
      </c>
      <c r="H5855" s="502">
        <v>217530.00000000006</v>
      </c>
      <c r="I5855" s="502">
        <v>148168.00000000006</v>
      </c>
      <c r="J5855" s="502">
        <v>131723.99999999997</v>
      </c>
      <c r="K5855" s="502">
        <v>143246</v>
      </c>
      <c r="L5855" s="502">
        <v>151474.99999999997</v>
      </c>
      <c r="M5855" s="502">
        <v>153646.00000000009</v>
      </c>
      <c r="N5855" s="502">
        <v>164855.00000000006</v>
      </c>
      <c r="O5855" s="502">
        <v>170713</v>
      </c>
      <c r="P5855" s="502">
        <v>179356.00000000009</v>
      </c>
      <c r="Q5855" s="502">
        <v>201660</v>
      </c>
      <c r="R5855" s="503">
        <v>173166.75</v>
      </c>
      <c r="S5855" s="425">
        <v>1.2445922671696495E-2</v>
      </c>
      <c r="T5855" s="9" t="s">
        <v>30</v>
      </c>
      <c r="U5855" s="9" t="s">
        <v>241</v>
      </c>
      <c r="V5855" s="9" t="s">
        <v>362</v>
      </c>
      <c r="W5855" s="9"/>
    </row>
    <row r="5856" spans="1:23" ht="15.75" x14ac:dyDescent="0.25">
      <c r="A5856" s="16" t="s">
        <v>1314</v>
      </c>
      <c r="B5856" s="84"/>
      <c r="C5856" s="124"/>
      <c r="D5856" s="124"/>
      <c r="E5856" s="408" t="s">
        <v>352</v>
      </c>
      <c r="F5856" s="502">
        <v>89540</v>
      </c>
      <c r="G5856" s="502">
        <v>84154.000000000044</v>
      </c>
      <c r="H5856" s="502">
        <v>72655</v>
      </c>
      <c r="I5856" s="502">
        <v>42968.000000000007</v>
      </c>
      <c r="J5856" s="502">
        <v>46563.999999999978</v>
      </c>
      <c r="K5856" s="502">
        <v>59799.000000000022</v>
      </c>
      <c r="L5856" s="502">
        <v>63841.999999999993</v>
      </c>
      <c r="M5856" s="502">
        <v>65982.000000000015</v>
      </c>
      <c r="N5856" s="502">
        <v>70252.999999999985</v>
      </c>
      <c r="O5856" s="502">
        <v>74034.000000000015</v>
      </c>
      <c r="P5856" s="502">
        <v>78019.999999999985</v>
      </c>
      <c r="Q5856" s="502">
        <v>82944.000000000058</v>
      </c>
      <c r="R5856" s="503">
        <v>69229.583333333358</v>
      </c>
      <c r="S5856" s="425">
        <v>4.9757014020326389E-3</v>
      </c>
      <c r="T5856" s="9" t="s">
        <v>30</v>
      </c>
      <c r="U5856" s="9" t="s">
        <v>241</v>
      </c>
      <c r="V5856" s="9" t="s">
        <v>362</v>
      </c>
      <c r="W5856" s="9"/>
    </row>
    <row r="5857" spans="1:23" ht="31.5" x14ac:dyDescent="0.25">
      <c r="A5857" s="16" t="s">
        <v>1315</v>
      </c>
      <c r="B5857" s="84"/>
      <c r="C5857" s="124"/>
      <c r="D5857" s="124"/>
      <c r="E5857" s="140" t="s">
        <v>353</v>
      </c>
      <c r="F5857" s="51">
        <v>62065.999999999949</v>
      </c>
      <c r="G5857" s="51">
        <v>59924.999999999971</v>
      </c>
      <c r="H5857" s="51">
        <v>48929.000000000036</v>
      </c>
      <c r="I5857" s="51">
        <v>22293.000000000004</v>
      </c>
      <c r="J5857" s="51">
        <v>27120.999999999982</v>
      </c>
      <c r="K5857" s="51">
        <v>37472</v>
      </c>
      <c r="L5857" s="51">
        <v>40326.999999999964</v>
      </c>
      <c r="M5857" s="51">
        <v>42768.000000000015</v>
      </c>
      <c r="N5857" s="51">
        <v>45444.999999999978</v>
      </c>
      <c r="O5857" s="51">
        <v>49653.000000000036</v>
      </c>
      <c r="P5857" s="51">
        <v>53982.000000000022</v>
      </c>
      <c r="Q5857" s="51">
        <v>60610.999999999964</v>
      </c>
      <c r="R5857" s="52">
        <v>45882.666666666657</v>
      </c>
      <c r="S5857" s="168">
        <v>3.2977007497372304E-3</v>
      </c>
      <c r="T5857" s="9" t="s">
        <v>30</v>
      </c>
      <c r="U5857" s="9" t="s">
        <v>241</v>
      </c>
      <c r="V5857" s="9" t="s">
        <v>362</v>
      </c>
      <c r="W5857" s="9"/>
    </row>
    <row r="5858" spans="1:23" ht="15.75" x14ac:dyDescent="0.25">
      <c r="A5858" s="16" t="s">
        <v>1316</v>
      </c>
      <c r="B5858" s="84"/>
      <c r="C5858" s="124"/>
      <c r="D5858" s="124"/>
      <c r="E5858" s="140" t="s">
        <v>17</v>
      </c>
      <c r="F5858" s="51">
        <v>13426.000000000005</v>
      </c>
      <c r="G5858" s="51">
        <v>14676.000000000004</v>
      </c>
      <c r="H5858" s="51">
        <v>12574.000000000004</v>
      </c>
      <c r="I5858" s="51">
        <v>5279.9999999999964</v>
      </c>
      <c r="J5858" s="51">
        <v>6443.0000000000027</v>
      </c>
      <c r="K5858" s="51">
        <v>9395.9999999999945</v>
      </c>
      <c r="L5858" s="51">
        <v>10306.000000000005</v>
      </c>
      <c r="M5858" s="51">
        <v>10607.000000000005</v>
      </c>
      <c r="N5858" s="51">
        <v>12652.999999999995</v>
      </c>
      <c r="O5858" s="51">
        <v>14003</v>
      </c>
      <c r="P5858" s="51">
        <v>15169.999999999995</v>
      </c>
      <c r="Q5858" s="51">
        <v>16178.999999999998</v>
      </c>
      <c r="R5858" s="52">
        <v>11726.083333333334</v>
      </c>
      <c r="S5858" s="168">
        <v>8.4278261507209518E-4</v>
      </c>
      <c r="T5858" s="9" t="s">
        <v>30</v>
      </c>
      <c r="U5858" s="9" t="s">
        <v>241</v>
      </c>
      <c r="V5858" s="9" t="s">
        <v>362</v>
      </c>
      <c r="W5858" s="9"/>
    </row>
    <row r="5859" spans="1:23" ht="15.75" x14ac:dyDescent="0.25">
      <c r="A5859" s="16" t="s">
        <v>1317</v>
      </c>
      <c r="B5859" s="84"/>
      <c r="C5859" s="124"/>
      <c r="D5859" s="124"/>
      <c r="E5859" s="140" t="s">
        <v>18</v>
      </c>
      <c r="F5859" s="51">
        <v>45977.000000000007</v>
      </c>
      <c r="G5859" s="51">
        <v>42173.999999999985</v>
      </c>
      <c r="H5859" s="51">
        <v>37711.000000000007</v>
      </c>
      <c r="I5859" s="51">
        <v>21022.000000000004</v>
      </c>
      <c r="J5859" s="51">
        <v>24185.999999999993</v>
      </c>
      <c r="K5859" s="51">
        <v>31975.000000000007</v>
      </c>
      <c r="L5859" s="51">
        <v>37628.000000000007</v>
      </c>
      <c r="M5859" s="51">
        <v>38583</v>
      </c>
      <c r="N5859" s="51">
        <v>41054.000000000007</v>
      </c>
      <c r="O5859" s="51">
        <v>41995</v>
      </c>
      <c r="P5859" s="51">
        <v>42977.999999999993</v>
      </c>
      <c r="Q5859" s="51">
        <v>48688.000000000007</v>
      </c>
      <c r="R5859" s="52">
        <v>37830.916666666664</v>
      </c>
      <c r="S5859" s="168">
        <v>2.7190015602459906E-3</v>
      </c>
      <c r="T5859" s="9" t="s">
        <v>30</v>
      </c>
      <c r="U5859" s="9" t="s">
        <v>241</v>
      </c>
      <c r="V5859" s="9" t="s">
        <v>362</v>
      </c>
      <c r="W5859" s="9"/>
    </row>
    <row r="5860" spans="1:23" ht="15.75" x14ac:dyDescent="0.25">
      <c r="A5860" s="16" t="s">
        <v>1318</v>
      </c>
      <c r="B5860" s="84"/>
      <c r="C5860" s="124"/>
      <c r="D5860" s="124"/>
      <c r="E5860" s="408" t="s">
        <v>23</v>
      </c>
      <c r="F5860" s="504">
        <v>4915.9999999999991</v>
      </c>
      <c r="G5860" s="504">
        <v>4650</v>
      </c>
      <c r="H5860" s="504">
        <v>3932.0000000000014</v>
      </c>
      <c r="I5860" s="504">
        <v>1940.0000000000002</v>
      </c>
      <c r="J5860" s="504">
        <v>2347</v>
      </c>
      <c r="K5860" s="504">
        <v>3002.9999999999995</v>
      </c>
      <c r="L5860" s="504">
        <v>3238</v>
      </c>
      <c r="M5860" s="504">
        <v>3274.0000000000009</v>
      </c>
      <c r="N5860" s="504">
        <v>3342.0000000000005</v>
      </c>
      <c r="O5860" s="504">
        <v>3928.0000000000009</v>
      </c>
      <c r="P5860" s="504">
        <v>4046.0000000000005</v>
      </c>
      <c r="Q5860" s="504">
        <v>4346.0000000000009</v>
      </c>
      <c r="R5860" s="505">
        <v>3580.1666666666665</v>
      </c>
      <c r="S5860" s="506">
        <v>2.5731543431472111E-4</v>
      </c>
      <c r="T5860" s="9" t="s">
        <v>30</v>
      </c>
      <c r="U5860" s="9" t="s">
        <v>241</v>
      </c>
      <c r="V5860" s="9" t="s">
        <v>362</v>
      </c>
      <c r="W5860" s="9"/>
    </row>
    <row r="5861" spans="1:23" ht="15.75" x14ac:dyDescent="0.25">
      <c r="A5861" s="16" t="s">
        <v>1319</v>
      </c>
      <c r="B5861" s="84"/>
      <c r="C5861" s="153"/>
      <c r="D5861" s="228"/>
      <c r="E5861" s="414" t="s">
        <v>20</v>
      </c>
      <c r="F5861" s="507">
        <v>9038.0000000000036</v>
      </c>
      <c r="G5861" s="507">
        <v>9045</v>
      </c>
      <c r="H5861" s="507">
        <v>8457</v>
      </c>
      <c r="I5861" s="507">
        <v>5744.0000000000009</v>
      </c>
      <c r="J5861" s="507">
        <v>4965.9999999999991</v>
      </c>
      <c r="K5861" s="507">
        <v>5336.9999999999982</v>
      </c>
      <c r="L5861" s="507">
        <v>6347.0000000000009</v>
      </c>
      <c r="M5861" s="507">
        <v>6927</v>
      </c>
      <c r="N5861" s="507">
        <v>7570.0000000000018</v>
      </c>
      <c r="O5861" s="507">
        <v>7788.0000000000009</v>
      </c>
      <c r="P5861" s="507">
        <v>8273.0000000000036</v>
      </c>
      <c r="Q5861" s="507">
        <v>9235.9999999999982</v>
      </c>
      <c r="R5861" s="508">
        <v>7394</v>
      </c>
      <c r="S5861" s="509">
        <v>5.3142506996593677E-4</v>
      </c>
      <c r="T5861" s="9" t="s">
        <v>30</v>
      </c>
      <c r="U5861" s="9" t="s">
        <v>241</v>
      </c>
      <c r="V5861" s="9" t="s">
        <v>362</v>
      </c>
      <c r="W5861" s="9"/>
    </row>
    <row r="5862" spans="1:23" ht="15.75" x14ac:dyDescent="0.25">
      <c r="A5862" s="16" t="s">
        <v>1320</v>
      </c>
      <c r="B5862" s="84"/>
      <c r="C5862" s="228"/>
      <c r="D5862" s="228" t="s">
        <v>540</v>
      </c>
      <c r="E5862" s="414" t="s">
        <v>24</v>
      </c>
      <c r="F5862" s="507"/>
      <c r="G5862" s="507"/>
      <c r="H5862" s="507">
        <v>344</v>
      </c>
      <c r="I5862" s="507">
        <v>219</v>
      </c>
      <c r="J5862" s="507">
        <v>174</v>
      </c>
      <c r="K5862" s="507">
        <v>179</v>
      </c>
      <c r="L5862" s="507">
        <v>202</v>
      </c>
      <c r="M5862" s="507">
        <v>172</v>
      </c>
      <c r="N5862" s="507">
        <v>119</v>
      </c>
      <c r="O5862" s="507">
        <v>159</v>
      </c>
      <c r="P5862" s="507">
        <v>161</v>
      </c>
      <c r="Q5862" s="507">
        <v>223.00000000000003</v>
      </c>
      <c r="R5862" s="586">
        <v>195.2</v>
      </c>
      <c r="S5862" s="587">
        <v>1.4029506851142934E-5</v>
      </c>
      <c r="T5862" s="9" t="s">
        <v>30</v>
      </c>
      <c r="U5862" s="9" t="s">
        <v>241</v>
      </c>
      <c r="V5862" s="9" t="s">
        <v>540</v>
      </c>
      <c r="W5862" s="9"/>
    </row>
    <row r="5863" spans="1:23" ht="15.75" x14ac:dyDescent="0.25">
      <c r="A5863" s="16" t="s">
        <v>1321</v>
      </c>
      <c r="B5863" s="84"/>
      <c r="C5863" s="124" t="s">
        <v>242</v>
      </c>
      <c r="D5863" s="124" t="s">
        <v>360</v>
      </c>
      <c r="E5863" s="408" t="s">
        <v>354</v>
      </c>
      <c r="F5863" s="502">
        <v>426956.99999999965</v>
      </c>
      <c r="G5863" s="502">
        <v>446218.00000000041</v>
      </c>
      <c r="H5863" s="502">
        <v>418680.99999999953</v>
      </c>
      <c r="I5863" s="502">
        <v>271461.00000000012</v>
      </c>
      <c r="J5863" s="502">
        <v>231724.99999999994</v>
      </c>
      <c r="K5863" s="502">
        <v>247050.99999999974</v>
      </c>
      <c r="L5863" s="502">
        <v>259489.00000000003</v>
      </c>
      <c r="M5863" s="502">
        <v>290920.00000000006</v>
      </c>
      <c r="N5863" s="502">
        <v>302720.99999999983</v>
      </c>
      <c r="O5863" s="502">
        <v>315020.00000000006</v>
      </c>
      <c r="P5863" s="502">
        <v>345269.99999999983</v>
      </c>
      <c r="Q5863" s="502">
        <v>369014.99999999988</v>
      </c>
      <c r="R5863" s="503">
        <v>327043.99999999994</v>
      </c>
      <c r="S5863" s="425">
        <v>2.3505461263448713E-2</v>
      </c>
      <c r="T5863" s="9" t="s">
        <v>30</v>
      </c>
      <c r="U5863" s="9" t="s">
        <v>242</v>
      </c>
      <c r="V5863" s="9" t="s">
        <v>360</v>
      </c>
      <c r="W5863" s="9"/>
    </row>
    <row r="5864" spans="1:23" ht="15.75" x14ac:dyDescent="0.25">
      <c r="A5864" s="16" t="s">
        <v>1322</v>
      </c>
      <c r="B5864" s="84"/>
      <c r="C5864" s="124"/>
      <c r="D5864" s="124"/>
      <c r="E5864" s="408" t="s">
        <v>18</v>
      </c>
      <c r="F5864" s="502">
        <v>107338.00000000001</v>
      </c>
      <c r="G5864" s="502">
        <v>100980.99999999997</v>
      </c>
      <c r="H5864" s="502">
        <v>91158.999999999971</v>
      </c>
      <c r="I5864" s="502">
        <v>52930</v>
      </c>
      <c r="J5864" s="502">
        <v>57477</v>
      </c>
      <c r="K5864" s="502">
        <v>75191.999999999956</v>
      </c>
      <c r="L5864" s="502">
        <v>84212.000000000015</v>
      </c>
      <c r="M5864" s="502">
        <v>91427.999999999971</v>
      </c>
      <c r="N5864" s="502">
        <v>95508</v>
      </c>
      <c r="O5864" s="502">
        <v>99368.999999999942</v>
      </c>
      <c r="P5864" s="502">
        <v>102606.99999999996</v>
      </c>
      <c r="Q5864" s="502">
        <v>115300.00000000003</v>
      </c>
      <c r="R5864" s="503">
        <v>89458.416666666672</v>
      </c>
      <c r="S5864" s="425">
        <v>6.4295976921997918E-3</v>
      </c>
      <c r="T5864" s="9" t="s">
        <v>30</v>
      </c>
      <c r="U5864" s="9" t="s">
        <v>242</v>
      </c>
      <c r="V5864" s="9" t="s">
        <v>360</v>
      </c>
      <c r="W5864" s="9"/>
    </row>
    <row r="5865" spans="1:23" ht="15.75" x14ac:dyDescent="0.25">
      <c r="A5865" s="16" t="s">
        <v>1323</v>
      </c>
      <c r="B5865" s="84"/>
      <c r="C5865" s="124"/>
      <c r="D5865" s="124"/>
      <c r="E5865" s="408" t="s">
        <v>21</v>
      </c>
      <c r="F5865" s="502">
        <v>37845</v>
      </c>
      <c r="G5865" s="502">
        <v>35540</v>
      </c>
      <c r="H5865" s="502">
        <v>31221.000000000015</v>
      </c>
      <c r="I5865" s="502">
        <v>17765.000000000004</v>
      </c>
      <c r="J5865" s="502">
        <v>19909.999999999989</v>
      </c>
      <c r="K5865" s="502">
        <v>24860.000000000004</v>
      </c>
      <c r="L5865" s="502">
        <v>25439</v>
      </c>
      <c r="M5865" s="502">
        <v>25560.999999999982</v>
      </c>
      <c r="N5865" s="502">
        <v>27775.999999999975</v>
      </c>
      <c r="O5865" s="502">
        <v>28914</v>
      </c>
      <c r="P5865" s="502">
        <v>30543.000000000011</v>
      </c>
      <c r="Q5865" s="502">
        <v>32128.000000000004</v>
      </c>
      <c r="R5865" s="503">
        <v>28125.166666666661</v>
      </c>
      <c r="S5865" s="425">
        <v>2.021425299382873E-3</v>
      </c>
      <c r="T5865" s="9" t="s">
        <v>30</v>
      </c>
      <c r="U5865" s="9" t="s">
        <v>242</v>
      </c>
      <c r="V5865" s="9" t="s">
        <v>360</v>
      </c>
      <c r="W5865" s="9"/>
    </row>
    <row r="5866" spans="1:23" ht="15.75" x14ac:dyDescent="0.25">
      <c r="A5866" s="16" t="s">
        <v>1324</v>
      </c>
      <c r="B5866" s="84"/>
      <c r="C5866" s="124"/>
      <c r="D5866" s="124"/>
      <c r="E5866" s="140" t="s">
        <v>351</v>
      </c>
      <c r="F5866" s="13">
        <v>111086.99999999997</v>
      </c>
      <c r="G5866" s="13">
        <v>103826.99999999996</v>
      </c>
      <c r="H5866" s="13">
        <v>91594.000000000058</v>
      </c>
      <c r="I5866" s="13">
        <v>53882.999999999971</v>
      </c>
      <c r="J5866" s="13">
        <v>55595.999999999985</v>
      </c>
      <c r="K5866" s="13">
        <v>67282.999999999971</v>
      </c>
      <c r="L5866" s="13">
        <v>71281.000000000029</v>
      </c>
      <c r="M5866" s="13">
        <v>73856.999999999985</v>
      </c>
      <c r="N5866" s="13">
        <v>78787.999999999927</v>
      </c>
      <c r="O5866" s="13">
        <v>83221.000000000015</v>
      </c>
      <c r="P5866" s="13">
        <v>87219.000000000029</v>
      </c>
      <c r="Q5866" s="13">
        <v>97986.999999999985</v>
      </c>
      <c r="R5866" s="343">
        <v>81301.916666666657</v>
      </c>
      <c r="S5866" s="353">
        <v>5.843369861096577E-3</v>
      </c>
      <c r="T5866" s="9" t="s">
        <v>30</v>
      </c>
      <c r="U5866" s="9" t="s">
        <v>242</v>
      </c>
      <c r="V5866" s="9" t="s">
        <v>360</v>
      </c>
      <c r="W5866" s="9"/>
    </row>
    <row r="5867" spans="1:23" ht="15.75" x14ac:dyDescent="0.25">
      <c r="A5867" s="16" t="s">
        <v>1325</v>
      </c>
      <c r="B5867" s="84"/>
      <c r="C5867" s="124"/>
      <c r="D5867" s="124"/>
      <c r="E5867" s="140" t="s">
        <v>24</v>
      </c>
      <c r="F5867" s="51">
        <v>61943.999999999956</v>
      </c>
      <c r="G5867" s="51">
        <v>55597.000000000015</v>
      </c>
      <c r="H5867" s="51">
        <v>52974.999999999985</v>
      </c>
      <c r="I5867" s="51">
        <v>36180.000000000015</v>
      </c>
      <c r="J5867" s="51">
        <v>32637.000000000007</v>
      </c>
      <c r="K5867" s="51">
        <v>34105.000000000007</v>
      </c>
      <c r="L5867" s="51">
        <v>35737.000000000007</v>
      </c>
      <c r="M5867" s="51">
        <v>35806.999999999993</v>
      </c>
      <c r="N5867" s="51">
        <v>38080</v>
      </c>
      <c r="O5867" s="51">
        <v>39089.000000000022</v>
      </c>
      <c r="P5867" s="51">
        <v>39088.999999999993</v>
      </c>
      <c r="Q5867" s="51">
        <v>43147.000000000029</v>
      </c>
      <c r="R5867" s="52">
        <v>42032.25</v>
      </c>
      <c r="S5867" s="168">
        <v>3.0209617794259868E-3</v>
      </c>
      <c r="T5867" s="9" t="s">
        <v>30</v>
      </c>
      <c r="U5867" s="9" t="s">
        <v>242</v>
      </c>
      <c r="V5867" s="9" t="s">
        <v>360</v>
      </c>
      <c r="W5867" s="9"/>
    </row>
    <row r="5868" spans="1:23" ht="31.5" x14ac:dyDescent="0.25">
      <c r="A5868" s="16" t="s">
        <v>1326</v>
      </c>
      <c r="B5868" s="84"/>
      <c r="C5868" s="124"/>
      <c r="D5868" s="124"/>
      <c r="E5868" s="140" t="s">
        <v>353</v>
      </c>
      <c r="F5868" s="51">
        <v>57708.999999999993</v>
      </c>
      <c r="G5868" s="51">
        <v>50482.999999999978</v>
      </c>
      <c r="H5868" s="51">
        <v>41576.999999999993</v>
      </c>
      <c r="I5868" s="51">
        <v>19790</v>
      </c>
      <c r="J5868" s="51">
        <v>21604.999999999993</v>
      </c>
      <c r="K5868" s="51">
        <v>29371.000000000004</v>
      </c>
      <c r="L5868" s="51">
        <v>31341</v>
      </c>
      <c r="M5868" s="51">
        <v>47020.999999999964</v>
      </c>
      <c r="N5868" s="51">
        <v>35964</v>
      </c>
      <c r="O5868" s="51">
        <v>39265</v>
      </c>
      <c r="P5868" s="51">
        <v>41667.999999999993</v>
      </c>
      <c r="Q5868" s="51">
        <v>88351</v>
      </c>
      <c r="R5868" s="52">
        <v>42012.083333333328</v>
      </c>
      <c r="S5868" s="168">
        <v>3.0195123512079293E-3</v>
      </c>
      <c r="T5868" s="9" t="s">
        <v>30</v>
      </c>
      <c r="U5868" s="9" t="s">
        <v>242</v>
      </c>
      <c r="V5868" s="9" t="s">
        <v>360</v>
      </c>
      <c r="W5868" s="9"/>
    </row>
    <row r="5869" spans="1:23" ht="15.75" x14ac:dyDescent="0.25">
      <c r="A5869" s="16" t="s">
        <v>1327</v>
      </c>
      <c r="B5869" s="84"/>
      <c r="C5869" s="124"/>
      <c r="D5869" s="124"/>
      <c r="E5869" s="408" t="s">
        <v>17</v>
      </c>
      <c r="F5869" s="502">
        <v>10660</v>
      </c>
      <c r="G5869" s="502">
        <v>10803</v>
      </c>
      <c r="H5869" s="502">
        <v>9764.0000000000055</v>
      </c>
      <c r="I5869" s="502">
        <v>4507.9999999999964</v>
      </c>
      <c r="J5869" s="502">
        <v>5024.9999999999982</v>
      </c>
      <c r="K5869" s="502">
        <v>6930.9999999999991</v>
      </c>
      <c r="L5869" s="502">
        <v>7625.9999999999955</v>
      </c>
      <c r="M5869" s="502">
        <v>7936</v>
      </c>
      <c r="N5869" s="502">
        <v>9541</v>
      </c>
      <c r="O5869" s="502">
        <v>9740.9999999999982</v>
      </c>
      <c r="P5869" s="502">
        <v>10995.000000000004</v>
      </c>
      <c r="Q5869" s="502">
        <v>12677.000000000009</v>
      </c>
      <c r="R5869" s="503">
        <v>8850.5833333333339</v>
      </c>
      <c r="S5869" s="425">
        <v>6.3611331717014074E-4</v>
      </c>
      <c r="T5869" s="9" t="s">
        <v>30</v>
      </c>
      <c r="U5869" s="9" t="s">
        <v>242</v>
      </c>
      <c r="V5869" s="9" t="s">
        <v>360</v>
      </c>
      <c r="W5869" s="9"/>
    </row>
    <row r="5870" spans="1:23" ht="15.75" x14ac:dyDescent="0.25">
      <c r="A5870" s="16" t="s">
        <v>1328</v>
      </c>
      <c r="B5870" s="84"/>
      <c r="C5870" s="124"/>
      <c r="D5870" s="228"/>
      <c r="E5870" s="414" t="s">
        <v>16</v>
      </c>
      <c r="F5870" s="507">
        <v>4702.9999999999991</v>
      </c>
      <c r="G5870" s="507">
        <v>3867.0000000000005</v>
      </c>
      <c r="H5870" s="507">
        <v>3221</v>
      </c>
      <c r="I5870" s="507">
        <v>1533.9999999999998</v>
      </c>
      <c r="J5870" s="507">
        <v>1641</v>
      </c>
      <c r="K5870" s="507">
        <v>2396.0000000000005</v>
      </c>
      <c r="L5870" s="507">
        <v>2528</v>
      </c>
      <c r="M5870" s="507">
        <v>2779</v>
      </c>
      <c r="N5870" s="507">
        <v>2965.9999999999991</v>
      </c>
      <c r="O5870" s="507">
        <v>2839</v>
      </c>
      <c r="P5870" s="507">
        <v>2960.0000000000005</v>
      </c>
      <c r="Q5870" s="507">
        <v>3289.9999999999995</v>
      </c>
      <c r="R5870" s="508">
        <v>2893.6666666666665</v>
      </c>
      <c r="S5870" s="509">
        <v>2.0797498117276607E-4</v>
      </c>
      <c r="T5870" s="9" t="s">
        <v>30</v>
      </c>
      <c r="U5870" s="9" t="s">
        <v>242</v>
      </c>
      <c r="V5870" s="9" t="s">
        <v>360</v>
      </c>
      <c r="W5870" s="9"/>
    </row>
    <row r="5871" spans="1:23" ht="15.75" x14ac:dyDescent="0.25">
      <c r="A5871" s="16" t="s">
        <v>1329</v>
      </c>
      <c r="B5871" s="84"/>
      <c r="C5871" s="124" t="s">
        <v>242</v>
      </c>
      <c r="D5871" s="124" t="s">
        <v>361</v>
      </c>
      <c r="E5871" s="408" t="s">
        <v>24</v>
      </c>
      <c r="F5871" s="504">
        <v>310056.00000000017</v>
      </c>
      <c r="G5871" s="504">
        <v>323928.00000000012</v>
      </c>
      <c r="H5871" s="504">
        <v>321907.99999999977</v>
      </c>
      <c r="I5871" s="504">
        <v>230346.00000000012</v>
      </c>
      <c r="J5871" s="504">
        <v>203472.99999999991</v>
      </c>
      <c r="K5871" s="504">
        <v>214871</v>
      </c>
      <c r="L5871" s="504">
        <v>222410.00000000006</v>
      </c>
      <c r="M5871" s="504">
        <v>221920.00000000003</v>
      </c>
      <c r="N5871" s="504">
        <v>236680</v>
      </c>
      <c r="O5871" s="504">
        <v>243507.99999999994</v>
      </c>
      <c r="P5871" s="504">
        <v>248442.99999999997</v>
      </c>
      <c r="Q5871" s="504">
        <v>279670.99999999994</v>
      </c>
      <c r="R5871" s="505">
        <v>254767.83333333334</v>
      </c>
      <c r="S5871" s="506">
        <v>1.8310794381151851E-2</v>
      </c>
      <c r="T5871" s="9" t="s">
        <v>30</v>
      </c>
      <c r="U5871" s="9" t="s">
        <v>242</v>
      </c>
      <c r="V5871" s="9" t="s">
        <v>361</v>
      </c>
      <c r="W5871" s="9"/>
    </row>
    <row r="5872" spans="1:23" ht="15.75" x14ac:dyDescent="0.25">
      <c r="A5872" s="16" t="s">
        <v>1330</v>
      </c>
      <c r="B5872" s="84"/>
      <c r="C5872" s="124"/>
      <c r="D5872" s="124"/>
      <c r="E5872" s="140" t="s">
        <v>18</v>
      </c>
      <c r="F5872" s="13">
        <v>3874.9999999999995</v>
      </c>
      <c r="G5872" s="13">
        <v>3437.0000000000009</v>
      </c>
      <c r="H5872" s="13">
        <v>3253.0000000000009</v>
      </c>
      <c r="I5872" s="13">
        <v>2073</v>
      </c>
      <c r="J5872" s="13">
        <v>2182</v>
      </c>
      <c r="K5872" s="13">
        <v>2553</v>
      </c>
      <c r="L5872" s="13">
        <v>3123.0000000000005</v>
      </c>
      <c r="M5872" s="13">
        <v>3468.0000000000005</v>
      </c>
      <c r="N5872" s="13">
        <v>3556.9999999999995</v>
      </c>
      <c r="O5872" s="13">
        <v>3634.0000000000014</v>
      </c>
      <c r="P5872" s="13">
        <v>3766.0000000000005</v>
      </c>
      <c r="Q5872" s="13">
        <v>4139.0000000000009</v>
      </c>
      <c r="R5872" s="343">
        <v>3255</v>
      </c>
      <c r="S5872" s="353">
        <v>2.3394490164175335E-4</v>
      </c>
      <c r="T5872" s="9" t="s">
        <v>30</v>
      </c>
      <c r="U5872" s="9" t="s">
        <v>242</v>
      </c>
      <c r="V5872" s="9" t="s">
        <v>361</v>
      </c>
      <c r="W5872" s="9"/>
    </row>
    <row r="5873" spans="1:23" ht="15.75" x14ac:dyDescent="0.25">
      <c r="A5873" s="16" t="s">
        <v>1331</v>
      </c>
      <c r="B5873" s="84"/>
      <c r="C5873" s="124"/>
      <c r="D5873" s="228"/>
      <c r="E5873" s="142" t="s">
        <v>21</v>
      </c>
      <c r="F5873" s="14"/>
      <c r="G5873" s="14"/>
      <c r="H5873" s="14"/>
      <c r="I5873" s="14"/>
      <c r="J5873" s="14"/>
      <c r="K5873" s="14"/>
      <c r="L5873" s="14"/>
      <c r="M5873" s="14"/>
      <c r="N5873" s="14"/>
      <c r="O5873" s="14"/>
      <c r="P5873" s="14"/>
      <c r="Q5873" s="14"/>
      <c r="R5873" s="310"/>
      <c r="S5873" s="347">
        <v>0</v>
      </c>
      <c r="T5873" s="9" t="s">
        <v>30</v>
      </c>
      <c r="U5873" s="9" t="s">
        <v>242</v>
      </c>
      <c r="V5873" s="9" t="s">
        <v>361</v>
      </c>
      <c r="W5873" s="9"/>
    </row>
    <row r="5874" spans="1:23" ht="15.75" x14ac:dyDescent="0.25">
      <c r="A5874" s="16" t="s">
        <v>1332</v>
      </c>
      <c r="B5874" s="84"/>
      <c r="C5874" s="124" t="s">
        <v>242</v>
      </c>
      <c r="D5874" s="124" t="s">
        <v>359</v>
      </c>
      <c r="E5874" s="408" t="s">
        <v>354</v>
      </c>
      <c r="F5874" s="502">
        <v>39778.000000000015</v>
      </c>
      <c r="G5874" s="502">
        <v>40691</v>
      </c>
      <c r="H5874" s="502">
        <v>32087.000000000004</v>
      </c>
      <c r="I5874" s="502">
        <v>16213.999999999996</v>
      </c>
      <c r="J5874" s="502">
        <v>16437</v>
      </c>
      <c r="K5874" s="502">
        <v>19918</v>
      </c>
      <c r="L5874" s="502">
        <v>22447.999999999993</v>
      </c>
      <c r="M5874" s="502">
        <v>23699.000000000015</v>
      </c>
      <c r="N5874" s="502">
        <v>27108.999999999993</v>
      </c>
      <c r="O5874" s="502">
        <v>29765.000000000018</v>
      </c>
      <c r="P5874" s="502">
        <v>30203</v>
      </c>
      <c r="Q5874" s="502">
        <v>33741.999999999993</v>
      </c>
      <c r="R5874" s="503">
        <v>27674.25</v>
      </c>
      <c r="S5874" s="425">
        <v>1.9890168031518564E-3</v>
      </c>
      <c r="T5874" s="9" t="s">
        <v>30</v>
      </c>
      <c r="U5874" s="9" t="s">
        <v>242</v>
      </c>
      <c r="V5874" s="9" t="s">
        <v>359</v>
      </c>
      <c r="W5874" s="9"/>
    </row>
    <row r="5875" spans="1:23" ht="15.75" x14ac:dyDescent="0.25">
      <c r="A5875" s="16" t="s">
        <v>1333</v>
      </c>
      <c r="B5875" s="84"/>
      <c r="C5875" s="124"/>
      <c r="D5875" s="124"/>
      <c r="E5875" s="408" t="s">
        <v>24</v>
      </c>
      <c r="F5875" s="502">
        <v>29871.999999999996</v>
      </c>
      <c r="G5875" s="502">
        <v>28694.999999999996</v>
      </c>
      <c r="H5875" s="502">
        <v>23296</v>
      </c>
      <c r="I5875" s="502">
        <v>12244.000000000002</v>
      </c>
      <c r="J5875" s="502">
        <v>12857.999999999998</v>
      </c>
      <c r="K5875" s="502">
        <v>15970.000000000002</v>
      </c>
      <c r="L5875" s="502">
        <v>16766.999999999993</v>
      </c>
      <c r="M5875" s="502">
        <v>16778.999999999993</v>
      </c>
      <c r="N5875" s="502">
        <v>18595.000000000007</v>
      </c>
      <c r="O5875" s="502">
        <v>19768.999999999996</v>
      </c>
      <c r="P5875" s="502">
        <v>20236.999999999996</v>
      </c>
      <c r="Q5875" s="502">
        <v>22121.000000000004</v>
      </c>
      <c r="R5875" s="503">
        <v>19766.916666666668</v>
      </c>
      <c r="S5875" s="425">
        <v>1.4206971967262883E-3</v>
      </c>
      <c r="T5875" s="9" t="s">
        <v>30</v>
      </c>
      <c r="U5875" s="9" t="s">
        <v>242</v>
      </c>
      <c r="V5875" s="9" t="s">
        <v>359</v>
      </c>
      <c r="W5875" s="9"/>
    </row>
    <row r="5876" spans="1:23" ht="15.75" x14ac:dyDescent="0.25">
      <c r="A5876" s="16" t="s">
        <v>1334</v>
      </c>
      <c r="B5876" s="84"/>
      <c r="C5876" s="124"/>
      <c r="D5876" s="124"/>
      <c r="E5876" s="140" t="s">
        <v>21</v>
      </c>
      <c r="F5876" s="51">
        <v>10709</v>
      </c>
      <c r="G5876" s="51">
        <v>10379</v>
      </c>
      <c r="H5876" s="51">
        <v>7871.9999999999982</v>
      </c>
      <c r="I5876" s="51">
        <v>2503</v>
      </c>
      <c r="J5876" s="51">
        <v>3043.0000000000005</v>
      </c>
      <c r="K5876" s="51">
        <v>4582</v>
      </c>
      <c r="L5876" s="51">
        <v>5237.9999999999982</v>
      </c>
      <c r="M5876" s="51">
        <v>5444</v>
      </c>
      <c r="N5876" s="51">
        <v>6483</v>
      </c>
      <c r="O5876" s="51">
        <v>6865.9999999999991</v>
      </c>
      <c r="P5876" s="51">
        <v>7246</v>
      </c>
      <c r="Q5876" s="51">
        <v>7689.0000000000009</v>
      </c>
      <c r="R5876" s="52">
        <v>6504.5</v>
      </c>
      <c r="S5876" s="168">
        <v>4.6749450467858207E-4</v>
      </c>
      <c r="T5876" s="9" t="s">
        <v>30</v>
      </c>
      <c r="U5876" s="9" t="s">
        <v>242</v>
      </c>
      <c r="V5876" s="9" t="s">
        <v>359</v>
      </c>
      <c r="W5876" s="9"/>
    </row>
    <row r="5877" spans="1:23" ht="31.5" x14ac:dyDescent="0.25">
      <c r="A5877" s="16" t="s">
        <v>1335</v>
      </c>
      <c r="B5877" s="84"/>
      <c r="C5877" s="124"/>
      <c r="D5877" s="124"/>
      <c r="E5877" s="140" t="s">
        <v>353</v>
      </c>
      <c r="F5877" s="13">
        <v>11089</v>
      </c>
      <c r="G5877" s="13">
        <v>11552</v>
      </c>
      <c r="H5877" s="13">
        <v>8386</v>
      </c>
      <c r="I5877" s="13">
        <v>2773.0000000000005</v>
      </c>
      <c r="J5877" s="13">
        <v>3233</v>
      </c>
      <c r="K5877" s="13">
        <v>5012.9999999999991</v>
      </c>
      <c r="L5877" s="13">
        <v>5860.0000000000027</v>
      </c>
      <c r="M5877" s="13">
        <v>6287.0000000000018</v>
      </c>
      <c r="N5877" s="13">
        <v>6922.9999999999982</v>
      </c>
      <c r="O5877" s="13">
        <v>7592.0000000000009</v>
      </c>
      <c r="P5877" s="13">
        <v>8031.9999999999991</v>
      </c>
      <c r="Q5877" s="13">
        <v>8535.0000000000018</v>
      </c>
      <c r="R5877" s="343">
        <v>7106.25</v>
      </c>
      <c r="S5877" s="353">
        <v>5.1074376568101677E-4</v>
      </c>
      <c r="T5877" s="9" t="s">
        <v>30</v>
      </c>
      <c r="U5877" s="9" t="s">
        <v>242</v>
      </c>
      <c r="V5877" s="9" t="s">
        <v>359</v>
      </c>
      <c r="W5877" s="9"/>
    </row>
    <row r="5878" spans="1:23" ht="15.75" x14ac:dyDescent="0.25">
      <c r="A5878" s="16" t="s">
        <v>1336</v>
      </c>
      <c r="B5878" s="84"/>
      <c r="C5878" s="124"/>
      <c r="D5878" s="124"/>
      <c r="E5878" s="408" t="s">
        <v>352</v>
      </c>
      <c r="F5878" s="502">
        <v>7945.9999999999991</v>
      </c>
      <c r="G5878" s="502">
        <v>7681</v>
      </c>
      <c r="H5878" s="502">
        <v>5718.9999999999991</v>
      </c>
      <c r="I5878" s="502">
        <v>2096</v>
      </c>
      <c r="J5878" s="502">
        <v>2669.9999999999995</v>
      </c>
      <c r="K5878" s="502">
        <v>3823.0000000000005</v>
      </c>
      <c r="L5878" s="502">
        <v>4385.9999999999991</v>
      </c>
      <c r="M5878" s="502">
        <v>4507.0000000000009</v>
      </c>
      <c r="N5878" s="502">
        <v>5352</v>
      </c>
      <c r="O5878" s="502">
        <v>5840</v>
      </c>
      <c r="P5878" s="502">
        <v>5877.0000000000018</v>
      </c>
      <c r="Q5878" s="502">
        <v>6406</v>
      </c>
      <c r="R5878" s="503">
        <v>5191.916666666667</v>
      </c>
      <c r="S5878" s="425">
        <v>3.7315589367604095E-4</v>
      </c>
      <c r="T5878" s="9" t="s">
        <v>30</v>
      </c>
      <c r="U5878" s="9" t="s">
        <v>242</v>
      </c>
      <c r="V5878" s="9" t="s">
        <v>359</v>
      </c>
      <c r="W5878" s="9"/>
    </row>
    <row r="5879" spans="1:23" ht="15.75" x14ac:dyDescent="0.25">
      <c r="A5879" s="16" t="s">
        <v>1337</v>
      </c>
      <c r="B5879" s="84"/>
      <c r="C5879" s="228"/>
      <c r="D5879" s="228"/>
      <c r="E5879" s="414" t="s">
        <v>17</v>
      </c>
      <c r="F5879" s="507">
        <v>1</v>
      </c>
      <c r="G5879" s="507">
        <v>1</v>
      </c>
      <c r="H5879" s="507">
        <v>0</v>
      </c>
      <c r="I5879" s="507">
        <v>8</v>
      </c>
      <c r="J5879" s="507">
        <v>6.0000000000000009</v>
      </c>
      <c r="K5879" s="507">
        <v>2</v>
      </c>
      <c r="L5879" s="507">
        <v>0</v>
      </c>
      <c r="M5879" s="507">
        <v>0</v>
      </c>
      <c r="N5879" s="507">
        <v>0</v>
      </c>
      <c r="O5879" s="507">
        <v>0</v>
      </c>
      <c r="P5879" s="507">
        <v>2.0000000000000004</v>
      </c>
      <c r="Q5879" s="507">
        <v>0</v>
      </c>
      <c r="R5879" s="508">
        <v>1.6666666666666667</v>
      </c>
      <c r="S5879" s="509">
        <v>1.1978745603776414E-7</v>
      </c>
      <c r="T5879" s="9" t="s">
        <v>30</v>
      </c>
      <c r="U5879" s="9" t="s">
        <v>242</v>
      </c>
      <c r="V5879" s="9" t="s">
        <v>359</v>
      </c>
      <c r="W5879" s="9"/>
    </row>
    <row r="5880" spans="1:23" ht="15.75" x14ac:dyDescent="0.25">
      <c r="A5880" s="16" t="s">
        <v>1338</v>
      </c>
      <c r="B5880" s="84"/>
      <c r="C5880" s="124" t="s">
        <v>243</v>
      </c>
      <c r="D5880" s="124" t="s">
        <v>363</v>
      </c>
      <c r="E5880" s="408" t="s">
        <v>354</v>
      </c>
      <c r="F5880" s="502">
        <v>750340.00000000151</v>
      </c>
      <c r="G5880" s="502">
        <v>794678.99999999977</v>
      </c>
      <c r="H5880" s="502">
        <v>753781.00000000012</v>
      </c>
      <c r="I5880" s="502">
        <v>496994.00000000052</v>
      </c>
      <c r="J5880" s="502">
        <v>431317</v>
      </c>
      <c r="K5880" s="502">
        <v>466204.00000000093</v>
      </c>
      <c r="L5880" s="502">
        <v>501686.00000000105</v>
      </c>
      <c r="M5880" s="502">
        <v>564105.99999999872</v>
      </c>
      <c r="N5880" s="502">
        <v>594990.00000000105</v>
      </c>
      <c r="O5880" s="502">
        <v>625917.99999999965</v>
      </c>
      <c r="P5880" s="502">
        <v>693018.99999999895</v>
      </c>
      <c r="Q5880" s="502">
        <v>749650.00000000093</v>
      </c>
      <c r="R5880" s="503">
        <v>618557.00000000035</v>
      </c>
      <c r="S5880" s="425">
        <v>4.4457221666610786E-2</v>
      </c>
      <c r="T5880" s="9" t="s">
        <v>30</v>
      </c>
      <c r="U5880" s="9" t="s">
        <v>243</v>
      </c>
      <c r="V5880" s="9" t="s">
        <v>363</v>
      </c>
      <c r="W5880" s="9"/>
    </row>
    <row r="5881" spans="1:23" ht="15.75" x14ac:dyDescent="0.25">
      <c r="A5881" s="16" t="s">
        <v>1339</v>
      </c>
      <c r="B5881" s="84"/>
      <c r="C5881" s="124"/>
      <c r="D5881" s="124"/>
      <c r="E5881" s="408" t="s">
        <v>21</v>
      </c>
      <c r="F5881" s="502">
        <v>47953.999999999985</v>
      </c>
      <c r="G5881" s="502">
        <v>44005.999999999971</v>
      </c>
      <c r="H5881" s="502">
        <v>40425.000000000015</v>
      </c>
      <c r="I5881" s="502">
        <v>25567</v>
      </c>
      <c r="J5881" s="502">
        <v>26582.999999999964</v>
      </c>
      <c r="K5881" s="502">
        <v>32529.000000000004</v>
      </c>
      <c r="L5881" s="502">
        <v>32061.000000000007</v>
      </c>
      <c r="M5881" s="502">
        <v>32667.999999999978</v>
      </c>
      <c r="N5881" s="502">
        <v>33567.000000000036</v>
      </c>
      <c r="O5881" s="502">
        <v>34656</v>
      </c>
      <c r="P5881" s="502">
        <v>35881.000000000044</v>
      </c>
      <c r="Q5881" s="502">
        <v>36971</v>
      </c>
      <c r="R5881" s="503">
        <v>35239.000000000007</v>
      </c>
      <c r="S5881" s="425">
        <v>2.5327140979888624E-3</v>
      </c>
      <c r="T5881" s="9" t="s">
        <v>30</v>
      </c>
      <c r="U5881" s="9" t="s">
        <v>243</v>
      </c>
      <c r="V5881" s="9" t="s">
        <v>363</v>
      </c>
      <c r="W5881" s="9"/>
    </row>
    <row r="5882" spans="1:23" ht="31.5" x14ac:dyDescent="0.25">
      <c r="A5882" s="16" t="s">
        <v>1340</v>
      </c>
      <c r="B5882" s="84"/>
      <c r="C5882" s="124"/>
      <c r="D5882" s="124"/>
      <c r="E5882" s="408" t="s">
        <v>353</v>
      </c>
      <c r="F5882" s="502">
        <v>100068.00000000003</v>
      </c>
      <c r="G5882" s="502">
        <v>96304.000000000015</v>
      </c>
      <c r="H5882" s="502">
        <v>82218.999999999854</v>
      </c>
      <c r="I5882" s="502">
        <v>40248.000000000036</v>
      </c>
      <c r="J5882" s="502">
        <v>42143.999999999978</v>
      </c>
      <c r="K5882" s="502">
        <v>57674.000000000036</v>
      </c>
      <c r="L5882" s="502">
        <v>62530.000000000051</v>
      </c>
      <c r="M5882" s="502">
        <v>66097.999999999913</v>
      </c>
      <c r="N5882" s="502">
        <v>70536.999999999985</v>
      </c>
      <c r="O5882" s="502">
        <v>76133.000000000044</v>
      </c>
      <c r="P5882" s="502">
        <v>81417.999999999956</v>
      </c>
      <c r="Q5882" s="502">
        <v>90154.999999999956</v>
      </c>
      <c r="R5882" s="503">
        <v>72127.333333333328</v>
      </c>
      <c r="S5882" s="425">
        <v>5.1839698624726949E-3</v>
      </c>
      <c r="T5882" s="9" t="s">
        <v>30</v>
      </c>
      <c r="U5882" s="9" t="s">
        <v>243</v>
      </c>
      <c r="V5882" s="9" t="s">
        <v>363</v>
      </c>
      <c r="W5882" s="9"/>
    </row>
    <row r="5883" spans="1:23" ht="15.75" x14ac:dyDescent="0.25">
      <c r="A5883" s="16" t="s">
        <v>1341</v>
      </c>
      <c r="B5883" s="84"/>
      <c r="C5883" s="124"/>
      <c r="D5883" s="124"/>
      <c r="E5883" s="140" t="s">
        <v>17</v>
      </c>
      <c r="F5883" s="51">
        <v>32015.999999999993</v>
      </c>
      <c r="G5883" s="51">
        <v>33533.999999999985</v>
      </c>
      <c r="H5883" s="51">
        <v>28677.000000000015</v>
      </c>
      <c r="I5883" s="51">
        <v>14399.999999999996</v>
      </c>
      <c r="J5883" s="51">
        <v>16376.999999999996</v>
      </c>
      <c r="K5883" s="51">
        <v>19263.000000000011</v>
      </c>
      <c r="L5883" s="51">
        <v>20826.999999999993</v>
      </c>
      <c r="M5883" s="51">
        <v>21702.999999999985</v>
      </c>
      <c r="N5883" s="51">
        <v>25173.999999999982</v>
      </c>
      <c r="O5883" s="51">
        <v>27301.000000000022</v>
      </c>
      <c r="P5883" s="51">
        <v>30249.000000000004</v>
      </c>
      <c r="Q5883" s="51">
        <v>34500.000000000007</v>
      </c>
      <c r="R5883" s="52">
        <v>25335.083333333332</v>
      </c>
      <c r="S5883" s="168">
        <v>1.8208951086028542E-3</v>
      </c>
      <c r="T5883" s="9" t="s">
        <v>30</v>
      </c>
      <c r="U5883" s="9" t="s">
        <v>243</v>
      </c>
      <c r="V5883" s="9" t="s">
        <v>363</v>
      </c>
      <c r="W5883" s="9"/>
    </row>
    <row r="5884" spans="1:23" ht="15.75" x14ac:dyDescent="0.25">
      <c r="A5884" s="16" t="s">
        <v>1342</v>
      </c>
      <c r="B5884" s="84"/>
      <c r="C5884" s="124"/>
      <c r="D5884" s="124"/>
      <c r="E5884" s="140" t="s">
        <v>24</v>
      </c>
      <c r="F5884" s="51">
        <v>92120.000000000015</v>
      </c>
      <c r="G5884" s="51">
        <v>86228.000000000029</v>
      </c>
      <c r="H5884" s="51">
        <v>83356.999999999985</v>
      </c>
      <c r="I5884" s="51">
        <v>60659.00000000008</v>
      </c>
      <c r="J5884" s="51">
        <v>54272.000000000044</v>
      </c>
      <c r="K5884" s="51">
        <v>55074</v>
      </c>
      <c r="L5884" s="51">
        <v>56817.000000000007</v>
      </c>
      <c r="M5884" s="51">
        <v>55825.000000000007</v>
      </c>
      <c r="N5884" s="51">
        <v>59148.999999999978</v>
      </c>
      <c r="O5884" s="51">
        <v>60508.000000000044</v>
      </c>
      <c r="P5884" s="51">
        <v>60847.000000000044</v>
      </c>
      <c r="Q5884" s="51">
        <v>66048</v>
      </c>
      <c r="R5884" s="52">
        <v>65908.666666666686</v>
      </c>
      <c r="S5884" s="168">
        <v>4.737018906504591E-3</v>
      </c>
      <c r="T5884" s="9" t="s">
        <v>30</v>
      </c>
      <c r="U5884" s="9" t="s">
        <v>243</v>
      </c>
      <c r="V5884" s="9" t="s">
        <v>363</v>
      </c>
      <c r="W5884" s="9"/>
    </row>
    <row r="5885" spans="1:23" ht="15.75" x14ac:dyDescent="0.25">
      <c r="A5885" s="16" t="s">
        <v>1343</v>
      </c>
      <c r="B5885" s="84"/>
      <c r="C5885" s="124"/>
      <c r="D5885" s="124"/>
      <c r="E5885" s="140" t="s">
        <v>352</v>
      </c>
      <c r="F5885" s="51">
        <v>124558.99999999987</v>
      </c>
      <c r="G5885" s="51">
        <v>116547.00000000004</v>
      </c>
      <c r="H5885" s="51">
        <v>102946.99999999996</v>
      </c>
      <c r="I5885" s="51">
        <v>64701.999999999993</v>
      </c>
      <c r="J5885" s="51">
        <v>69798.999999999942</v>
      </c>
      <c r="K5885" s="51">
        <v>84742.999999999942</v>
      </c>
      <c r="L5885" s="51">
        <v>90162</v>
      </c>
      <c r="M5885" s="51">
        <v>92191</v>
      </c>
      <c r="N5885" s="51">
        <v>96394.999999999985</v>
      </c>
      <c r="O5885" s="51">
        <v>103264.99999999994</v>
      </c>
      <c r="P5885" s="51">
        <v>108625.00000000004</v>
      </c>
      <c r="Q5885" s="51">
        <v>114868.99999999994</v>
      </c>
      <c r="R5885" s="52">
        <v>97400.333333333314</v>
      </c>
      <c r="S5885" s="168">
        <v>7.0004028883381419E-3</v>
      </c>
      <c r="T5885" s="9" t="s">
        <v>30</v>
      </c>
      <c r="U5885" s="9" t="s">
        <v>243</v>
      </c>
      <c r="V5885" s="9" t="s">
        <v>363</v>
      </c>
      <c r="W5885" s="9"/>
    </row>
    <row r="5886" spans="1:23" ht="15.75" x14ac:dyDescent="0.25">
      <c r="A5886" s="16" t="s">
        <v>1344</v>
      </c>
      <c r="B5886" s="84"/>
      <c r="C5886" s="124"/>
      <c r="D5886" s="124"/>
      <c r="E5886" s="408" t="s">
        <v>351</v>
      </c>
      <c r="F5886" s="502">
        <v>112174.99999999997</v>
      </c>
      <c r="G5886" s="502">
        <v>105174</v>
      </c>
      <c r="H5886" s="502">
        <v>91858.999999999985</v>
      </c>
      <c r="I5886" s="502">
        <v>56018.000000000029</v>
      </c>
      <c r="J5886" s="502">
        <v>53959.000000000029</v>
      </c>
      <c r="K5886" s="502">
        <v>66236.999999999927</v>
      </c>
      <c r="L5886" s="502">
        <v>69030.999999999956</v>
      </c>
      <c r="M5886" s="502">
        <v>69862.000000000015</v>
      </c>
      <c r="N5886" s="502">
        <v>73849.000000000044</v>
      </c>
      <c r="O5886" s="502">
        <v>78818.999999999942</v>
      </c>
      <c r="P5886" s="502">
        <v>80196.999999999985</v>
      </c>
      <c r="Q5886" s="502">
        <v>85100</v>
      </c>
      <c r="R5886" s="503">
        <v>78523.333333333314</v>
      </c>
      <c r="S5886" s="425">
        <v>5.6436662037632175E-3</v>
      </c>
      <c r="T5886" s="9" t="s">
        <v>30</v>
      </c>
      <c r="U5886" s="9" t="s">
        <v>243</v>
      </c>
      <c r="V5886" s="9" t="s">
        <v>363</v>
      </c>
      <c r="W5886" s="9"/>
    </row>
    <row r="5887" spans="1:23" ht="15.75" x14ac:dyDescent="0.25">
      <c r="A5887" s="16" t="s">
        <v>1345</v>
      </c>
      <c r="B5887" s="84"/>
      <c r="C5887" s="124"/>
      <c r="D5887" s="124"/>
      <c r="E5887" s="408" t="s">
        <v>18</v>
      </c>
      <c r="F5887" s="502">
        <v>80128.999999999971</v>
      </c>
      <c r="G5887" s="502">
        <v>76073</v>
      </c>
      <c r="H5887" s="502">
        <v>69332.000000000073</v>
      </c>
      <c r="I5887" s="502">
        <v>40420</v>
      </c>
      <c r="J5887" s="502">
        <v>43674.999999999978</v>
      </c>
      <c r="K5887" s="502">
        <v>60174.999999999971</v>
      </c>
      <c r="L5887" s="502">
        <v>64622.000000000015</v>
      </c>
      <c r="M5887" s="502">
        <v>69542</v>
      </c>
      <c r="N5887" s="502">
        <v>73829.999999999985</v>
      </c>
      <c r="O5887" s="502">
        <v>76849</v>
      </c>
      <c r="P5887" s="502">
        <v>78577.999999999985</v>
      </c>
      <c r="Q5887" s="502">
        <v>88599.999999999985</v>
      </c>
      <c r="R5887" s="503">
        <v>68485.416666666672</v>
      </c>
      <c r="S5887" s="425">
        <v>4.9222163029117756E-3</v>
      </c>
      <c r="T5887" s="9" t="s">
        <v>30</v>
      </c>
      <c r="U5887" s="9" t="s">
        <v>243</v>
      </c>
      <c r="V5887" s="9" t="s">
        <v>363</v>
      </c>
      <c r="W5887" s="9"/>
    </row>
    <row r="5888" spans="1:23" ht="15.75" x14ac:dyDescent="0.25">
      <c r="A5888" s="16" t="s">
        <v>1346</v>
      </c>
      <c r="B5888" s="84"/>
      <c r="C5888" s="124"/>
      <c r="D5888" s="124"/>
      <c r="E5888" s="408" t="s">
        <v>16</v>
      </c>
      <c r="F5888" s="502">
        <v>3611</v>
      </c>
      <c r="G5888" s="502">
        <v>3272.9999999999995</v>
      </c>
      <c r="H5888" s="502">
        <v>2673.0000000000005</v>
      </c>
      <c r="I5888" s="502">
        <v>1208.0000000000005</v>
      </c>
      <c r="J5888" s="502">
        <v>1420</v>
      </c>
      <c r="K5888" s="502">
        <v>1794.9999999999995</v>
      </c>
      <c r="L5888" s="502">
        <v>2114</v>
      </c>
      <c r="M5888" s="502">
        <v>2220</v>
      </c>
      <c r="N5888" s="502">
        <v>2208.0000000000005</v>
      </c>
      <c r="O5888" s="502">
        <v>2200.9999999999995</v>
      </c>
      <c r="P5888" s="502">
        <v>2446.0000000000009</v>
      </c>
      <c r="Q5888" s="502">
        <v>2503.0000000000005</v>
      </c>
      <c r="R5888" s="503">
        <v>2306</v>
      </c>
      <c r="S5888" s="425">
        <v>1.6573792417385043E-4</v>
      </c>
      <c r="T5888" s="9" t="s">
        <v>30</v>
      </c>
      <c r="U5888" s="9" t="s">
        <v>243</v>
      </c>
      <c r="V5888" s="9" t="s">
        <v>363</v>
      </c>
      <c r="W5888" s="9"/>
    </row>
    <row r="5889" spans="1:23" ht="15.75" x14ac:dyDescent="0.25">
      <c r="A5889" s="16" t="s">
        <v>1347</v>
      </c>
      <c r="B5889" s="84"/>
      <c r="C5889" s="124"/>
      <c r="D5889" s="124"/>
      <c r="E5889" s="408" t="s">
        <v>23</v>
      </c>
      <c r="F5889" s="504">
        <v>0</v>
      </c>
      <c r="G5889" s="504">
        <v>0</v>
      </c>
      <c r="H5889" s="504">
        <v>0</v>
      </c>
      <c r="I5889" s="504">
        <v>0</v>
      </c>
      <c r="J5889" s="504">
        <v>0</v>
      </c>
      <c r="K5889" s="504">
        <v>0</v>
      </c>
      <c r="L5889" s="504">
        <v>0</v>
      </c>
      <c r="M5889" s="504">
        <v>0</v>
      </c>
      <c r="N5889" s="504">
        <v>0</v>
      </c>
      <c r="O5889" s="504">
        <v>0</v>
      </c>
      <c r="P5889" s="504">
        <v>0</v>
      </c>
      <c r="Q5889" s="504">
        <v>0</v>
      </c>
      <c r="R5889" s="505">
        <v>0</v>
      </c>
      <c r="S5889" s="506">
        <v>0</v>
      </c>
      <c r="T5889" s="9" t="s">
        <v>30</v>
      </c>
      <c r="U5889" s="9" t="s">
        <v>243</v>
      </c>
      <c r="V5889" s="9" t="s">
        <v>363</v>
      </c>
      <c r="W5889" s="9"/>
    </row>
    <row r="5890" spans="1:23" ht="15.75" x14ac:dyDescent="0.25">
      <c r="A5890" s="16" t="s">
        <v>1348</v>
      </c>
      <c r="B5890" s="84"/>
      <c r="C5890" s="124"/>
      <c r="D5890" s="228"/>
      <c r="E5890" s="414" t="s">
        <v>25</v>
      </c>
      <c r="F5890" s="507"/>
      <c r="G5890" s="507"/>
      <c r="H5890" s="507"/>
      <c r="I5890" s="507"/>
      <c r="J5890" s="507"/>
      <c r="K5890" s="507"/>
      <c r="L5890" s="507"/>
      <c r="M5890" s="507"/>
      <c r="N5890" s="507"/>
      <c r="O5890" s="507"/>
      <c r="P5890" s="507"/>
      <c r="Q5890" s="507"/>
      <c r="R5890" s="508"/>
      <c r="S5890" s="509">
        <v>0</v>
      </c>
      <c r="T5890" s="9" t="s">
        <v>30</v>
      </c>
      <c r="U5890" s="9" t="s">
        <v>243</v>
      </c>
      <c r="V5890" s="9" t="s">
        <v>363</v>
      </c>
      <c r="W5890" s="9"/>
    </row>
    <row r="5891" spans="1:23" ht="15.75" x14ac:dyDescent="0.25">
      <c r="A5891" s="16" t="s">
        <v>1349</v>
      </c>
      <c r="B5891" s="84"/>
      <c r="C5891" s="124" t="s">
        <v>243</v>
      </c>
      <c r="D5891" s="124" t="s">
        <v>364</v>
      </c>
      <c r="E5891" s="408" t="s">
        <v>24</v>
      </c>
      <c r="F5891" s="502">
        <v>302122.00000000017</v>
      </c>
      <c r="G5891" s="502">
        <v>311897.00000000023</v>
      </c>
      <c r="H5891" s="502">
        <v>318773.00000000017</v>
      </c>
      <c r="I5891" s="502">
        <v>240294.00000000003</v>
      </c>
      <c r="J5891" s="502">
        <v>207370.99999999997</v>
      </c>
      <c r="K5891" s="502">
        <v>214824</v>
      </c>
      <c r="L5891" s="502">
        <v>220478.00000000017</v>
      </c>
      <c r="M5891" s="502">
        <v>219780.00000000006</v>
      </c>
      <c r="N5891" s="502">
        <v>231378.00000000012</v>
      </c>
      <c r="O5891" s="502">
        <v>238265.99999999991</v>
      </c>
      <c r="P5891" s="502">
        <v>243626.00000000003</v>
      </c>
      <c r="Q5891" s="502">
        <v>273270</v>
      </c>
      <c r="R5891" s="503">
        <v>251839.91666666674</v>
      </c>
      <c r="S5891" s="425">
        <v>1.8100357767757515E-2</v>
      </c>
      <c r="T5891" s="9" t="s">
        <v>30</v>
      </c>
      <c r="U5891" s="9" t="s">
        <v>243</v>
      </c>
      <c r="V5891" s="9" t="s">
        <v>364</v>
      </c>
      <c r="W5891" s="9"/>
    </row>
    <row r="5892" spans="1:23" ht="15.75" x14ac:dyDescent="0.25">
      <c r="A5892" s="16" t="s">
        <v>1350</v>
      </c>
      <c r="B5892" s="84"/>
      <c r="C5892" s="124"/>
      <c r="D5892" s="124"/>
      <c r="E5892" s="408" t="s">
        <v>18</v>
      </c>
      <c r="F5892" s="504">
        <v>56003.999999999956</v>
      </c>
      <c r="G5892" s="504">
        <v>51610.999999999993</v>
      </c>
      <c r="H5892" s="504">
        <v>45158.999999999993</v>
      </c>
      <c r="I5892" s="504">
        <v>27376.000000000004</v>
      </c>
      <c r="J5892" s="504">
        <v>27991.999999999985</v>
      </c>
      <c r="K5892" s="504">
        <v>36197.999999999985</v>
      </c>
      <c r="L5892" s="504">
        <v>39176.999999999985</v>
      </c>
      <c r="M5892" s="504">
        <v>39987.000000000015</v>
      </c>
      <c r="N5892" s="504">
        <v>41610.000000000007</v>
      </c>
      <c r="O5892" s="504">
        <v>42520</v>
      </c>
      <c r="P5892" s="504">
        <v>43137</v>
      </c>
      <c r="Q5892" s="504">
        <v>48669.000000000015</v>
      </c>
      <c r="R5892" s="505">
        <v>41619.999999999993</v>
      </c>
      <c r="S5892" s="506">
        <v>2.9913323521750454E-3</v>
      </c>
      <c r="T5892" s="9" t="s">
        <v>30</v>
      </c>
      <c r="U5892" s="9" t="s">
        <v>243</v>
      </c>
      <c r="V5892" s="9" t="s">
        <v>364</v>
      </c>
      <c r="W5892" s="9"/>
    </row>
    <row r="5893" spans="1:23" ht="15.75" x14ac:dyDescent="0.25">
      <c r="A5893" s="16" t="s">
        <v>1351</v>
      </c>
      <c r="B5893" s="84"/>
      <c r="C5893" s="124"/>
      <c r="D5893" s="124"/>
      <c r="E5893" s="140" t="s">
        <v>352</v>
      </c>
      <c r="F5893" s="51">
        <v>78</v>
      </c>
      <c r="G5893" s="51">
        <v>69</v>
      </c>
      <c r="H5893" s="51">
        <v>64</v>
      </c>
      <c r="I5893" s="51">
        <v>44</v>
      </c>
      <c r="J5893" s="51">
        <v>47</v>
      </c>
      <c r="K5893" s="51">
        <v>61</v>
      </c>
      <c r="L5893" s="51">
        <v>79</v>
      </c>
      <c r="M5893" s="51">
        <v>116</v>
      </c>
      <c r="N5893" s="51">
        <v>99</v>
      </c>
      <c r="O5893" s="51">
        <v>103</v>
      </c>
      <c r="P5893" s="51">
        <v>85</v>
      </c>
      <c r="Q5893" s="51">
        <v>92</v>
      </c>
      <c r="R5893" s="52">
        <v>78.083333333333329</v>
      </c>
      <c r="S5893" s="168">
        <v>5.6120423153692489E-6</v>
      </c>
      <c r="T5893" s="9" t="s">
        <v>30</v>
      </c>
      <c r="U5893" s="9" t="s">
        <v>243</v>
      </c>
      <c r="V5893" s="9" t="s">
        <v>364</v>
      </c>
      <c r="W5893" s="9"/>
    </row>
    <row r="5894" spans="1:23" ht="15.75" x14ac:dyDescent="0.25">
      <c r="A5894" s="16" t="s">
        <v>1352</v>
      </c>
      <c r="B5894" s="84"/>
      <c r="C5894" s="124"/>
      <c r="D5894" s="228"/>
      <c r="E5894" s="142" t="s">
        <v>21</v>
      </c>
      <c r="F5894" s="14"/>
      <c r="G5894" s="14"/>
      <c r="H5894" s="14"/>
      <c r="I5894" s="14"/>
      <c r="J5894" s="14"/>
      <c r="K5894" s="14"/>
      <c r="L5894" s="14"/>
      <c r="M5894" s="14"/>
      <c r="N5894" s="14"/>
      <c r="O5894" s="14"/>
      <c r="P5894" s="14"/>
      <c r="Q5894" s="14"/>
      <c r="R5894" s="310"/>
      <c r="S5894" s="347">
        <v>0</v>
      </c>
      <c r="T5894" s="9" t="s">
        <v>30</v>
      </c>
      <c r="U5894" s="9" t="s">
        <v>243</v>
      </c>
      <c r="V5894" s="9" t="s">
        <v>364</v>
      </c>
      <c r="W5894" s="9"/>
    </row>
    <row r="5895" spans="1:23" ht="15.75" x14ac:dyDescent="0.25">
      <c r="A5895" s="16" t="s">
        <v>1353</v>
      </c>
      <c r="B5895" s="84"/>
      <c r="C5895" s="124" t="s">
        <v>243</v>
      </c>
      <c r="D5895" s="124" t="s">
        <v>365</v>
      </c>
      <c r="E5895" s="408" t="s">
        <v>24</v>
      </c>
      <c r="F5895" s="504">
        <v>50202.999999999985</v>
      </c>
      <c r="G5895" s="504">
        <v>46614.999999999978</v>
      </c>
      <c r="H5895" s="504">
        <v>38586.000000000022</v>
      </c>
      <c r="I5895" s="504">
        <v>21470.000000000004</v>
      </c>
      <c r="J5895" s="504">
        <v>22551.999999999996</v>
      </c>
      <c r="K5895" s="504">
        <v>26737</v>
      </c>
      <c r="L5895" s="504">
        <v>28210.999999999989</v>
      </c>
      <c r="M5895" s="504">
        <v>28664.000000000004</v>
      </c>
      <c r="N5895" s="504">
        <v>31130.999999999993</v>
      </c>
      <c r="O5895" s="504">
        <v>33617</v>
      </c>
      <c r="P5895" s="504">
        <v>34749.000000000007</v>
      </c>
      <c r="Q5895" s="504">
        <v>38212.999999999985</v>
      </c>
      <c r="R5895" s="505">
        <v>33395.666666666664</v>
      </c>
      <c r="S5895" s="506">
        <v>2.4002291716110945E-3</v>
      </c>
      <c r="T5895" s="9" t="s">
        <v>30</v>
      </c>
      <c r="U5895" s="9" t="s">
        <v>243</v>
      </c>
      <c r="V5895" s="9" t="s">
        <v>365</v>
      </c>
      <c r="W5895" s="9"/>
    </row>
    <row r="5896" spans="1:23" ht="15.75" x14ac:dyDescent="0.25">
      <c r="A5896" s="16" t="s">
        <v>1354</v>
      </c>
      <c r="B5896" s="84"/>
      <c r="C5896" s="124"/>
      <c r="D5896" s="124"/>
      <c r="E5896" s="408" t="s">
        <v>18</v>
      </c>
      <c r="F5896" s="502">
        <v>24041</v>
      </c>
      <c r="G5896" s="502">
        <v>22569</v>
      </c>
      <c r="H5896" s="502">
        <v>17486.000000000004</v>
      </c>
      <c r="I5896" s="502">
        <v>5974</v>
      </c>
      <c r="J5896" s="502">
        <v>8038.0000000000018</v>
      </c>
      <c r="K5896" s="502">
        <v>12710</v>
      </c>
      <c r="L5896" s="502">
        <v>14790.000000000002</v>
      </c>
      <c r="M5896" s="502">
        <v>14764</v>
      </c>
      <c r="N5896" s="502">
        <v>16548</v>
      </c>
      <c r="O5896" s="502">
        <v>17638</v>
      </c>
      <c r="P5896" s="502">
        <v>17512</v>
      </c>
      <c r="Q5896" s="502">
        <v>21256</v>
      </c>
      <c r="R5896" s="503">
        <v>16110.5</v>
      </c>
      <c r="S5896" s="425">
        <v>1.1579014862978393E-3</v>
      </c>
      <c r="T5896" s="9" t="s">
        <v>30</v>
      </c>
      <c r="U5896" s="9" t="s">
        <v>243</v>
      </c>
      <c r="V5896" s="9" t="s">
        <v>365</v>
      </c>
      <c r="W5896" s="9"/>
    </row>
    <row r="5897" spans="1:23" ht="15.75" x14ac:dyDescent="0.25">
      <c r="A5897" s="16" t="s">
        <v>1355</v>
      </c>
      <c r="B5897" s="84"/>
      <c r="C5897" s="124"/>
      <c r="D5897" s="124"/>
      <c r="E5897" s="140" t="s">
        <v>23</v>
      </c>
      <c r="F5897" s="51">
        <v>1630</v>
      </c>
      <c r="G5897" s="51">
        <v>1262.9999999999998</v>
      </c>
      <c r="H5897" s="51">
        <v>1053</v>
      </c>
      <c r="I5897" s="51">
        <v>457.00000000000006</v>
      </c>
      <c r="J5897" s="51">
        <v>571.00000000000011</v>
      </c>
      <c r="K5897" s="51">
        <v>838.99999999999989</v>
      </c>
      <c r="L5897" s="51">
        <v>928.99999999999989</v>
      </c>
      <c r="M5897" s="51">
        <v>1049</v>
      </c>
      <c r="N5897" s="51">
        <v>1167.0000000000002</v>
      </c>
      <c r="O5897" s="51">
        <v>1204.0000000000002</v>
      </c>
      <c r="P5897" s="51">
        <v>1213</v>
      </c>
      <c r="Q5897" s="51">
        <v>1369</v>
      </c>
      <c r="R5897" s="52">
        <v>1062</v>
      </c>
      <c r="S5897" s="168">
        <v>7.6328566987263297E-5</v>
      </c>
      <c r="T5897" s="9" t="s">
        <v>30</v>
      </c>
      <c r="U5897" s="9" t="s">
        <v>243</v>
      </c>
      <c r="V5897" s="9" t="s">
        <v>365</v>
      </c>
      <c r="W5897" s="9"/>
    </row>
    <row r="5898" spans="1:23" ht="15.75" x14ac:dyDescent="0.25">
      <c r="A5898" s="16" t="s">
        <v>1356</v>
      </c>
      <c r="B5898" s="84"/>
      <c r="C5898" s="124"/>
      <c r="D5898" s="124"/>
      <c r="E5898" s="140" t="s">
        <v>16</v>
      </c>
      <c r="F5898" s="51">
        <v>488.00000000000006</v>
      </c>
      <c r="G5898" s="51">
        <v>446</v>
      </c>
      <c r="H5898" s="51">
        <v>386</v>
      </c>
      <c r="I5898" s="51">
        <v>147</v>
      </c>
      <c r="J5898" s="51">
        <v>177.00000000000003</v>
      </c>
      <c r="K5898" s="51">
        <v>260</v>
      </c>
      <c r="L5898" s="51">
        <v>365</v>
      </c>
      <c r="M5898" s="51">
        <v>380.00000000000006</v>
      </c>
      <c r="N5898" s="51">
        <v>407.00000000000011</v>
      </c>
      <c r="O5898" s="51">
        <v>401</v>
      </c>
      <c r="P5898" s="51">
        <v>504</v>
      </c>
      <c r="Q5898" s="51">
        <v>484</v>
      </c>
      <c r="R5898" s="52">
        <v>370.41666666666669</v>
      </c>
      <c r="S5898" s="168">
        <v>2.6622762104393078E-5</v>
      </c>
      <c r="T5898" s="9" t="s">
        <v>30</v>
      </c>
      <c r="U5898" s="9" t="s">
        <v>243</v>
      </c>
      <c r="V5898" s="9" t="s">
        <v>365</v>
      </c>
      <c r="W5898" s="9"/>
    </row>
    <row r="5899" spans="1:23" ht="15.75" x14ac:dyDescent="0.25">
      <c r="A5899" s="16" t="s">
        <v>1357</v>
      </c>
      <c r="B5899" s="84"/>
      <c r="C5899" s="124"/>
      <c r="D5899" s="124"/>
      <c r="E5899" s="408" t="s">
        <v>20</v>
      </c>
      <c r="F5899" s="502">
        <v>1069</v>
      </c>
      <c r="G5899" s="502">
        <v>1139</v>
      </c>
      <c r="H5899" s="502">
        <v>966</v>
      </c>
      <c r="I5899" s="502">
        <v>586</v>
      </c>
      <c r="J5899" s="502">
        <v>512</v>
      </c>
      <c r="K5899" s="502">
        <v>693.00000000000011</v>
      </c>
      <c r="L5899" s="502">
        <v>727</v>
      </c>
      <c r="M5899" s="502">
        <v>707</v>
      </c>
      <c r="N5899" s="502">
        <v>817</v>
      </c>
      <c r="O5899" s="502">
        <v>885</v>
      </c>
      <c r="P5899" s="502">
        <v>952.99999999999989</v>
      </c>
      <c r="Q5899" s="502">
        <v>1167</v>
      </c>
      <c r="R5899" s="503">
        <v>851.75</v>
      </c>
      <c r="S5899" s="425">
        <v>6.121737940809936E-5</v>
      </c>
      <c r="T5899" s="9" t="s">
        <v>30</v>
      </c>
      <c r="U5899" s="9" t="s">
        <v>243</v>
      </c>
      <c r="V5899" s="9" t="s">
        <v>365</v>
      </c>
      <c r="W5899" s="9"/>
    </row>
    <row r="5900" spans="1:23" ht="15.75" x14ac:dyDescent="0.25">
      <c r="A5900" s="16" t="s">
        <v>1358</v>
      </c>
      <c r="B5900" s="84"/>
      <c r="C5900" s="228"/>
      <c r="D5900" s="228"/>
      <c r="E5900" s="414" t="s">
        <v>351</v>
      </c>
      <c r="F5900" s="507">
        <v>0</v>
      </c>
      <c r="G5900" s="507">
        <v>0</v>
      </c>
      <c r="H5900" s="507">
        <v>0</v>
      </c>
      <c r="I5900" s="507">
        <v>0</v>
      </c>
      <c r="J5900" s="507">
        <v>0</v>
      </c>
      <c r="K5900" s="507">
        <v>0</v>
      </c>
      <c r="L5900" s="507">
        <v>0</v>
      </c>
      <c r="M5900" s="507">
        <v>0</v>
      </c>
      <c r="N5900" s="507">
        <v>0</v>
      </c>
      <c r="O5900" s="507">
        <v>0</v>
      </c>
      <c r="P5900" s="507">
        <v>0</v>
      </c>
      <c r="Q5900" s="507">
        <v>0</v>
      </c>
      <c r="R5900" s="508">
        <v>0</v>
      </c>
      <c r="S5900" s="509">
        <v>0</v>
      </c>
      <c r="T5900" s="9" t="s">
        <v>30</v>
      </c>
      <c r="U5900" s="9" t="s">
        <v>243</v>
      </c>
      <c r="V5900" s="9" t="s">
        <v>365</v>
      </c>
      <c r="W5900" s="9"/>
    </row>
    <row r="5901" spans="1:23" ht="15.75" x14ac:dyDescent="0.25">
      <c r="A5901" s="16" t="s">
        <v>1359</v>
      </c>
      <c r="B5901" s="84"/>
      <c r="C5901" s="124" t="s">
        <v>244</v>
      </c>
      <c r="D5901" s="124" t="s">
        <v>366</v>
      </c>
      <c r="E5901" s="408" t="s">
        <v>352</v>
      </c>
      <c r="F5901" s="502">
        <v>481651.00000000029</v>
      </c>
      <c r="G5901" s="502">
        <v>471429.00000000076</v>
      </c>
      <c r="H5901" s="502">
        <v>433147.99999999983</v>
      </c>
      <c r="I5901" s="502">
        <v>292245.00000000012</v>
      </c>
      <c r="J5901" s="502">
        <v>312592.99999999983</v>
      </c>
      <c r="K5901" s="502">
        <v>374326.99999999988</v>
      </c>
      <c r="L5901" s="502">
        <v>394930.99999999988</v>
      </c>
      <c r="M5901" s="502">
        <v>402193.99999999994</v>
      </c>
      <c r="N5901" s="502">
        <v>417358.99999999988</v>
      </c>
      <c r="O5901" s="502">
        <v>426730.99999999971</v>
      </c>
      <c r="P5901" s="502">
        <v>431883.00000000023</v>
      </c>
      <c r="Q5901" s="502">
        <v>452770.99999999907</v>
      </c>
      <c r="R5901" s="503">
        <v>407605.16666666657</v>
      </c>
      <c r="S5901" s="425">
        <v>2.9295591589709305E-2</v>
      </c>
      <c r="T5901" s="9" t="s">
        <v>30</v>
      </c>
      <c r="U5901" s="9" t="s">
        <v>244</v>
      </c>
      <c r="V5901" s="9" t="s">
        <v>366</v>
      </c>
      <c r="W5901" s="9"/>
    </row>
    <row r="5902" spans="1:23" ht="15.75" x14ac:dyDescent="0.25">
      <c r="A5902" s="16" t="s">
        <v>1360</v>
      </c>
      <c r="B5902" s="84"/>
      <c r="C5902" s="124"/>
      <c r="D5902" s="124"/>
      <c r="E5902" s="408" t="s">
        <v>17</v>
      </c>
      <c r="F5902" s="502">
        <v>77710.000000000073</v>
      </c>
      <c r="G5902" s="502">
        <v>75954.999999999971</v>
      </c>
      <c r="H5902" s="502">
        <v>62571.000000000015</v>
      </c>
      <c r="I5902" s="502">
        <v>33595.000000000022</v>
      </c>
      <c r="J5902" s="502">
        <v>38666.000000000044</v>
      </c>
      <c r="K5902" s="502">
        <v>44796.000000000022</v>
      </c>
      <c r="L5902" s="502">
        <v>48067.000000000051</v>
      </c>
      <c r="M5902" s="502">
        <v>49120.000000000058</v>
      </c>
      <c r="N5902" s="502">
        <v>55648.999999999978</v>
      </c>
      <c r="O5902" s="502">
        <v>57803.999999999985</v>
      </c>
      <c r="P5902" s="502">
        <v>60992.000000000029</v>
      </c>
      <c r="Q5902" s="502">
        <v>71886.000000000058</v>
      </c>
      <c r="R5902" s="503">
        <v>56400.916666666686</v>
      </c>
      <c r="S5902" s="425">
        <v>4.0536733954187601E-3</v>
      </c>
      <c r="T5902" s="9" t="s">
        <v>30</v>
      </c>
      <c r="U5902" s="9" t="s">
        <v>244</v>
      </c>
      <c r="V5902" s="9" t="s">
        <v>366</v>
      </c>
      <c r="W5902" s="9"/>
    </row>
    <row r="5903" spans="1:23" ht="15.75" x14ac:dyDescent="0.25">
      <c r="A5903" s="16" t="s">
        <v>1361</v>
      </c>
      <c r="B5903" s="84"/>
      <c r="C5903" s="124"/>
      <c r="D5903" s="124"/>
      <c r="E5903" s="408" t="s">
        <v>21</v>
      </c>
      <c r="F5903" s="502">
        <v>64076.999999999964</v>
      </c>
      <c r="G5903" s="502">
        <v>60786.999999999956</v>
      </c>
      <c r="H5903" s="502">
        <v>56544.000000000065</v>
      </c>
      <c r="I5903" s="502">
        <v>34447.999999999993</v>
      </c>
      <c r="J5903" s="502">
        <v>38588.999999999971</v>
      </c>
      <c r="K5903" s="502">
        <v>45367.000000000007</v>
      </c>
      <c r="L5903" s="502">
        <v>45916.000000000044</v>
      </c>
      <c r="M5903" s="502">
        <v>46383.999999999985</v>
      </c>
      <c r="N5903" s="502">
        <v>47785.000000000015</v>
      </c>
      <c r="O5903" s="502">
        <v>47644.000000000007</v>
      </c>
      <c r="P5903" s="502">
        <v>52170.000000000015</v>
      </c>
      <c r="Q5903" s="502">
        <v>53039.999999999985</v>
      </c>
      <c r="R5903" s="503">
        <v>49395.916666666664</v>
      </c>
      <c r="S5903" s="425">
        <v>3.5502067176920358E-3</v>
      </c>
      <c r="T5903" s="9" t="s">
        <v>30</v>
      </c>
      <c r="U5903" s="9" t="s">
        <v>244</v>
      </c>
      <c r="V5903" s="9" t="s">
        <v>366</v>
      </c>
      <c r="W5903" s="9"/>
    </row>
    <row r="5904" spans="1:23" ht="15.75" x14ac:dyDescent="0.25">
      <c r="A5904" s="16" t="s">
        <v>1362</v>
      </c>
      <c r="B5904" s="84"/>
      <c r="C5904" s="124"/>
      <c r="D5904" s="124"/>
      <c r="E5904" s="140" t="s">
        <v>18</v>
      </c>
      <c r="F5904" s="51">
        <v>126635.99999999993</v>
      </c>
      <c r="G5904" s="51">
        <v>126918.99999999996</v>
      </c>
      <c r="H5904" s="51">
        <v>118133</v>
      </c>
      <c r="I5904" s="51">
        <v>67721.999999999971</v>
      </c>
      <c r="J5904" s="51">
        <v>71776.000000000044</v>
      </c>
      <c r="K5904" s="51">
        <v>102512.99999999994</v>
      </c>
      <c r="L5904" s="51">
        <v>116833.00000000003</v>
      </c>
      <c r="M5904" s="51">
        <v>132607.99999999994</v>
      </c>
      <c r="N5904" s="51">
        <v>144915.00000000009</v>
      </c>
      <c r="O5904" s="51">
        <v>150326.99999999991</v>
      </c>
      <c r="P5904" s="51">
        <v>156554</v>
      </c>
      <c r="Q5904" s="51">
        <v>179593.99999999988</v>
      </c>
      <c r="R5904" s="52">
        <v>124544.16666666663</v>
      </c>
      <c r="S5904" s="168">
        <v>8.9512973336059783E-3</v>
      </c>
      <c r="T5904" s="9" t="s">
        <v>30</v>
      </c>
      <c r="U5904" s="9" t="s">
        <v>244</v>
      </c>
      <c r="V5904" s="9" t="s">
        <v>366</v>
      </c>
      <c r="W5904" s="9"/>
    </row>
    <row r="5905" spans="1:23" ht="15.75" x14ac:dyDescent="0.25">
      <c r="A5905" s="16" t="s">
        <v>1363</v>
      </c>
      <c r="B5905" s="84"/>
      <c r="C5905" s="124"/>
      <c r="D5905" s="124"/>
      <c r="E5905" s="140" t="s">
        <v>24</v>
      </c>
      <c r="F5905" s="51">
        <v>126177.99999999991</v>
      </c>
      <c r="G5905" s="51">
        <v>119826.99999999999</v>
      </c>
      <c r="H5905" s="51">
        <v>116736.0000000001</v>
      </c>
      <c r="I5905" s="51">
        <v>85392.999999999971</v>
      </c>
      <c r="J5905" s="51">
        <v>75942</v>
      </c>
      <c r="K5905" s="51">
        <v>76742</v>
      </c>
      <c r="L5905" s="51">
        <v>78419</v>
      </c>
      <c r="M5905" s="51">
        <v>77500.999999999971</v>
      </c>
      <c r="N5905" s="51">
        <v>81093.000000000058</v>
      </c>
      <c r="O5905" s="51">
        <v>82553</v>
      </c>
      <c r="P5905" s="51">
        <v>82411.000000000015</v>
      </c>
      <c r="Q5905" s="51">
        <v>87918.999999999971</v>
      </c>
      <c r="R5905" s="52">
        <v>90892.833333333328</v>
      </c>
      <c r="S5905" s="168">
        <v>6.5326927662386928E-3</v>
      </c>
      <c r="T5905" s="9" t="s">
        <v>30</v>
      </c>
      <c r="U5905" s="9" t="s">
        <v>244</v>
      </c>
      <c r="V5905" s="9" t="s">
        <v>366</v>
      </c>
      <c r="W5905" s="9"/>
    </row>
    <row r="5906" spans="1:23" ht="31.5" x14ac:dyDescent="0.25">
      <c r="A5906" s="16" t="s">
        <v>1364</v>
      </c>
      <c r="B5906" s="84"/>
      <c r="C5906" s="124"/>
      <c r="D5906" s="124"/>
      <c r="E5906" s="140" t="s">
        <v>353</v>
      </c>
      <c r="F5906" s="51">
        <v>89744.000000000058</v>
      </c>
      <c r="G5906" s="51">
        <v>84042.000000000058</v>
      </c>
      <c r="H5906" s="51">
        <v>73383.000000000044</v>
      </c>
      <c r="I5906" s="51">
        <v>39546.000000000007</v>
      </c>
      <c r="J5906" s="51">
        <v>35520.999999999985</v>
      </c>
      <c r="K5906" s="51">
        <v>51782</v>
      </c>
      <c r="L5906" s="51">
        <v>56867.999999999985</v>
      </c>
      <c r="M5906" s="51">
        <v>58334.000000000015</v>
      </c>
      <c r="N5906" s="51">
        <v>60209.000000000029</v>
      </c>
      <c r="O5906" s="51">
        <v>64895.000000000015</v>
      </c>
      <c r="P5906" s="51">
        <v>67937.000000000044</v>
      </c>
      <c r="Q5906" s="51">
        <v>75631.999999999985</v>
      </c>
      <c r="R5906" s="52">
        <v>63157.750000000022</v>
      </c>
      <c r="S5906" s="168">
        <v>4.5393037209414599E-3</v>
      </c>
      <c r="T5906" s="9" t="s">
        <v>30</v>
      </c>
      <c r="U5906" s="9" t="s">
        <v>244</v>
      </c>
      <c r="V5906" s="9" t="s">
        <v>366</v>
      </c>
      <c r="W5906" s="9"/>
    </row>
    <row r="5907" spans="1:23" ht="15.75" x14ac:dyDescent="0.25">
      <c r="A5907" s="16" t="s">
        <v>1365</v>
      </c>
      <c r="B5907" s="84"/>
      <c r="C5907" s="124"/>
      <c r="D5907" s="124"/>
      <c r="E5907" s="408" t="s">
        <v>354</v>
      </c>
      <c r="F5907" s="502">
        <v>76147.999999999913</v>
      </c>
      <c r="G5907" s="502">
        <v>79988.000000000015</v>
      </c>
      <c r="H5907" s="502">
        <v>74403.000000000015</v>
      </c>
      <c r="I5907" s="502">
        <v>48947.999999999985</v>
      </c>
      <c r="J5907" s="502">
        <v>42634.000000000007</v>
      </c>
      <c r="K5907" s="502">
        <v>44920.000000000015</v>
      </c>
      <c r="L5907" s="502">
        <v>46053.999999999978</v>
      </c>
      <c r="M5907" s="502">
        <v>51172.000000000007</v>
      </c>
      <c r="N5907" s="502">
        <v>52095.999999999978</v>
      </c>
      <c r="O5907" s="502">
        <v>53391.999999999949</v>
      </c>
      <c r="P5907" s="502">
        <v>59701.000000000073</v>
      </c>
      <c r="Q5907" s="502">
        <v>62440.000000000007</v>
      </c>
      <c r="R5907" s="503">
        <v>57658</v>
      </c>
      <c r="S5907" s="425">
        <v>4.1440230841352423E-3</v>
      </c>
      <c r="T5907" s="9" t="s">
        <v>30</v>
      </c>
      <c r="U5907" s="9" t="s">
        <v>244</v>
      </c>
      <c r="V5907" s="9" t="s">
        <v>366</v>
      </c>
      <c r="W5907" s="9"/>
    </row>
    <row r="5908" spans="1:23" ht="15.75" x14ac:dyDescent="0.25">
      <c r="A5908" s="16" t="s">
        <v>1366</v>
      </c>
      <c r="B5908" s="84"/>
      <c r="C5908" s="124"/>
      <c r="D5908" s="124"/>
      <c r="E5908" s="408" t="s">
        <v>20</v>
      </c>
      <c r="F5908" s="502">
        <v>32179</v>
      </c>
      <c r="G5908" s="502">
        <v>31257.999999999989</v>
      </c>
      <c r="H5908" s="502">
        <v>31055</v>
      </c>
      <c r="I5908" s="502">
        <v>24083.000000000007</v>
      </c>
      <c r="J5908" s="502">
        <v>19729.999999999996</v>
      </c>
      <c r="K5908" s="502">
        <v>20662</v>
      </c>
      <c r="L5908" s="502">
        <v>21913.000000000015</v>
      </c>
      <c r="M5908" s="502">
        <v>23739.999999999996</v>
      </c>
      <c r="N5908" s="502">
        <v>25195.999999999993</v>
      </c>
      <c r="O5908" s="502">
        <v>25823.999999999989</v>
      </c>
      <c r="P5908" s="502">
        <v>27407.999999999993</v>
      </c>
      <c r="Q5908" s="502">
        <v>29865.000000000007</v>
      </c>
      <c r="R5908" s="503">
        <v>26076.083333333332</v>
      </c>
      <c r="S5908" s="425">
        <v>1.8741526115572441E-3</v>
      </c>
      <c r="T5908" s="9" t="s">
        <v>30</v>
      </c>
      <c r="U5908" s="9" t="s">
        <v>244</v>
      </c>
      <c r="V5908" s="9" t="s">
        <v>366</v>
      </c>
      <c r="W5908" s="9"/>
    </row>
    <row r="5909" spans="1:23" ht="15.75" x14ac:dyDescent="0.25">
      <c r="A5909" s="16" t="s">
        <v>1367</v>
      </c>
      <c r="B5909" s="84"/>
      <c r="C5909" s="124"/>
      <c r="D5909" s="124"/>
      <c r="E5909" s="408" t="s">
        <v>23</v>
      </c>
      <c r="F5909" s="502">
        <v>5489.0000000000018</v>
      </c>
      <c r="G5909" s="502">
        <v>5211.9999999999991</v>
      </c>
      <c r="H5909" s="502">
        <v>4691.0000000000009</v>
      </c>
      <c r="I5909" s="502">
        <v>2558.0000000000005</v>
      </c>
      <c r="J5909" s="502">
        <v>2713.0000000000009</v>
      </c>
      <c r="K5909" s="502">
        <v>3768</v>
      </c>
      <c r="L5909" s="502">
        <v>3880.0000000000005</v>
      </c>
      <c r="M5909" s="502">
        <v>3899.9999999999995</v>
      </c>
      <c r="N5909" s="502">
        <v>4131.9999999999991</v>
      </c>
      <c r="O5909" s="502">
        <v>4186.0000000000009</v>
      </c>
      <c r="P5909" s="502">
        <v>5184</v>
      </c>
      <c r="Q5909" s="502">
        <v>5261.0000000000009</v>
      </c>
      <c r="R5909" s="503">
        <v>4247.833333333333</v>
      </c>
      <c r="S5909" s="425">
        <v>3.0530228920344941E-4</v>
      </c>
      <c r="T5909" s="9" t="s">
        <v>30</v>
      </c>
      <c r="U5909" s="9" t="s">
        <v>244</v>
      </c>
      <c r="V5909" s="9" t="s">
        <v>366</v>
      </c>
      <c r="W5909" s="9"/>
    </row>
    <row r="5910" spans="1:23" ht="15.75" x14ac:dyDescent="0.25">
      <c r="A5910" s="16" t="s">
        <v>1368</v>
      </c>
      <c r="B5910" s="84"/>
      <c r="C5910" s="124"/>
      <c r="D5910" s="124"/>
      <c r="E5910" s="408" t="s">
        <v>16</v>
      </c>
      <c r="F5910" s="502">
        <v>3460.9999999999991</v>
      </c>
      <c r="G5910" s="502">
        <v>2800.0000000000005</v>
      </c>
      <c r="H5910" s="502">
        <v>2368.9999999999995</v>
      </c>
      <c r="I5910" s="502">
        <v>1093</v>
      </c>
      <c r="J5910" s="502">
        <v>1147.9999999999998</v>
      </c>
      <c r="K5910" s="502">
        <v>1657</v>
      </c>
      <c r="L5910" s="502">
        <v>1800</v>
      </c>
      <c r="M5910" s="502">
        <v>2042.0000000000002</v>
      </c>
      <c r="N5910" s="502">
        <v>2071.9999999999995</v>
      </c>
      <c r="O5910" s="502">
        <v>2211.9999999999995</v>
      </c>
      <c r="P5910" s="502">
        <v>2369</v>
      </c>
      <c r="Q5910" s="502">
        <v>2601</v>
      </c>
      <c r="R5910" s="503">
        <v>2135.3333333333335</v>
      </c>
      <c r="S5910" s="425">
        <v>1.5347168867558341E-4</v>
      </c>
      <c r="T5910" s="9" t="s">
        <v>30</v>
      </c>
      <c r="U5910" s="9" t="s">
        <v>244</v>
      </c>
      <c r="V5910" s="9" t="s">
        <v>366</v>
      </c>
      <c r="W5910" s="9"/>
    </row>
    <row r="5911" spans="1:23" ht="15.75" x14ac:dyDescent="0.25">
      <c r="A5911" s="16" t="s">
        <v>1369</v>
      </c>
      <c r="B5911" s="84"/>
      <c r="C5911" s="124"/>
      <c r="D5911" s="124"/>
      <c r="E5911" s="408" t="s">
        <v>22</v>
      </c>
      <c r="F5911" s="502">
        <v>4371.0000000000009</v>
      </c>
      <c r="G5911" s="502">
        <v>4289</v>
      </c>
      <c r="H5911" s="502">
        <v>3124</v>
      </c>
      <c r="I5911" s="502">
        <v>1239.0000000000002</v>
      </c>
      <c r="J5911" s="502">
        <v>3258</v>
      </c>
      <c r="K5911" s="502">
        <v>3324.9999999999995</v>
      </c>
      <c r="L5911" s="502">
        <v>3287</v>
      </c>
      <c r="M5911" s="502">
        <v>3116</v>
      </c>
      <c r="N5911" s="502">
        <v>3289</v>
      </c>
      <c r="O5911" s="502">
        <v>3584.9999999999995</v>
      </c>
      <c r="P5911" s="502">
        <v>3918.9999999999986</v>
      </c>
      <c r="Q5911" s="502">
        <v>4228.0000000000009</v>
      </c>
      <c r="R5911" s="503">
        <v>3419.1666666666665</v>
      </c>
      <c r="S5911" s="425">
        <v>2.457439660614731E-4</v>
      </c>
      <c r="T5911" s="9" t="s">
        <v>30</v>
      </c>
      <c r="U5911" s="9" t="s">
        <v>244</v>
      </c>
      <c r="V5911" s="9" t="s">
        <v>366</v>
      </c>
      <c r="W5911" s="9"/>
    </row>
    <row r="5912" spans="1:23" ht="15.75" x14ac:dyDescent="0.25">
      <c r="A5912" s="16" t="s">
        <v>1370</v>
      </c>
      <c r="B5912" s="84"/>
      <c r="C5912" s="124"/>
      <c r="D5912" s="124"/>
      <c r="E5912" s="408" t="s">
        <v>351</v>
      </c>
      <c r="F5912" s="502">
        <v>123.00000000000004</v>
      </c>
      <c r="G5912" s="502">
        <v>94</v>
      </c>
      <c r="H5912" s="502">
        <v>94</v>
      </c>
      <c r="I5912" s="502">
        <v>154</v>
      </c>
      <c r="J5912" s="502">
        <v>64</v>
      </c>
      <c r="K5912" s="502">
        <v>143</v>
      </c>
      <c r="L5912" s="502">
        <v>152</v>
      </c>
      <c r="M5912" s="502">
        <v>154</v>
      </c>
      <c r="N5912" s="502">
        <v>146</v>
      </c>
      <c r="O5912" s="502">
        <v>148</v>
      </c>
      <c r="P5912" s="502">
        <v>110.00000000000003</v>
      </c>
      <c r="Q5912" s="502">
        <v>4015.0000000000014</v>
      </c>
      <c r="R5912" s="503">
        <v>449.75000000000017</v>
      </c>
      <c r="S5912" s="425">
        <v>3.232464501179066E-5</v>
      </c>
      <c r="T5912" s="9" t="s">
        <v>30</v>
      </c>
      <c r="U5912" s="9" t="s">
        <v>244</v>
      </c>
      <c r="V5912" s="9" t="s">
        <v>366</v>
      </c>
      <c r="W5912" s="9"/>
    </row>
    <row r="5913" spans="1:23" ht="15.75" x14ac:dyDescent="0.25">
      <c r="A5913" s="16" t="s">
        <v>1371</v>
      </c>
      <c r="B5913" s="84"/>
      <c r="C5913" s="124"/>
      <c r="D5913" s="124"/>
      <c r="E5913" s="408" t="s">
        <v>19</v>
      </c>
      <c r="F5913" s="502">
        <v>1100.0000000000002</v>
      </c>
      <c r="G5913" s="502">
        <v>1051.0000000000002</v>
      </c>
      <c r="H5913" s="502">
        <v>848.99999999999977</v>
      </c>
      <c r="I5913" s="502">
        <v>482</v>
      </c>
      <c r="J5913" s="502">
        <v>553</v>
      </c>
      <c r="K5913" s="502">
        <v>521</v>
      </c>
      <c r="L5913" s="502">
        <v>768</v>
      </c>
      <c r="M5913" s="502">
        <v>630</v>
      </c>
      <c r="N5913" s="502">
        <v>709.99999999999989</v>
      </c>
      <c r="O5913" s="502">
        <v>806.99999999999989</v>
      </c>
      <c r="P5913" s="502">
        <v>904</v>
      </c>
      <c r="Q5913" s="502">
        <v>900</v>
      </c>
      <c r="R5913" s="503">
        <v>772.91666666666663</v>
      </c>
      <c r="S5913" s="425">
        <v>5.5551432737513111E-5</v>
      </c>
      <c r="T5913" s="9" t="s">
        <v>30</v>
      </c>
      <c r="U5913" s="9" t="s">
        <v>244</v>
      </c>
      <c r="V5913" s="9" t="s">
        <v>366</v>
      </c>
      <c r="W5913" s="9"/>
    </row>
    <row r="5914" spans="1:23" ht="15.75" x14ac:dyDescent="0.25">
      <c r="A5914" s="16" t="s">
        <v>1372</v>
      </c>
      <c r="B5914" s="84"/>
      <c r="C5914" s="124"/>
      <c r="D5914" s="228"/>
      <c r="E5914" s="414" t="s">
        <v>25</v>
      </c>
      <c r="F5914" s="507"/>
      <c r="G5914" s="507"/>
      <c r="H5914" s="507"/>
      <c r="I5914" s="507"/>
      <c r="J5914" s="507"/>
      <c r="K5914" s="507"/>
      <c r="L5914" s="507"/>
      <c r="M5914" s="507"/>
      <c r="N5914" s="507"/>
      <c r="O5914" s="507"/>
      <c r="P5914" s="507"/>
      <c r="Q5914" s="507"/>
      <c r="R5914" s="508"/>
      <c r="S5914" s="509">
        <v>0</v>
      </c>
      <c r="T5914" s="9" t="s">
        <v>30</v>
      </c>
      <c r="U5914" s="9" t="s">
        <v>244</v>
      </c>
      <c r="V5914" s="9" t="s">
        <v>366</v>
      </c>
      <c r="W5914" s="9"/>
    </row>
    <row r="5915" spans="1:23" ht="15.75" x14ac:dyDescent="0.25">
      <c r="A5915" s="16" t="s">
        <v>1373</v>
      </c>
      <c r="B5915" s="84"/>
      <c r="C5915" s="124" t="s">
        <v>244</v>
      </c>
      <c r="D5915" s="124" t="s">
        <v>367</v>
      </c>
      <c r="E5915" s="408" t="s">
        <v>24</v>
      </c>
      <c r="F5915" s="502">
        <v>398964.00000000017</v>
      </c>
      <c r="G5915" s="502">
        <v>421415.00000000012</v>
      </c>
      <c r="H5915" s="502">
        <v>432793.00000000035</v>
      </c>
      <c r="I5915" s="502">
        <v>332709.00000000006</v>
      </c>
      <c r="J5915" s="502">
        <v>283301.00000000006</v>
      </c>
      <c r="K5915" s="502">
        <v>290490</v>
      </c>
      <c r="L5915" s="502">
        <v>297820.99999999988</v>
      </c>
      <c r="M5915" s="502">
        <v>296946.00000000023</v>
      </c>
      <c r="N5915" s="502">
        <v>309888.99999999994</v>
      </c>
      <c r="O5915" s="502">
        <v>317378.00000000006</v>
      </c>
      <c r="P5915" s="502">
        <v>318673.99999999994</v>
      </c>
      <c r="Q5915" s="502">
        <v>346926</v>
      </c>
      <c r="R5915" s="503">
        <v>337275.50000000006</v>
      </c>
      <c r="S5915" s="425">
        <v>2.4240824477318953E-2</v>
      </c>
      <c r="T5915" s="9" t="s">
        <v>30</v>
      </c>
      <c r="U5915" s="9" t="s">
        <v>244</v>
      </c>
      <c r="V5915" s="9" t="s">
        <v>367</v>
      </c>
      <c r="W5915" s="9"/>
    </row>
    <row r="5916" spans="1:23" ht="15.75" x14ac:dyDescent="0.25">
      <c r="A5916" s="16" t="s">
        <v>1374</v>
      </c>
      <c r="B5916" s="84"/>
      <c r="C5916" s="124"/>
      <c r="D5916" s="124"/>
      <c r="E5916" s="140" t="s">
        <v>18</v>
      </c>
      <c r="F5916" s="51">
        <v>17103.000000000007</v>
      </c>
      <c r="G5916" s="51">
        <v>15782.999999999998</v>
      </c>
      <c r="H5916" s="51">
        <v>14209.000000000007</v>
      </c>
      <c r="I5916" s="51">
        <v>8667.0000000000055</v>
      </c>
      <c r="J5916" s="51">
        <v>8573.0000000000018</v>
      </c>
      <c r="K5916" s="51">
        <v>10644.000000000002</v>
      </c>
      <c r="L5916" s="51">
        <v>11197.000000000004</v>
      </c>
      <c r="M5916" s="51">
        <v>10246.000000000004</v>
      </c>
      <c r="N5916" s="51">
        <v>10333.999999999998</v>
      </c>
      <c r="O5916" s="51">
        <v>10953.999999999995</v>
      </c>
      <c r="P5916" s="51">
        <v>10322.000000000005</v>
      </c>
      <c r="Q5916" s="51">
        <v>11931.000000000002</v>
      </c>
      <c r="R5916" s="52">
        <v>11663.583333333336</v>
      </c>
      <c r="S5916" s="168">
        <v>8.3829058547067921E-4</v>
      </c>
      <c r="T5916" s="9" t="s">
        <v>30</v>
      </c>
      <c r="U5916" s="9" t="s">
        <v>244</v>
      </c>
      <c r="V5916" s="9" t="s">
        <v>367</v>
      </c>
      <c r="W5916" s="9"/>
    </row>
    <row r="5917" spans="1:23" ht="15.75" x14ac:dyDescent="0.25">
      <c r="A5917" s="16" t="s">
        <v>1375</v>
      </c>
      <c r="B5917" s="84"/>
      <c r="C5917" s="124"/>
      <c r="D5917" s="124"/>
      <c r="E5917" s="140" t="s">
        <v>23</v>
      </c>
      <c r="F5917" s="13">
        <v>4544.9999999999991</v>
      </c>
      <c r="G5917" s="13">
        <v>4023.9999999999982</v>
      </c>
      <c r="H5917" s="13">
        <v>3540.9999999999995</v>
      </c>
      <c r="I5917" s="13">
        <v>1967.0000000000002</v>
      </c>
      <c r="J5917" s="13">
        <v>1874.9999999999998</v>
      </c>
      <c r="K5917" s="13">
        <v>2690.9999999999995</v>
      </c>
      <c r="L5917" s="13">
        <v>2891</v>
      </c>
      <c r="M5917" s="13">
        <v>2942</v>
      </c>
      <c r="N5917" s="13">
        <v>3082.0000000000005</v>
      </c>
      <c r="O5917" s="13">
        <v>3195.0000000000014</v>
      </c>
      <c r="P5917" s="13">
        <v>3456.9999999999995</v>
      </c>
      <c r="Q5917" s="13">
        <v>3570.9999999999991</v>
      </c>
      <c r="R5917" s="343">
        <v>3148.4166666666661</v>
      </c>
      <c r="S5917" s="353">
        <v>2.2628449382813828E-4</v>
      </c>
      <c r="T5917" s="9" t="s">
        <v>30</v>
      </c>
      <c r="U5917" s="9" t="s">
        <v>244</v>
      </c>
      <c r="V5917" s="9" t="s">
        <v>367</v>
      </c>
      <c r="W5917" s="9"/>
    </row>
    <row r="5918" spans="1:23" ht="15.75" x14ac:dyDescent="0.25">
      <c r="A5918" s="16" t="s">
        <v>1376</v>
      </c>
      <c r="B5918" s="84"/>
      <c r="C5918" s="124"/>
      <c r="D5918" s="228"/>
      <c r="E5918" s="414" t="s">
        <v>352</v>
      </c>
      <c r="F5918" s="507">
        <v>10498.000000000011</v>
      </c>
      <c r="G5918" s="507">
        <v>9651.0000000000055</v>
      </c>
      <c r="H5918" s="507">
        <v>8563.0000000000036</v>
      </c>
      <c r="I5918" s="507">
        <v>5081.9999999999964</v>
      </c>
      <c r="J5918" s="507">
        <v>5629.9999999999982</v>
      </c>
      <c r="K5918" s="507">
        <v>6792.0000000000045</v>
      </c>
      <c r="L5918" s="507">
        <v>7380.0000000000018</v>
      </c>
      <c r="M5918" s="507">
        <v>7531.0000000000036</v>
      </c>
      <c r="N5918" s="507">
        <v>7987.9999999999955</v>
      </c>
      <c r="O5918" s="507">
        <v>8364</v>
      </c>
      <c r="P5918" s="507">
        <v>8426.9999999999945</v>
      </c>
      <c r="Q5918" s="507">
        <v>8642.0000000000036</v>
      </c>
      <c r="R5918" s="508">
        <v>7879.0000000000027</v>
      </c>
      <c r="S5918" s="509">
        <v>5.6628321967292633E-4</v>
      </c>
      <c r="T5918" s="9" t="s">
        <v>30</v>
      </c>
      <c r="U5918" s="9" t="s">
        <v>244</v>
      </c>
      <c r="V5918" s="9" t="s">
        <v>367</v>
      </c>
      <c r="W5918" s="9"/>
    </row>
    <row r="5919" spans="1:23" ht="15.75" x14ac:dyDescent="0.25">
      <c r="A5919" s="16" t="s">
        <v>1377</v>
      </c>
      <c r="B5919" s="84"/>
      <c r="C5919" s="149" t="s">
        <v>244</v>
      </c>
      <c r="D5919" s="149" t="s">
        <v>545</v>
      </c>
      <c r="E5919" s="145" t="s">
        <v>24</v>
      </c>
      <c r="F5919" s="311">
        <v>650439.99999999965</v>
      </c>
      <c r="G5919" s="311">
        <v>664696.0000000007</v>
      </c>
      <c r="H5919" s="311">
        <v>678996.99999999965</v>
      </c>
      <c r="I5919" s="311">
        <v>540246.00000000058</v>
      </c>
      <c r="J5919" s="311">
        <v>451495</v>
      </c>
      <c r="K5919" s="311">
        <v>464369</v>
      </c>
      <c r="L5919" s="14">
        <v>477889.00000000023</v>
      </c>
      <c r="M5919" s="14">
        <v>477467.99999999988</v>
      </c>
      <c r="N5919" s="14">
        <v>498807.99999999988</v>
      </c>
      <c r="O5919" s="14">
        <v>514007.99999999983</v>
      </c>
      <c r="P5919" s="14">
        <v>512987.00000000023</v>
      </c>
      <c r="Q5919" s="14">
        <v>553705.99999999942</v>
      </c>
      <c r="R5919" s="312">
        <v>540425.75</v>
      </c>
      <c r="S5919" s="348">
        <v>3.8841735461880425E-2</v>
      </c>
      <c r="T5919" s="9" t="s">
        <v>30</v>
      </c>
      <c r="U5919" s="9" t="s">
        <v>244</v>
      </c>
      <c r="V5919" s="9" t="s">
        <v>545</v>
      </c>
      <c r="W5919" s="9"/>
    </row>
    <row r="5920" spans="1:23" ht="31.5" x14ac:dyDescent="0.25">
      <c r="A5920" s="16" t="s">
        <v>1378</v>
      </c>
      <c r="B5920" s="84"/>
      <c r="C5920" s="124" t="s">
        <v>244</v>
      </c>
      <c r="D5920" s="124" t="s">
        <v>546</v>
      </c>
      <c r="E5920" s="408" t="s">
        <v>353</v>
      </c>
      <c r="F5920" s="504">
        <v>17941</v>
      </c>
      <c r="G5920" s="504">
        <v>15733.000000000004</v>
      </c>
      <c r="H5920" s="504">
        <v>12364.999999999993</v>
      </c>
      <c r="I5920" s="504">
        <v>4890.0000000000009</v>
      </c>
      <c r="J5920" s="504">
        <v>6133</v>
      </c>
      <c r="K5920" s="504">
        <v>9762.0000000000018</v>
      </c>
      <c r="L5920" s="504">
        <v>10830.000000000005</v>
      </c>
      <c r="M5920" s="504">
        <v>11010.000000000002</v>
      </c>
      <c r="N5920" s="504">
        <v>11709.999999999998</v>
      </c>
      <c r="O5920" s="504">
        <v>12461.999999999998</v>
      </c>
      <c r="P5920" s="504">
        <v>12969.000000000002</v>
      </c>
      <c r="Q5920" s="504">
        <v>14766.000000000002</v>
      </c>
      <c r="R5920" s="505">
        <v>11714.25</v>
      </c>
      <c r="S5920" s="506">
        <v>8.4193212413422708E-4</v>
      </c>
      <c r="T5920" s="9" t="s">
        <v>30</v>
      </c>
      <c r="U5920" s="9" t="s">
        <v>244</v>
      </c>
      <c r="V5920" s="9" t="s">
        <v>546</v>
      </c>
      <c r="W5920" s="9"/>
    </row>
    <row r="5921" spans="1:23" ht="15.75" x14ac:dyDescent="0.25">
      <c r="A5921" s="16" t="s">
        <v>1379</v>
      </c>
      <c r="B5921" s="84"/>
      <c r="C5921" s="124"/>
      <c r="D5921" s="228"/>
      <c r="E5921" s="142" t="s">
        <v>352</v>
      </c>
      <c r="F5921" s="14">
        <v>7258</v>
      </c>
      <c r="G5921" s="14">
        <v>6498</v>
      </c>
      <c r="H5921" s="14">
        <v>5024</v>
      </c>
      <c r="I5921" s="14">
        <v>2014.0000000000005</v>
      </c>
      <c r="J5921" s="14">
        <v>2370.9999999999995</v>
      </c>
      <c r="K5921" s="14">
        <v>3805.9999999999995</v>
      </c>
      <c r="L5921" s="14">
        <v>4042.9999999999986</v>
      </c>
      <c r="M5921" s="14">
        <v>4041.9999999999995</v>
      </c>
      <c r="N5921" s="14">
        <v>4327</v>
      </c>
      <c r="O5921" s="14">
        <v>4863.0000000000009</v>
      </c>
      <c r="P5921" s="14">
        <v>5239.0000000000009</v>
      </c>
      <c r="Q5921" s="14">
        <v>5443</v>
      </c>
      <c r="R5921" s="310">
        <v>4577.333333333333</v>
      </c>
      <c r="S5921" s="347">
        <v>3.2898426926211536E-4</v>
      </c>
      <c r="T5921" s="9" t="s">
        <v>30</v>
      </c>
      <c r="U5921" s="9" t="s">
        <v>244</v>
      </c>
      <c r="V5921" s="9" t="s">
        <v>546</v>
      </c>
      <c r="W5921" s="9"/>
    </row>
    <row r="5922" spans="1:23" ht="15.75" x14ac:dyDescent="0.25">
      <c r="A5922" s="16" t="s">
        <v>1380</v>
      </c>
      <c r="B5922" s="84"/>
      <c r="C5922" s="153" t="s">
        <v>40</v>
      </c>
      <c r="D5922" s="124" t="s">
        <v>369</v>
      </c>
      <c r="E5922" s="408" t="s">
        <v>352</v>
      </c>
      <c r="F5922" s="502">
        <v>641788.99999999965</v>
      </c>
      <c r="G5922" s="502">
        <v>569058.00000000105</v>
      </c>
      <c r="H5922" s="502">
        <v>558578</v>
      </c>
      <c r="I5922" s="502">
        <v>392971.00000000047</v>
      </c>
      <c r="J5922" s="502">
        <v>387680.00000000006</v>
      </c>
      <c r="K5922" s="502">
        <v>453933</v>
      </c>
      <c r="L5922" s="502">
        <v>476130.99999999965</v>
      </c>
      <c r="M5922" s="502">
        <v>494272.99999999971</v>
      </c>
      <c r="N5922" s="502">
        <v>506612.00000000047</v>
      </c>
      <c r="O5922" s="502">
        <v>506752.00000000023</v>
      </c>
      <c r="P5922" s="502">
        <v>495692.00000000012</v>
      </c>
      <c r="Q5922" s="502">
        <v>511320.00000000047</v>
      </c>
      <c r="R5922" s="503">
        <v>499565.75</v>
      </c>
      <c r="S5922" s="425">
        <v>3.5905026189658601E-2</v>
      </c>
      <c r="T5922" s="9" t="s">
        <v>30</v>
      </c>
      <c r="U5922" s="9" t="s">
        <v>40</v>
      </c>
      <c r="V5922" s="9" t="s">
        <v>369</v>
      </c>
      <c r="W5922" s="9"/>
    </row>
    <row r="5923" spans="1:23" ht="15.75" x14ac:dyDescent="0.25">
      <c r="A5923" s="16" t="s">
        <v>1381</v>
      </c>
      <c r="B5923" s="84"/>
      <c r="C5923" s="124"/>
      <c r="D5923" s="124"/>
      <c r="E5923" s="408" t="s">
        <v>24</v>
      </c>
      <c r="F5923" s="502">
        <v>150279.99999999991</v>
      </c>
      <c r="G5923" s="502">
        <v>145263.00000000009</v>
      </c>
      <c r="H5923" s="502">
        <v>140492.00000000003</v>
      </c>
      <c r="I5923" s="502">
        <v>104474.00000000001</v>
      </c>
      <c r="J5923" s="502">
        <v>92050</v>
      </c>
      <c r="K5923" s="502">
        <v>90783.000000000015</v>
      </c>
      <c r="L5923" s="502">
        <v>93321.000000000015</v>
      </c>
      <c r="M5923" s="502">
        <v>93007.000000000029</v>
      </c>
      <c r="N5923" s="502">
        <v>97251.999999999985</v>
      </c>
      <c r="O5923" s="502">
        <v>100031.99999999997</v>
      </c>
      <c r="P5923" s="502">
        <v>100364.99999999997</v>
      </c>
      <c r="Q5923" s="502">
        <v>106563.99999999999</v>
      </c>
      <c r="R5923" s="503">
        <v>109490.25</v>
      </c>
      <c r="S5923" s="425">
        <v>7.8693351050632826E-3</v>
      </c>
      <c r="T5923" s="9" t="s">
        <v>30</v>
      </c>
      <c r="U5923" s="9" t="s">
        <v>40</v>
      </c>
      <c r="V5923" s="9" t="s">
        <v>369</v>
      </c>
      <c r="W5923" s="9"/>
    </row>
    <row r="5924" spans="1:23" ht="15.75" x14ac:dyDescent="0.25">
      <c r="A5924" s="16" t="s">
        <v>1382</v>
      </c>
      <c r="B5924" s="84"/>
      <c r="C5924" s="124"/>
      <c r="D5924" s="124"/>
      <c r="E5924" s="408" t="s">
        <v>17</v>
      </c>
      <c r="F5924" s="502">
        <v>56792.000000000036</v>
      </c>
      <c r="G5924" s="502">
        <v>53674</v>
      </c>
      <c r="H5924" s="502">
        <v>46049.000000000022</v>
      </c>
      <c r="I5924" s="502">
        <v>26157.999999999967</v>
      </c>
      <c r="J5924" s="502">
        <v>29563.999999999982</v>
      </c>
      <c r="K5924" s="502">
        <v>37013.999999999964</v>
      </c>
      <c r="L5924" s="502">
        <v>39441.000000000007</v>
      </c>
      <c r="M5924" s="502">
        <v>40215.000000000029</v>
      </c>
      <c r="N5924" s="502">
        <v>44767.000000000022</v>
      </c>
      <c r="O5924" s="502">
        <v>44869.000000000029</v>
      </c>
      <c r="P5924" s="502">
        <v>47890</v>
      </c>
      <c r="Q5924" s="502">
        <v>53481.000000000007</v>
      </c>
      <c r="R5924" s="503">
        <v>43326.166666666664</v>
      </c>
      <c r="S5924" s="425">
        <v>3.1139587709209048E-3</v>
      </c>
      <c r="T5924" s="9" t="s">
        <v>30</v>
      </c>
      <c r="U5924" s="9" t="s">
        <v>40</v>
      </c>
      <c r="V5924" s="9" t="s">
        <v>369</v>
      </c>
      <c r="W5924" s="9"/>
    </row>
    <row r="5925" spans="1:23" ht="15.75" x14ac:dyDescent="0.25">
      <c r="A5925" s="16" t="s">
        <v>1383</v>
      </c>
      <c r="B5925" s="84"/>
      <c r="C5925" s="124"/>
      <c r="D5925" s="124"/>
      <c r="E5925" s="140" t="s">
        <v>351</v>
      </c>
      <c r="F5925" s="51">
        <v>196061.00000000009</v>
      </c>
      <c r="G5925" s="51">
        <v>182136.99999999994</v>
      </c>
      <c r="H5925" s="51">
        <v>166362.99999999985</v>
      </c>
      <c r="I5925" s="51">
        <v>111525.00000000006</v>
      </c>
      <c r="J5925" s="51">
        <v>98746.999999999956</v>
      </c>
      <c r="K5925" s="51">
        <v>123682</v>
      </c>
      <c r="L5925" s="51">
        <v>128190.99999999997</v>
      </c>
      <c r="M5925" s="51">
        <v>132442.99999999977</v>
      </c>
      <c r="N5925" s="51">
        <v>138096.00000000006</v>
      </c>
      <c r="O5925" s="51">
        <v>144245.0000000002</v>
      </c>
      <c r="P5925" s="51">
        <v>146261.00000000015</v>
      </c>
      <c r="Q5925" s="51">
        <v>138014.00000000009</v>
      </c>
      <c r="R5925" s="52">
        <v>142147.08333333334</v>
      </c>
      <c r="S5925" s="168">
        <v>1.0216462497412837E-2</v>
      </c>
      <c r="T5925" s="9" t="s">
        <v>30</v>
      </c>
      <c r="U5925" s="9" t="s">
        <v>40</v>
      </c>
      <c r="V5925" s="9" t="s">
        <v>369</v>
      </c>
      <c r="W5925" s="9"/>
    </row>
    <row r="5926" spans="1:23" ht="15.75" x14ac:dyDescent="0.25">
      <c r="A5926" s="16" t="s">
        <v>1384</v>
      </c>
      <c r="B5926" s="84"/>
      <c r="C5926" s="124"/>
      <c r="D5926" s="124"/>
      <c r="E5926" s="140" t="s">
        <v>18</v>
      </c>
      <c r="F5926" s="51">
        <v>80631.000000000058</v>
      </c>
      <c r="G5926" s="51">
        <v>74812.000000000029</v>
      </c>
      <c r="H5926" s="51">
        <v>64889.000000000022</v>
      </c>
      <c r="I5926" s="51">
        <v>40450.999999999971</v>
      </c>
      <c r="J5926" s="51">
        <v>40477.999999999971</v>
      </c>
      <c r="K5926" s="51">
        <v>53016</v>
      </c>
      <c r="L5926" s="51">
        <v>52065.999999999956</v>
      </c>
      <c r="M5926" s="51">
        <v>50439.000000000015</v>
      </c>
      <c r="N5926" s="51">
        <v>51434.999999999956</v>
      </c>
      <c r="O5926" s="51">
        <v>51558.999999999978</v>
      </c>
      <c r="P5926" s="51">
        <v>49704.000000000022</v>
      </c>
      <c r="Q5926" s="51">
        <v>54919.999999999949</v>
      </c>
      <c r="R5926" s="52">
        <v>55366.666666666657</v>
      </c>
      <c r="S5926" s="168">
        <v>3.9793392895745234E-3</v>
      </c>
      <c r="T5926" s="9" t="s">
        <v>30</v>
      </c>
      <c r="U5926" s="9" t="s">
        <v>40</v>
      </c>
      <c r="V5926" s="9" t="s">
        <v>369</v>
      </c>
      <c r="W5926" s="9"/>
    </row>
    <row r="5927" spans="1:23" ht="15.75" x14ac:dyDescent="0.25">
      <c r="A5927" s="16" t="s">
        <v>1385</v>
      </c>
      <c r="B5927" s="84"/>
      <c r="C5927" s="124"/>
      <c r="D5927" s="124"/>
      <c r="E5927" s="140" t="s">
        <v>20</v>
      </c>
      <c r="F5927" s="51">
        <v>85189.000000000073</v>
      </c>
      <c r="G5927" s="51">
        <v>81695.999999999985</v>
      </c>
      <c r="H5927" s="51">
        <v>79217.000000000073</v>
      </c>
      <c r="I5927" s="51">
        <v>68329.000000000015</v>
      </c>
      <c r="J5927" s="51">
        <v>52698.999999999935</v>
      </c>
      <c r="K5927" s="51">
        <v>59208.999999999949</v>
      </c>
      <c r="L5927" s="51">
        <v>64392.999999999956</v>
      </c>
      <c r="M5927" s="51">
        <v>67525.000000000029</v>
      </c>
      <c r="N5927" s="51">
        <v>67918.999999999913</v>
      </c>
      <c r="O5927" s="51">
        <v>69164.000000000044</v>
      </c>
      <c r="P5927" s="51">
        <v>69607.999999999956</v>
      </c>
      <c r="Q5927" s="51">
        <v>76330.000000000029</v>
      </c>
      <c r="R5927" s="52">
        <v>70106.499999999985</v>
      </c>
      <c r="S5927" s="168">
        <v>5.0387275720269057E-3</v>
      </c>
      <c r="T5927" s="9" t="s">
        <v>30</v>
      </c>
      <c r="U5927" s="9" t="s">
        <v>40</v>
      </c>
      <c r="V5927" s="9" t="s">
        <v>369</v>
      </c>
      <c r="W5927" s="9"/>
    </row>
    <row r="5928" spans="1:23" ht="31.5" x14ac:dyDescent="0.25">
      <c r="A5928" s="16" t="s">
        <v>1386</v>
      </c>
      <c r="B5928" s="84"/>
      <c r="C5928" s="124"/>
      <c r="D5928" s="124"/>
      <c r="E5928" s="408" t="s">
        <v>353</v>
      </c>
      <c r="F5928" s="502">
        <v>43140.000000000007</v>
      </c>
      <c r="G5928" s="502">
        <v>40291.000000000022</v>
      </c>
      <c r="H5928" s="502">
        <v>35813</v>
      </c>
      <c r="I5928" s="502">
        <v>19513</v>
      </c>
      <c r="J5928" s="502">
        <v>18956.999999999993</v>
      </c>
      <c r="K5928" s="502">
        <v>26600.999999999993</v>
      </c>
      <c r="L5928" s="502">
        <v>29615.000000000029</v>
      </c>
      <c r="M5928" s="502">
        <v>29651</v>
      </c>
      <c r="N5928" s="502">
        <v>31082.000000000025</v>
      </c>
      <c r="O5928" s="502">
        <v>32925.000000000015</v>
      </c>
      <c r="P5928" s="502">
        <v>34077.000000000007</v>
      </c>
      <c r="Q5928" s="502">
        <v>37020.999999999993</v>
      </c>
      <c r="R5928" s="503">
        <v>31557.166666666672</v>
      </c>
      <c r="S5928" s="425">
        <v>2.2680916288558375E-3</v>
      </c>
      <c r="T5928" s="9" t="s">
        <v>30</v>
      </c>
      <c r="U5928" s="9" t="s">
        <v>40</v>
      </c>
      <c r="V5928" s="9" t="s">
        <v>369</v>
      </c>
      <c r="W5928" s="9"/>
    </row>
    <row r="5929" spans="1:23" ht="15.75" x14ac:dyDescent="0.25">
      <c r="A5929" s="16" t="s">
        <v>1387</v>
      </c>
      <c r="B5929" s="84"/>
      <c r="C5929" s="124"/>
      <c r="D5929" s="124"/>
      <c r="E5929" s="408" t="s">
        <v>21</v>
      </c>
      <c r="F5929" s="502">
        <v>21678</v>
      </c>
      <c r="G5929" s="502">
        <v>19784</v>
      </c>
      <c r="H5929" s="502">
        <v>18060.999999999996</v>
      </c>
      <c r="I5929" s="502">
        <v>10813.999999999989</v>
      </c>
      <c r="J5929" s="502">
        <v>12076.999999999993</v>
      </c>
      <c r="K5929" s="502">
        <v>14584.999999999989</v>
      </c>
      <c r="L5929" s="502">
        <v>14512</v>
      </c>
      <c r="M5929" s="502">
        <v>14632.999999999998</v>
      </c>
      <c r="N5929" s="502">
        <v>15234.999999999998</v>
      </c>
      <c r="O5929" s="502">
        <v>15469.999999999996</v>
      </c>
      <c r="P5929" s="502">
        <v>16475.999999999993</v>
      </c>
      <c r="Q5929" s="502">
        <v>17190.999999999982</v>
      </c>
      <c r="R5929" s="503">
        <v>15876.333333333327</v>
      </c>
      <c r="S5929" s="425">
        <v>1.141071348724533E-3</v>
      </c>
      <c r="T5929" s="9" t="s">
        <v>30</v>
      </c>
      <c r="U5929" s="9" t="s">
        <v>40</v>
      </c>
      <c r="V5929" s="9" t="s">
        <v>369</v>
      </c>
      <c r="W5929" s="9"/>
    </row>
    <row r="5930" spans="1:23" ht="15.75" x14ac:dyDescent="0.25">
      <c r="A5930" s="16" t="s">
        <v>1388</v>
      </c>
      <c r="B5930" s="84"/>
      <c r="C5930" s="124"/>
      <c r="D5930" s="124"/>
      <c r="E5930" s="408" t="s">
        <v>23</v>
      </c>
      <c r="F5930" s="502">
        <v>15191.999999999998</v>
      </c>
      <c r="G5930" s="502">
        <v>13739.999999999996</v>
      </c>
      <c r="H5930" s="502">
        <v>11691.000000000002</v>
      </c>
      <c r="I5930" s="502">
        <v>6405.9999999999964</v>
      </c>
      <c r="J5930" s="502">
        <v>6469.0000000000036</v>
      </c>
      <c r="K5930" s="502">
        <v>9236.0000000000018</v>
      </c>
      <c r="L5930" s="502">
        <v>10464</v>
      </c>
      <c r="M5930" s="502">
        <v>10569</v>
      </c>
      <c r="N5930" s="502">
        <v>10980.000000000002</v>
      </c>
      <c r="O5930" s="502">
        <v>11749.999999999998</v>
      </c>
      <c r="P5930" s="502">
        <v>12116.999999999996</v>
      </c>
      <c r="Q5930" s="502">
        <v>13074</v>
      </c>
      <c r="R5930" s="503">
        <v>10974</v>
      </c>
      <c r="S5930" s="425">
        <v>7.887285255350541E-4</v>
      </c>
      <c r="T5930" s="9" t="s">
        <v>30</v>
      </c>
      <c r="U5930" s="9" t="s">
        <v>40</v>
      </c>
      <c r="V5930" s="9" t="s">
        <v>369</v>
      </c>
      <c r="W5930" s="9"/>
    </row>
    <row r="5931" spans="1:23" ht="15.75" x14ac:dyDescent="0.25">
      <c r="A5931" s="16" t="s">
        <v>1389</v>
      </c>
      <c r="B5931" s="84"/>
      <c r="C5931" s="124"/>
      <c r="D5931" s="124"/>
      <c r="E5931" s="408" t="s">
        <v>22</v>
      </c>
      <c r="F5931" s="502">
        <v>24731.999999999989</v>
      </c>
      <c r="G5931" s="502">
        <v>25293.999999999989</v>
      </c>
      <c r="H5931" s="502">
        <v>21042</v>
      </c>
      <c r="I5931" s="502">
        <v>6717</v>
      </c>
      <c r="J5931" s="502">
        <v>21471</v>
      </c>
      <c r="K5931" s="502">
        <v>21787.999999999996</v>
      </c>
      <c r="L5931" s="502">
        <v>21567.000000000007</v>
      </c>
      <c r="M5931" s="502">
        <v>20203</v>
      </c>
      <c r="N5931" s="502">
        <v>21211.000000000007</v>
      </c>
      <c r="O5931" s="502">
        <v>22705.999999999989</v>
      </c>
      <c r="P5931" s="502">
        <v>23901.999999999996</v>
      </c>
      <c r="Q5931" s="502">
        <v>25617.000000000004</v>
      </c>
      <c r="R5931" s="503">
        <v>21354.166666666664</v>
      </c>
      <c r="S5931" s="425">
        <v>1.5347767804838527E-3</v>
      </c>
      <c r="T5931" s="9" t="s">
        <v>30</v>
      </c>
      <c r="U5931" s="9" t="s">
        <v>40</v>
      </c>
      <c r="V5931" s="9" t="s">
        <v>369</v>
      </c>
      <c r="W5931" s="9"/>
    </row>
    <row r="5932" spans="1:23" ht="15.75" x14ac:dyDescent="0.25">
      <c r="A5932" s="16" t="s">
        <v>1390</v>
      </c>
      <c r="B5932" s="84"/>
      <c r="C5932" s="124"/>
      <c r="D5932" s="124"/>
      <c r="E5932" s="408" t="s">
        <v>16</v>
      </c>
      <c r="F5932" s="502">
        <v>3476</v>
      </c>
      <c r="G5932" s="502">
        <v>3268.9999999999995</v>
      </c>
      <c r="H5932" s="502">
        <v>2604.9999999999995</v>
      </c>
      <c r="I5932" s="502">
        <v>1266</v>
      </c>
      <c r="J5932" s="502">
        <v>1175</v>
      </c>
      <c r="K5932" s="502">
        <v>1930.9999999999998</v>
      </c>
      <c r="L5932" s="502">
        <v>2337</v>
      </c>
      <c r="M5932" s="502">
        <v>2353.9999999999995</v>
      </c>
      <c r="N5932" s="502">
        <v>2619.9999999999995</v>
      </c>
      <c r="O5932" s="502">
        <v>2694.0000000000009</v>
      </c>
      <c r="P5932" s="502">
        <v>2895.9999999999995</v>
      </c>
      <c r="Q5932" s="502">
        <v>2878</v>
      </c>
      <c r="R5932" s="503">
        <v>2458.4166666666665</v>
      </c>
      <c r="S5932" s="425">
        <v>1.7669248702850397E-4</v>
      </c>
      <c r="T5932" s="9" t="s">
        <v>30</v>
      </c>
      <c r="U5932" s="9" t="s">
        <v>40</v>
      </c>
      <c r="V5932" s="9" t="s">
        <v>369</v>
      </c>
      <c r="W5932" s="9"/>
    </row>
    <row r="5933" spans="1:23" ht="15.75" x14ac:dyDescent="0.25">
      <c r="A5933" s="16" t="s">
        <v>1391</v>
      </c>
      <c r="B5933" s="84"/>
      <c r="C5933" s="124"/>
      <c r="D5933" s="124"/>
      <c r="E5933" s="408" t="s">
        <v>19</v>
      </c>
      <c r="F5933" s="502">
        <v>1554</v>
      </c>
      <c r="G5933" s="502">
        <v>1710.9999999999998</v>
      </c>
      <c r="H5933" s="502">
        <v>1408</v>
      </c>
      <c r="I5933" s="502">
        <v>678</v>
      </c>
      <c r="J5933" s="502">
        <v>726.99999999999989</v>
      </c>
      <c r="K5933" s="502">
        <v>787</v>
      </c>
      <c r="L5933" s="502">
        <v>1121</v>
      </c>
      <c r="M5933" s="502">
        <v>963.00000000000023</v>
      </c>
      <c r="N5933" s="502">
        <v>1146</v>
      </c>
      <c r="O5933" s="502">
        <v>1219.9999999999998</v>
      </c>
      <c r="P5933" s="502">
        <v>1335</v>
      </c>
      <c r="Q5933" s="502">
        <v>1655</v>
      </c>
      <c r="R5933" s="503">
        <v>1192.0833333333333</v>
      </c>
      <c r="S5933" s="425">
        <v>8.5677977931010788E-5</v>
      </c>
      <c r="T5933" s="9" t="s">
        <v>30</v>
      </c>
      <c r="U5933" s="9" t="s">
        <v>40</v>
      </c>
      <c r="V5933" s="9" t="s">
        <v>369</v>
      </c>
      <c r="W5933" s="9"/>
    </row>
    <row r="5934" spans="1:23" ht="15.75" x14ac:dyDescent="0.25">
      <c r="A5934" s="16" t="s">
        <v>1392</v>
      </c>
      <c r="B5934" s="84"/>
      <c r="C5934" s="124"/>
      <c r="D5934" s="228"/>
      <c r="E5934" s="414" t="s">
        <v>25</v>
      </c>
      <c r="F5934" s="507"/>
      <c r="G5934" s="507"/>
      <c r="H5934" s="507"/>
      <c r="I5934" s="507"/>
      <c r="J5934" s="507"/>
      <c r="K5934" s="507"/>
      <c r="L5934" s="507"/>
      <c r="M5934" s="507"/>
      <c r="N5934" s="507"/>
      <c r="O5934" s="507"/>
      <c r="P5934" s="507"/>
      <c r="Q5934" s="507"/>
      <c r="R5934" s="508"/>
      <c r="S5934" s="509">
        <v>0</v>
      </c>
      <c r="T5934" s="9" t="s">
        <v>30</v>
      </c>
      <c r="U5934" s="9" t="s">
        <v>40</v>
      </c>
      <c r="V5934" s="9" t="s">
        <v>369</v>
      </c>
      <c r="W5934" s="9"/>
    </row>
    <row r="5935" spans="1:23" ht="15.75" x14ac:dyDescent="0.25">
      <c r="A5935" s="16" t="s">
        <v>1393</v>
      </c>
      <c r="B5935" s="84"/>
      <c r="C5935" s="124" t="s">
        <v>40</v>
      </c>
      <c r="D5935" s="124" t="s">
        <v>370</v>
      </c>
      <c r="E5935" s="408" t="s">
        <v>20</v>
      </c>
      <c r="F5935" s="502">
        <v>77355.999999999985</v>
      </c>
      <c r="G5935" s="502">
        <v>74464.999999999971</v>
      </c>
      <c r="H5935" s="502">
        <v>72655.999999999927</v>
      </c>
      <c r="I5935" s="502">
        <v>61099.000000000022</v>
      </c>
      <c r="J5935" s="502">
        <v>48118.000000000058</v>
      </c>
      <c r="K5935" s="502">
        <v>53327.999999999971</v>
      </c>
      <c r="L5935" s="502">
        <v>57577.000000000015</v>
      </c>
      <c r="M5935" s="502">
        <v>59791.000000000044</v>
      </c>
      <c r="N5935" s="502">
        <v>61638.999999999949</v>
      </c>
      <c r="O5935" s="502">
        <v>62772.000000000087</v>
      </c>
      <c r="P5935" s="502">
        <v>64714.000000000007</v>
      </c>
      <c r="Q5935" s="502">
        <v>70975.999999999942</v>
      </c>
      <c r="R5935" s="503">
        <v>63707.583333333336</v>
      </c>
      <c r="S5935" s="425">
        <v>4.5788216026883171E-3</v>
      </c>
      <c r="T5935" s="9" t="s">
        <v>30</v>
      </c>
      <c r="U5935" s="9" t="s">
        <v>40</v>
      </c>
      <c r="V5935" s="9" t="s">
        <v>370</v>
      </c>
      <c r="W5935" s="9"/>
    </row>
    <row r="5936" spans="1:23" ht="15.75" x14ac:dyDescent="0.25">
      <c r="A5936" s="16" t="s">
        <v>1394</v>
      </c>
      <c r="B5936" s="84"/>
      <c r="C5936" s="124"/>
      <c r="D5936" s="124"/>
      <c r="E5936" s="140" t="s">
        <v>352</v>
      </c>
      <c r="F5936" s="51">
        <v>2985.9999999999991</v>
      </c>
      <c r="G5936" s="51">
        <v>2677.9999999999995</v>
      </c>
      <c r="H5936" s="51">
        <v>2510.0000000000005</v>
      </c>
      <c r="I5936" s="51">
        <v>1628.0000000000009</v>
      </c>
      <c r="J5936" s="51">
        <v>1845.0000000000005</v>
      </c>
      <c r="K5936" s="51">
        <v>2297</v>
      </c>
      <c r="L5936" s="51">
        <v>2393.0000000000005</v>
      </c>
      <c r="M5936" s="51">
        <v>2409.0000000000005</v>
      </c>
      <c r="N5936" s="51">
        <v>2483</v>
      </c>
      <c r="O5936" s="51">
        <v>2513.9999999999995</v>
      </c>
      <c r="P5936" s="51">
        <v>2585.9999999999995</v>
      </c>
      <c r="Q5936" s="51">
        <v>2650.0000000000005</v>
      </c>
      <c r="R5936" s="52">
        <v>2414.9166666666665</v>
      </c>
      <c r="S5936" s="168">
        <v>1.735660344259183E-4</v>
      </c>
      <c r="T5936" s="9" t="s">
        <v>30</v>
      </c>
      <c r="U5936" s="9" t="s">
        <v>40</v>
      </c>
      <c r="V5936" s="9" t="s">
        <v>370</v>
      </c>
      <c r="W5936" s="9"/>
    </row>
    <row r="5937" spans="1:23" ht="15.75" x14ac:dyDescent="0.25">
      <c r="A5937" s="16" t="s">
        <v>1395</v>
      </c>
      <c r="B5937" s="84"/>
      <c r="C5937" s="124"/>
      <c r="D5937" s="124"/>
      <c r="E5937" s="140" t="s">
        <v>18</v>
      </c>
      <c r="F5937" s="51">
        <v>645</v>
      </c>
      <c r="G5937" s="51">
        <v>635</v>
      </c>
      <c r="H5937" s="51">
        <v>533.00000000000011</v>
      </c>
      <c r="I5937" s="51">
        <v>307</v>
      </c>
      <c r="J5937" s="51">
        <v>332.00000000000011</v>
      </c>
      <c r="K5937" s="51">
        <v>450.00000000000011</v>
      </c>
      <c r="L5937" s="51">
        <v>458</v>
      </c>
      <c r="M5937" s="51">
        <v>402.99999999999989</v>
      </c>
      <c r="N5937" s="51">
        <v>415.00000000000006</v>
      </c>
      <c r="O5937" s="51">
        <v>388</v>
      </c>
      <c r="P5937" s="51">
        <v>402.99999999999983</v>
      </c>
      <c r="Q5937" s="51">
        <v>531.99999999999989</v>
      </c>
      <c r="R5937" s="52">
        <v>458.41666666666669</v>
      </c>
      <c r="S5937" s="168">
        <v>3.2947539783187022E-5</v>
      </c>
      <c r="T5937" s="9" t="s">
        <v>30</v>
      </c>
      <c r="U5937" s="9" t="s">
        <v>40</v>
      </c>
      <c r="V5937" s="9" t="s">
        <v>370</v>
      </c>
      <c r="W5937" s="9"/>
    </row>
    <row r="5938" spans="1:23" ht="15.75" x14ac:dyDescent="0.25">
      <c r="A5938" s="16" t="s">
        <v>1396</v>
      </c>
      <c r="B5938" s="84"/>
      <c r="C5938" s="124"/>
      <c r="D5938" s="124"/>
      <c r="E5938" s="408" t="s">
        <v>23</v>
      </c>
      <c r="F5938" s="504">
        <v>3</v>
      </c>
      <c r="G5938" s="504">
        <v>4</v>
      </c>
      <c r="H5938" s="504">
        <v>0</v>
      </c>
      <c r="I5938" s="504">
        <v>2.0000000000000004</v>
      </c>
      <c r="J5938" s="504">
        <v>2.0000000000000004</v>
      </c>
      <c r="K5938" s="504">
        <v>3</v>
      </c>
      <c r="L5938" s="504">
        <v>6</v>
      </c>
      <c r="M5938" s="504">
        <v>0</v>
      </c>
      <c r="N5938" s="504">
        <v>3</v>
      </c>
      <c r="O5938" s="504">
        <v>1</v>
      </c>
      <c r="P5938" s="504">
        <v>0</v>
      </c>
      <c r="Q5938" s="504">
        <v>5</v>
      </c>
      <c r="R5938" s="505">
        <v>2.4166666666666665</v>
      </c>
      <c r="S5938" s="506">
        <v>1.7369181125475796E-7</v>
      </c>
      <c r="T5938" s="9" t="s">
        <v>30</v>
      </c>
      <c r="U5938" s="9" t="s">
        <v>40</v>
      </c>
      <c r="V5938" s="9" t="s">
        <v>370</v>
      </c>
      <c r="W5938" s="9"/>
    </row>
    <row r="5939" spans="1:23" ht="15.75" x14ac:dyDescent="0.25">
      <c r="A5939" s="16" t="s">
        <v>1397</v>
      </c>
      <c r="B5939" s="84"/>
      <c r="C5939" s="124"/>
      <c r="D5939" s="228"/>
      <c r="E5939" s="414" t="s">
        <v>24</v>
      </c>
      <c r="F5939" s="507">
        <v>4</v>
      </c>
      <c r="G5939" s="507">
        <v>5</v>
      </c>
      <c r="H5939" s="507">
        <v>5</v>
      </c>
      <c r="I5939" s="507">
        <v>4</v>
      </c>
      <c r="J5939" s="507">
        <v>4</v>
      </c>
      <c r="K5939" s="507">
        <v>4</v>
      </c>
      <c r="L5939" s="507">
        <v>4</v>
      </c>
      <c r="M5939" s="507">
        <v>4</v>
      </c>
      <c r="N5939" s="507">
        <v>4</v>
      </c>
      <c r="O5939" s="507">
        <v>4</v>
      </c>
      <c r="P5939" s="507">
        <v>4</v>
      </c>
      <c r="Q5939" s="507">
        <v>4</v>
      </c>
      <c r="R5939" s="508">
        <v>4.166666666666667</v>
      </c>
      <c r="S5939" s="509">
        <v>2.9946864009441036E-7</v>
      </c>
      <c r="T5939" s="9" t="s">
        <v>30</v>
      </c>
      <c r="U5939" s="9" t="s">
        <v>40</v>
      </c>
      <c r="V5939" s="9" t="s">
        <v>370</v>
      </c>
      <c r="W5939" s="9"/>
    </row>
    <row r="5940" spans="1:23" ht="15.75" x14ac:dyDescent="0.25">
      <c r="A5940" s="16" t="s">
        <v>1398</v>
      </c>
      <c r="B5940" s="84"/>
      <c r="C5940" s="228" t="s">
        <v>40</v>
      </c>
      <c r="D5940" s="149" t="s">
        <v>368</v>
      </c>
      <c r="E5940" s="142" t="s">
        <v>351</v>
      </c>
      <c r="F5940" s="14">
        <v>359.00000000000006</v>
      </c>
      <c r="G5940" s="14">
        <v>214.00000000000006</v>
      </c>
      <c r="H5940" s="14">
        <v>190</v>
      </c>
      <c r="I5940" s="14">
        <v>681.99999999999989</v>
      </c>
      <c r="J5940" s="14">
        <v>100</v>
      </c>
      <c r="K5940" s="14">
        <v>654.99999999999989</v>
      </c>
      <c r="L5940" s="14">
        <v>642.99999999999989</v>
      </c>
      <c r="M5940" s="14">
        <v>655.00000000000034</v>
      </c>
      <c r="N5940" s="14">
        <v>631.99999999999989</v>
      </c>
      <c r="O5940" s="14">
        <v>608.00000000000011</v>
      </c>
      <c r="P5940" s="14">
        <v>442.99999999999989</v>
      </c>
      <c r="Q5940" s="14">
        <v>438.99999999999977</v>
      </c>
      <c r="R5940" s="312">
        <v>468.33333333333331</v>
      </c>
      <c r="S5940" s="348">
        <v>3.3660275146611718E-5</v>
      </c>
      <c r="T5940" s="9" t="s">
        <v>30</v>
      </c>
      <c r="U5940" s="9" t="s">
        <v>40</v>
      </c>
      <c r="V5940" s="9" t="s">
        <v>368</v>
      </c>
      <c r="W5940" s="9"/>
    </row>
    <row r="5941" spans="1:23" ht="15.75" x14ac:dyDescent="0.25">
      <c r="A5941" s="16" t="s">
        <v>1399</v>
      </c>
      <c r="B5941" s="84"/>
      <c r="C5941" s="124" t="s">
        <v>41</v>
      </c>
      <c r="D5941" s="124" t="s">
        <v>371</v>
      </c>
      <c r="E5941" s="408" t="s">
        <v>352</v>
      </c>
      <c r="F5941" s="502">
        <v>21.000000000000007</v>
      </c>
      <c r="G5941" s="502">
        <v>51389</v>
      </c>
      <c r="H5941" s="502">
        <v>11.000000000000009</v>
      </c>
      <c r="I5941" s="502">
        <v>5</v>
      </c>
      <c r="J5941" s="502">
        <v>32063.999999999989</v>
      </c>
      <c r="K5941" s="502">
        <v>41472</v>
      </c>
      <c r="L5941" s="502">
        <v>44970.999999999985</v>
      </c>
      <c r="M5941" s="502">
        <v>47337.999999999978</v>
      </c>
      <c r="N5941" s="502">
        <v>48535.999999999993</v>
      </c>
      <c r="O5941" s="502">
        <v>49973.999999999971</v>
      </c>
      <c r="P5941" s="502">
        <v>53876</v>
      </c>
      <c r="Q5941" s="502">
        <v>59206.999999999978</v>
      </c>
      <c r="R5941" s="503">
        <v>35738.666666666657</v>
      </c>
      <c r="S5941" s="425">
        <v>2.5686263773089832E-3</v>
      </c>
      <c r="T5941" s="9" t="s">
        <v>30</v>
      </c>
      <c r="U5941" s="9" t="s">
        <v>41</v>
      </c>
      <c r="V5941" s="9" t="s">
        <v>371</v>
      </c>
      <c r="W5941" s="9"/>
    </row>
    <row r="5942" spans="1:23" ht="15.75" x14ac:dyDescent="0.25">
      <c r="A5942" s="16" t="s">
        <v>1400</v>
      </c>
      <c r="B5942" s="84"/>
      <c r="C5942" s="124"/>
      <c r="D5942" s="124"/>
      <c r="E5942" s="408" t="s">
        <v>24</v>
      </c>
      <c r="F5942" s="502">
        <v>21631</v>
      </c>
      <c r="G5942" s="502">
        <v>18733.000000000011</v>
      </c>
      <c r="H5942" s="502">
        <v>17596.000000000004</v>
      </c>
      <c r="I5942" s="502">
        <v>13780</v>
      </c>
      <c r="J5942" s="502">
        <v>11111.000000000007</v>
      </c>
      <c r="K5942" s="502">
        <v>10587.000000000002</v>
      </c>
      <c r="L5942" s="502">
        <v>10264.000000000004</v>
      </c>
      <c r="M5942" s="502">
        <v>9548</v>
      </c>
      <c r="N5942" s="502">
        <v>9969.0000000000036</v>
      </c>
      <c r="O5942" s="502">
        <v>10378</v>
      </c>
      <c r="P5942" s="502">
        <v>9033.0000000000036</v>
      </c>
      <c r="Q5942" s="502">
        <v>9697.9999999999982</v>
      </c>
      <c r="R5942" s="503">
        <v>12694.000000000002</v>
      </c>
      <c r="S5942" s="425">
        <v>9.1234918016602686E-4</v>
      </c>
      <c r="T5942" s="9" t="s">
        <v>30</v>
      </c>
      <c r="U5942" s="9" t="s">
        <v>41</v>
      </c>
      <c r="V5942" s="9" t="s">
        <v>371</v>
      </c>
      <c r="W5942" s="9"/>
    </row>
    <row r="5943" spans="1:23" ht="15.75" x14ac:dyDescent="0.25">
      <c r="A5943" s="16" t="s">
        <v>1401</v>
      </c>
      <c r="B5943" s="84"/>
      <c r="C5943" s="124"/>
      <c r="D5943" s="124"/>
      <c r="E5943" s="408" t="s">
        <v>17</v>
      </c>
      <c r="F5943" s="502">
        <v>1.0000000000000011</v>
      </c>
      <c r="G5943" s="502">
        <v>0</v>
      </c>
      <c r="H5943" s="502">
        <v>0</v>
      </c>
      <c r="I5943" s="502">
        <v>6</v>
      </c>
      <c r="J5943" s="502">
        <v>6</v>
      </c>
      <c r="K5943" s="502">
        <v>6</v>
      </c>
      <c r="L5943" s="502">
        <v>5</v>
      </c>
      <c r="M5943" s="502">
        <v>3</v>
      </c>
      <c r="N5943" s="502">
        <v>4</v>
      </c>
      <c r="O5943" s="502">
        <v>3.0000000000000004</v>
      </c>
      <c r="P5943" s="502">
        <v>3</v>
      </c>
      <c r="Q5943" s="502">
        <v>0</v>
      </c>
      <c r="R5943" s="503">
        <v>3.0833333333333335</v>
      </c>
      <c r="S5943" s="425">
        <v>2.2160679366986364E-7</v>
      </c>
      <c r="T5943" s="9" t="s">
        <v>30</v>
      </c>
      <c r="U5943" s="9" t="s">
        <v>41</v>
      </c>
      <c r="V5943" s="9" t="s">
        <v>371</v>
      </c>
      <c r="W5943" s="9"/>
    </row>
    <row r="5944" spans="1:23" ht="15.75" x14ac:dyDescent="0.25">
      <c r="A5944" s="16" t="s">
        <v>1402</v>
      </c>
      <c r="B5944" s="84"/>
      <c r="C5944" s="124"/>
      <c r="D5944" s="124"/>
      <c r="E5944" s="140" t="s">
        <v>20</v>
      </c>
      <c r="F5944" s="51">
        <v>3984.9999999999991</v>
      </c>
      <c r="G5944" s="51">
        <v>3679.0000000000005</v>
      </c>
      <c r="H5944" s="51">
        <v>3368.0000000000005</v>
      </c>
      <c r="I5944" s="51">
        <v>3212.9999999999995</v>
      </c>
      <c r="J5944" s="51">
        <v>2201.0000000000005</v>
      </c>
      <c r="K5944" s="51">
        <v>2539</v>
      </c>
      <c r="L5944" s="51">
        <v>2497.9999999999986</v>
      </c>
      <c r="M5944" s="51">
        <v>2377.9999999999986</v>
      </c>
      <c r="N5944" s="51">
        <v>2229.0000000000005</v>
      </c>
      <c r="O5944" s="51">
        <v>2222</v>
      </c>
      <c r="P5944" s="51">
        <v>2079.0000000000009</v>
      </c>
      <c r="Q5944" s="51">
        <v>2123.9999999999995</v>
      </c>
      <c r="R5944" s="52">
        <v>2709.5833333333335</v>
      </c>
      <c r="S5944" s="168">
        <v>1.9474445665339503E-4</v>
      </c>
      <c r="T5944" s="9" t="s">
        <v>30</v>
      </c>
      <c r="U5944" s="9" t="s">
        <v>41</v>
      </c>
      <c r="V5944" s="9" t="s">
        <v>371</v>
      </c>
      <c r="W5944" s="9"/>
    </row>
    <row r="5945" spans="1:23" ht="15.75" x14ac:dyDescent="0.25">
      <c r="A5945" s="16" t="s">
        <v>1403</v>
      </c>
      <c r="B5945" s="84"/>
      <c r="C5945" s="124"/>
      <c r="D5945" s="124"/>
      <c r="E5945" s="140" t="s">
        <v>19</v>
      </c>
      <c r="F5945" s="51">
        <v>52</v>
      </c>
      <c r="G5945" s="51">
        <v>38</v>
      </c>
      <c r="H5945" s="51">
        <v>39</v>
      </c>
      <c r="I5945" s="51">
        <v>16</v>
      </c>
      <c r="J5945" s="51">
        <v>16</v>
      </c>
      <c r="K5945" s="51">
        <v>11</v>
      </c>
      <c r="L5945" s="51">
        <v>21</v>
      </c>
      <c r="M5945" s="51">
        <v>22</v>
      </c>
      <c r="N5945" s="51">
        <v>34</v>
      </c>
      <c r="O5945" s="51">
        <v>33</v>
      </c>
      <c r="P5945" s="51">
        <v>36</v>
      </c>
      <c r="Q5945" s="51">
        <v>52.000000000000007</v>
      </c>
      <c r="R5945" s="343">
        <v>30.833333333333332</v>
      </c>
      <c r="S5945" s="353">
        <v>2.2160679366986362E-6</v>
      </c>
      <c r="T5945" s="9" t="s">
        <v>30</v>
      </c>
      <c r="U5945" s="9" t="s">
        <v>41</v>
      </c>
      <c r="V5945" s="9" t="s">
        <v>371</v>
      </c>
      <c r="W5945" s="9"/>
    </row>
    <row r="5946" spans="1:23" ht="31.5" x14ac:dyDescent="0.25">
      <c r="A5946" s="16" t="s">
        <v>1404</v>
      </c>
      <c r="B5946" s="84"/>
      <c r="C5946" s="124"/>
      <c r="D5946" s="124"/>
      <c r="E5946" s="140" t="s">
        <v>353</v>
      </c>
      <c r="F5946" s="51">
        <v>2</v>
      </c>
      <c r="G5946" s="51">
        <v>2.0000000000000004</v>
      </c>
      <c r="H5946" s="51">
        <v>0</v>
      </c>
      <c r="I5946" s="51">
        <v>24</v>
      </c>
      <c r="J5946" s="51">
        <v>0</v>
      </c>
      <c r="K5946" s="51">
        <v>1</v>
      </c>
      <c r="L5946" s="51">
        <v>0</v>
      </c>
      <c r="M5946" s="51">
        <v>0</v>
      </c>
      <c r="N5946" s="51">
        <v>1</v>
      </c>
      <c r="O5946" s="51">
        <v>1.0000000000000002</v>
      </c>
      <c r="P5946" s="51">
        <v>0</v>
      </c>
      <c r="Q5946" s="51">
        <v>0</v>
      </c>
      <c r="R5946" s="52">
        <v>2.5833333333333335</v>
      </c>
      <c r="S5946" s="168">
        <v>1.8567055685853441E-7</v>
      </c>
      <c r="T5946" s="9" t="s">
        <v>30</v>
      </c>
      <c r="U5946" s="9" t="s">
        <v>41</v>
      </c>
      <c r="V5946" s="9" t="s">
        <v>371</v>
      </c>
      <c r="W5946" s="9"/>
    </row>
    <row r="5947" spans="1:23" ht="15.75" x14ac:dyDescent="0.25">
      <c r="A5947" s="16" t="s">
        <v>1405</v>
      </c>
      <c r="B5947" s="84"/>
      <c r="C5947" s="124"/>
      <c r="D5947" s="124"/>
      <c r="E5947" s="408" t="s">
        <v>16</v>
      </c>
      <c r="F5947" s="502">
        <v>0</v>
      </c>
      <c r="G5947" s="502">
        <v>0</v>
      </c>
      <c r="H5947" s="502">
        <v>1</v>
      </c>
      <c r="I5947" s="502">
        <v>0</v>
      </c>
      <c r="J5947" s="502">
        <v>0</v>
      </c>
      <c r="K5947" s="502">
        <v>1</v>
      </c>
      <c r="L5947" s="502">
        <v>0</v>
      </c>
      <c r="M5947" s="502">
        <v>1</v>
      </c>
      <c r="N5947" s="502">
        <v>2</v>
      </c>
      <c r="O5947" s="502">
        <v>1</v>
      </c>
      <c r="P5947" s="502">
        <v>1</v>
      </c>
      <c r="Q5947" s="502">
        <v>0</v>
      </c>
      <c r="R5947" s="503">
        <v>0.58333333333333337</v>
      </c>
      <c r="S5947" s="425">
        <v>4.1925609613217449E-8</v>
      </c>
      <c r="T5947" s="9" t="s">
        <v>30</v>
      </c>
      <c r="U5947" s="9" t="s">
        <v>41</v>
      </c>
      <c r="V5947" s="9" t="s">
        <v>371</v>
      </c>
      <c r="W5947" s="9"/>
    </row>
    <row r="5948" spans="1:23" ht="15.75" x14ac:dyDescent="0.25">
      <c r="A5948" s="16" t="s">
        <v>1406</v>
      </c>
      <c r="B5948" s="84"/>
      <c r="C5948" s="124"/>
      <c r="D5948" s="228"/>
      <c r="E5948" s="414" t="s">
        <v>23</v>
      </c>
      <c r="F5948" s="507">
        <v>0</v>
      </c>
      <c r="G5948" s="507">
        <v>0</v>
      </c>
      <c r="H5948" s="507">
        <v>0</v>
      </c>
      <c r="I5948" s="507">
        <v>0</v>
      </c>
      <c r="J5948" s="507">
        <v>0</v>
      </c>
      <c r="K5948" s="507">
        <v>0</v>
      </c>
      <c r="L5948" s="507">
        <v>0</v>
      </c>
      <c r="M5948" s="507">
        <v>0</v>
      </c>
      <c r="N5948" s="507">
        <v>0</v>
      </c>
      <c r="O5948" s="507">
        <v>0</v>
      </c>
      <c r="P5948" s="507">
        <v>0</v>
      </c>
      <c r="Q5948" s="507">
        <v>0</v>
      </c>
      <c r="R5948" s="508">
        <v>0</v>
      </c>
      <c r="S5948" s="509">
        <v>0</v>
      </c>
      <c r="T5948" s="9" t="s">
        <v>30</v>
      </c>
      <c r="U5948" s="9" t="s">
        <v>41</v>
      </c>
      <c r="V5948" s="9" t="s">
        <v>371</v>
      </c>
      <c r="W5948" s="9"/>
    </row>
    <row r="5949" spans="1:23" ht="15.75" x14ac:dyDescent="0.25">
      <c r="A5949" s="16" t="s">
        <v>1407</v>
      </c>
      <c r="B5949" s="84"/>
      <c r="C5949" s="124" t="s">
        <v>41</v>
      </c>
      <c r="D5949" s="124" t="s">
        <v>372</v>
      </c>
      <c r="E5949" s="140" t="s">
        <v>24</v>
      </c>
      <c r="F5949" s="51">
        <v>1042.9999999999995</v>
      </c>
      <c r="G5949" s="51">
        <v>839.00000000000034</v>
      </c>
      <c r="H5949" s="51">
        <v>788.00000000000011</v>
      </c>
      <c r="I5949" s="51">
        <v>422</v>
      </c>
      <c r="J5949" s="51">
        <v>278.99999999999989</v>
      </c>
      <c r="K5949" s="51">
        <v>434</v>
      </c>
      <c r="L5949" s="51">
        <v>482.99999999999989</v>
      </c>
      <c r="M5949" s="51">
        <v>478.99999999999983</v>
      </c>
      <c r="N5949" s="51">
        <v>388.00000000000006</v>
      </c>
      <c r="O5949" s="51">
        <v>389.99999999999989</v>
      </c>
      <c r="P5949" s="51">
        <v>410</v>
      </c>
      <c r="Q5949" s="51">
        <v>404.99999999999983</v>
      </c>
      <c r="R5949" s="52">
        <v>530</v>
      </c>
      <c r="S5949" s="168">
        <v>3.809241102000899E-5</v>
      </c>
      <c r="T5949" s="9" t="s">
        <v>30</v>
      </c>
      <c r="U5949" s="9" t="s">
        <v>41</v>
      </c>
      <c r="V5949" s="9" t="s">
        <v>372</v>
      </c>
      <c r="W5949" s="9"/>
    </row>
    <row r="5950" spans="1:23" ht="15.75" x14ac:dyDescent="0.25">
      <c r="A5950" s="16" t="s">
        <v>1408</v>
      </c>
      <c r="B5950" s="84"/>
      <c r="C5950" s="124"/>
      <c r="D5950" s="228"/>
      <c r="E5950" s="142" t="s">
        <v>18</v>
      </c>
      <c r="F5950" s="14"/>
      <c r="G5950" s="14"/>
      <c r="H5950" s="14"/>
      <c r="I5950" s="14"/>
      <c r="J5950" s="14"/>
      <c r="K5950" s="14"/>
      <c r="L5950" s="14"/>
      <c r="M5950" s="14"/>
      <c r="N5950" s="14"/>
      <c r="O5950" s="14"/>
      <c r="P5950" s="14"/>
      <c r="Q5950" s="14"/>
      <c r="R5950" s="310"/>
      <c r="S5950" s="347">
        <v>0</v>
      </c>
      <c r="T5950" s="9" t="s">
        <v>30</v>
      </c>
      <c r="U5950" s="9" t="s">
        <v>41</v>
      </c>
      <c r="V5950" s="9" t="s">
        <v>372</v>
      </c>
      <c r="W5950" s="9"/>
    </row>
    <row r="5951" spans="1:23" ht="15.75" x14ac:dyDescent="0.25">
      <c r="A5951" s="16" t="s">
        <v>1409</v>
      </c>
      <c r="B5951" s="84"/>
      <c r="C5951" s="153" t="s">
        <v>41</v>
      </c>
      <c r="D5951" s="149" t="s">
        <v>373</v>
      </c>
      <c r="E5951" s="145" t="s">
        <v>17</v>
      </c>
      <c r="F5951" s="311">
        <v>0</v>
      </c>
      <c r="G5951" s="311">
        <v>0</v>
      </c>
      <c r="H5951" s="311">
        <v>0</v>
      </c>
      <c r="I5951" s="311">
        <v>0</v>
      </c>
      <c r="J5951" s="311">
        <v>0</v>
      </c>
      <c r="K5951" s="311">
        <v>0</v>
      </c>
      <c r="L5951" s="311">
        <v>0</v>
      </c>
      <c r="M5951" s="311">
        <v>0</v>
      </c>
      <c r="N5951" s="311">
        <v>0</v>
      </c>
      <c r="O5951" s="311">
        <v>0</v>
      </c>
      <c r="P5951" s="311">
        <v>0</v>
      </c>
      <c r="Q5951" s="311">
        <v>0</v>
      </c>
      <c r="R5951" s="310">
        <v>0</v>
      </c>
      <c r="S5951" s="348">
        <v>0</v>
      </c>
      <c r="T5951" s="9" t="s">
        <v>30</v>
      </c>
      <c r="U5951" s="9" t="s">
        <v>41</v>
      </c>
      <c r="V5951" s="9" t="s">
        <v>373</v>
      </c>
      <c r="W5951" s="9"/>
    </row>
    <row r="5952" spans="1:23" ht="15.75" x14ac:dyDescent="0.25">
      <c r="A5952" s="16" t="s">
        <v>1410</v>
      </c>
      <c r="B5952" s="91"/>
      <c r="C5952" s="228" t="s">
        <v>41</v>
      </c>
      <c r="D5952" s="228" t="s">
        <v>433</v>
      </c>
      <c r="E5952" s="145" t="s">
        <v>352</v>
      </c>
      <c r="F5952" s="311">
        <v>0</v>
      </c>
      <c r="G5952" s="311">
        <v>0</v>
      </c>
      <c r="H5952" s="311">
        <v>0</v>
      </c>
      <c r="I5952" s="311">
        <v>0</v>
      </c>
      <c r="J5952" s="311">
        <v>0</v>
      </c>
      <c r="K5952" s="311">
        <v>0</v>
      </c>
      <c r="L5952" s="311">
        <v>0</v>
      </c>
      <c r="M5952" s="311">
        <v>0</v>
      </c>
      <c r="N5952" s="311">
        <v>0</v>
      </c>
      <c r="O5952" s="311">
        <v>0</v>
      </c>
      <c r="P5952" s="311">
        <v>0</v>
      </c>
      <c r="Q5952" s="311">
        <v>0</v>
      </c>
      <c r="R5952" s="312">
        <v>0</v>
      </c>
      <c r="S5952" s="348">
        <v>0</v>
      </c>
      <c r="T5952" s="9" t="s">
        <v>30</v>
      </c>
      <c r="U5952" s="9" t="s">
        <v>41</v>
      </c>
      <c r="V5952" s="9" t="s">
        <v>433</v>
      </c>
      <c r="W5952" s="9"/>
    </row>
    <row r="5953" spans="1:23" ht="31.5" x14ac:dyDescent="0.2">
      <c r="A5953" s="16" t="s">
        <v>1411</v>
      </c>
      <c r="B5953" s="354" t="s">
        <v>31</v>
      </c>
      <c r="C5953" s="313" t="s">
        <v>241</v>
      </c>
      <c r="D5953" s="313" t="s">
        <v>375</v>
      </c>
      <c r="E5953" s="408" t="s">
        <v>353</v>
      </c>
      <c r="F5953" s="502">
        <v>173828.99999999997</v>
      </c>
      <c r="G5953" s="502">
        <v>161627.99999999994</v>
      </c>
      <c r="H5953" s="502">
        <v>132077.00000000003</v>
      </c>
      <c r="I5953" s="502">
        <v>65432.000000000015</v>
      </c>
      <c r="J5953" s="502">
        <v>71396.999999999971</v>
      </c>
      <c r="K5953" s="502">
        <v>98691</v>
      </c>
      <c r="L5953" s="502">
        <v>103595.99999999993</v>
      </c>
      <c r="M5953" s="502">
        <v>111785</v>
      </c>
      <c r="N5953" s="502">
        <v>119777.00000000007</v>
      </c>
      <c r="O5953" s="502">
        <v>127241.99999999999</v>
      </c>
      <c r="P5953" s="502">
        <v>138439.00000000015</v>
      </c>
      <c r="Q5953" s="502">
        <v>152483.99999999997</v>
      </c>
      <c r="R5953" s="503">
        <v>121364.75</v>
      </c>
      <c r="S5953" s="425">
        <v>8.7227847930955397E-3</v>
      </c>
      <c r="T5953" s="9" t="s">
        <v>31</v>
      </c>
      <c r="U5953" s="9" t="s">
        <v>241</v>
      </c>
      <c r="V5953" s="9" t="s">
        <v>375</v>
      </c>
      <c r="W5953" s="9"/>
    </row>
    <row r="5954" spans="1:23" ht="15.75" x14ac:dyDescent="0.25">
      <c r="A5954" s="16" t="s">
        <v>1412</v>
      </c>
      <c r="B5954" s="84"/>
      <c r="C5954" s="124"/>
      <c r="D5954" s="124"/>
      <c r="E5954" s="408" t="s">
        <v>24</v>
      </c>
      <c r="F5954" s="502">
        <v>233241.99999999991</v>
      </c>
      <c r="G5954" s="502">
        <v>243856.00000000012</v>
      </c>
      <c r="H5954" s="502">
        <v>248626</v>
      </c>
      <c r="I5954" s="502">
        <v>183747.99999999994</v>
      </c>
      <c r="J5954" s="502">
        <v>0</v>
      </c>
      <c r="K5954" s="502">
        <v>154198.00000000003</v>
      </c>
      <c r="L5954" s="502">
        <v>160278.00000000009</v>
      </c>
      <c r="M5954" s="502">
        <v>163488.00000000003</v>
      </c>
      <c r="N5954" s="502">
        <v>173379.00000000009</v>
      </c>
      <c r="O5954" s="502">
        <v>175019.00000000009</v>
      </c>
      <c r="P5954" s="502">
        <v>185490.99999999997</v>
      </c>
      <c r="Q5954" s="502">
        <v>204495.99999999991</v>
      </c>
      <c r="R5954" s="503">
        <v>177151.75</v>
      </c>
      <c r="S5954" s="425">
        <v>1.2732334479082789E-2</v>
      </c>
      <c r="T5954" s="9" t="s">
        <v>31</v>
      </c>
      <c r="U5954" s="9" t="s">
        <v>241</v>
      </c>
      <c r="V5954" s="9" t="s">
        <v>375</v>
      </c>
      <c r="W5954" s="9"/>
    </row>
    <row r="5955" spans="1:23" ht="15.75" x14ac:dyDescent="0.25">
      <c r="A5955" s="16" t="s">
        <v>1413</v>
      </c>
      <c r="B5955" s="84"/>
      <c r="C5955" s="124"/>
      <c r="D5955" s="124"/>
      <c r="E5955" s="140" t="s">
        <v>352</v>
      </c>
      <c r="F5955" s="51">
        <v>207114.99999999991</v>
      </c>
      <c r="G5955" s="51">
        <v>191807.99999999997</v>
      </c>
      <c r="H5955" s="51">
        <v>164672.99999999994</v>
      </c>
      <c r="I5955" s="51">
        <v>96029.999999999971</v>
      </c>
      <c r="J5955" s="51">
        <v>102525.00000000006</v>
      </c>
      <c r="K5955" s="51">
        <v>133260.00000000003</v>
      </c>
      <c r="L5955" s="51">
        <v>141630</v>
      </c>
      <c r="M5955" s="51">
        <v>145794.99999999997</v>
      </c>
      <c r="N5955" s="51">
        <v>153980.99999999997</v>
      </c>
      <c r="O5955" s="51">
        <v>164102</v>
      </c>
      <c r="P5955" s="51">
        <v>172146.00000000006</v>
      </c>
      <c r="Q5955" s="51">
        <v>185097</v>
      </c>
      <c r="R5955" s="52">
        <v>154846.83333333331</v>
      </c>
      <c r="S5955" s="168">
        <v>1.1129224944302192E-2</v>
      </c>
      <c r="T5955" s="9" t="s">
        <v>31</v>
      </c>
      <c r="U5955" s="9" t="s">
        <v>241</v>
      </c>
      <c r="V5955" s="9" t="s">
        <v>375</v>
      </c>
      <c r="W5955" s="9"/>
    </row>
    <row r="5956" spans="1:23" ht="15.75" x14ac:dyDescent="0.25">
      <c r="A5956" s="16" t="s">
        <v>1414</v>
      </c>
      <c r="B5956" s="84"/>
      <c r="C5956" s="124"/>
      <c r="D5956" s="124"/>
      <c r="E5956" s="140" t="s">
        <v>18</v>
      </c>
      <c r="F5956" s="51">
        <v>29336.999999999978</v>
      </c>
      <c r="G5956" s="51">
        <v>27259.000000000004</v>
      </c>
      <c r="H5956" s="51">
        <v>24054.000000000007</v>
      </c>
      <c r="I5956" s="51">
        <v>13543.000000000004</v>
      </c>
      <c r="J5956" s="51">
        <v>14836.000000000002</v>
      </c>
      <c r="K5956" s="51">
        <v>17797</v>
      </c>
      <c r="L5956" s="51">
        <v>21980.999999999996</v>
      </c>
      <c r="M5956" s="51">
        <v>23734.999999999996</v>
      </c>
      <c r="N5956" s="51">
        <v>23897.000000000007</v>
      </c>
      <c r="O5956" s="51">
        <v>24947.000000000007</v>
      </c>
      <c r="P5956" s="51">
        <v>26771.999999999993</v>
      </c>
      <c r="Q5956" s="51">
        <v>28156.000000000029</v>
      </c>
      <c r="R5956" s="52">
        <v>23026.166666666668</v>
      </c>
      <c r="S5956" s="168">
        <v>1.654947556380938E-3</v>
      </c>
      <c r="T5956" s="9" t="s">
        <v>31</v>
      </c>
      <c r="U5956" s="9" t="s">
        <v>241</v>
      </c>
      <c r="V5956" s="9" t="s">
        <v>375</v>
      </c>
      <c r="W5956" s="9"/>
    </row>
    <row r="5957" spans="1:23" ht="15.75" x14ac:dyDescent="0.25">
      <c r="A5957" s="16" t="s">
        <v>1415</v>
      </c>
      <c r="B5957" s="84"/>
      <c r="C5957" s="124"/>
      <c r="D5957" s="124"/>
      <c r="E5957" s="408" t="s">
        <v>17</v>
      </c>
      <c r="F5957" s="502">
        <v>7523.9999999999973</v>
      </c>
      <c r="G5957" s="502">
        <v>6763.9999999999991</v>
      </c>
      <c r="H5957" s="502">
        <v>5572.9999999999982</v>
      </c>
      <c r="I5957" s="502">
        <v>2682.9999999999982</v>
      </c>
      <c r="J5957" s="502">
        <v>3037</v>
      </c>
      <c r="K5957" s="502">
        <v>4195</v>
      </c>
      <c r="L5957" s="502">
        <v>4556.9999999999982</v>
      </c>
      <c r="M5957" s="502">
        <v>4885</v>
      </c>
      <c r="N5957" s="502">
        <v>5798.9999999999991</v>
      </c>
      <c r="O5957" s="502">
        <v>6216.0000000000027</v>
      </c>
      <c r="P5957" s="502">
        <v>6874.0000000000045</v>
      </c>
      <c r="Q5957" s="502">
        <v>7798</v>
      </c>
      <c r="R5957" s="503">
        <v>5492.083333333333</v>
      </c>
      <c r="S5957" s="425">
        <v>3.947296145084422E-4</v>
      </c>
      <c r="T5957" s="9" t="s">
        <v>31</v>
      </c>
      <c r="U5957" s="9" t="s">
        <v>241</v>
      </c>
      <c r="V5957" s="9" t="s">
        <v>375</v>
      </c>
      <c r="W5957" s="9"/>
    </row>
    <row r="5958" spans="1:23" ht="15.75" x14ac:dyDescent="0.25">
      <c r="A5958" s="16" t="s">
        <v>1416</v>
      </c>
      <c r="B5958" s="84"/>
      <c r="C5958" s="124"/>
      <c r="D5958" s="124"/>
      <c r="E5958" s="408" t="s">
        <v>21</v>
      </c>
      <c r="F5958" s="502">
        <v>16675.000000000004</v>
      </c>
      <c r="G5958" s="502">
        <v>15415.000000000004</v>
      </c>
      <c r="H5958" s="502">
        <v>13242.999999999998</v>
      </c>
      <c r="I5958" s="502">
        <v>7286.0000000000018</v>
      </c>
      <c r="J5958" s="502">
        <v>8438</v>
      </c>
      <c r="K5958" s="502">
        <v>9978.0000000000036</v>
      </c>
      <c r="L5958" s="502">
        <v>9986</v>
      </c>
      <c r="M5958" s="502">
        <v>10564.000000000004</v>
      </c>
      <c r="N5958" s="502">
        <v>11249</v>
      </c>
      <c r="O5958" s="502">
        <v>11864.000000000004</v>
      </c>
      <c r="P5958" s="502">
        <v>12590</v>
      </c>
      <c r="Q5958" s="502">
        <v>12946.000000000002</v>
      </c>
      <c r="R5958" s="503">
        <v>11686.16666666667</v>
      </c>
      <c r="S5958" s="425">
        <v>8.3991370549999097E-4</v>
      </c>
      <c r="T5958" s="9" t="s">
        <v>31</v>
      </c>
      <c r="U5958" s="9" t="s">
        <v>241</v>
      </c>
      <c r="V5958" s="9" t="s">
        <v>375</v>
      </c>
      <c r="W5958" s="9"/>
    </row>
    <row r="5959" spans="1:23" ht="15.75" x14ac:dyDescent="0.25">
      <c r="A5959" s="16" t="s">
        <v>1417</v>
      </c>
      <c r="B5959" s="84"/>
      <c r="C5959" s="153"/>
      <c r="D5959" s="228"/>
      <c r="E5959" s="414" t="s">
        <v>23</v>
      </c>
      <c r="F5959" s="507">
        <v>1253</v>
      </c>
      <c r="G5959" s="507">
        <v>1079.0000000000002</v>
      </c>
      <c r="H5959" s="507">
        <v>966</v>
      </c>
      <c r="I5959" s="507">
        <v>462.99999999999994</v>
      </c>
      <c r="J5959" s="507">
        <v>495.00000000000006</v>
      </c>
      <c r="K5959" s="507">
        <v>886.99999999999989</v>
      </c>
      <c r="L5959" s="507">
        <v>1023.9999999999995</v>
      </c>
      <c r="M5959" s="507">
        <v>1041</v>
      </c>
      <c r="N5959" s="507">
        <v>1217.9999999999998</v>
      </c>
      <c r="O5959" s="507">
        <v>1248.0000000000002</v>
      </c>
      <c r="P5959" s="507">
        <v>1515.0000000000005</v>
      </c>
      <c r="Q5959" s="507">
        <v>1590</v>
      </c>
      <c r="R5959" s="508">
        <v>1064.9166666666667</v>
      </c>
      <c r="S5959" s="509">
        <v>7.653819503532939E-5</v>
      </c>
      <c r="T5959" s="9" t="s">
        <v>31</v>
      </c>
      <c r="U5959" s="9" t="s">
        <v>241</v>
      </c>
      <c r="V5959" s="9" t="s">
        <v>375</v>
      </c>
      <c r="W5959" s="9"/>
    </row>
    <row r="5960" spans="1:23" ht="15.75" x14ac:dyDescent="0.25">
      <c r="A5960" s="16" t="s">
        <v>1418</v>
      </c>
      <c r="B5960" s="84"/>
      <c r="C5960" s="313" t="s">
        <v>241</v>
      </c>
      <c r="D5960" s="228" t="s">
        <v>541</v>
      </c>
      <c r="E5960" s="408" t="s">
        <v>24</v>
      </c>
      <c r="F5960" s="588"/>
      <c r="G5960" s="588">
        <v>0</v>
      </c>
      <c r="H5960" s="588">
        <v>338</v>
      </c>
      <c r="I5960" s="588">
        <v>133</v>
      </c>
      <c r="J5960" s="588">
        <v>0</v>
      </c>
      <c r="K5960" s="588">
        <v>143</v>
      </c>
      <c r="L5960" s="588">
        <v>139</v>
      </c>
      <c r="M5960" s="588">
        <v>161</v>
      </c>
      <c r="N5960" s="588">
        <v>159</v>
      </c>
      <c r="O5960" s="588">
        <v>155</v>
      </c>
      <c r="P5960" s="588">
        <v>212</v>
      </c>
      <c r="Q5960" s="588">
        <v>232.00000000000003</v>
      </c>
      <c r="R5960" s="503">
        <v>152</v>
      </c>
      <c r="S5960" s="425">
        <v>1.0924615990644088E-5</v>
      </c>
      <c r="T5960" s="9" t="s">
        <v>31</v>
      </c>
      <c r="U5960" s="9" t="s">
        <v>241</v>
      </c>
      <c r="V5960" s="9" t="s">
        <v>541</v>
      </c>
      <c r="W5960" s="9"/>
    </row>
    <row r="5961" spans="1:23" ht="31.5" x14ac:dyDescent="0.25">
      <c r="A5961" s="16" t="s">
        <v>1419</v>
      </c>
      <c r="B5961" s="84"/>
      <c r="C5961" s="313" t="s">
        <v>241</v>
      </c>
      <c r="D5961" s="314" t="s">
        <v>376</v>
      </c>
      <c r="E5961" s="145" t="s">
        <v>353</v>
      </c>
      <c r="F5961" s="14">
        <v>155</v>
      </c>
      <c r="G5961" s="14">
        <v>96</v>
      </c>
      <c r="H5961" s="14">
        <v>29</v>
      </c>
      <c r="I5961" s="14">
        <v>16</v>
      </c>
      <c r="J5961" s="14">
        <v>12</v>
      </c>
      <c r="K5961" s="14">
        <v>13</v>
      </c>
      <c r="L5961" s="14">
        <v>4</v>
      </c>
      <c r="M5961" s="14">
        <v>1</v>
      </c>
      <c r="N5961" s="14">
        <v>15</v>
      </c>
      <c r="O5961" s="14">
        <v>18</v>
      </c>
      <c r="P5961" s="14">
        <v>17</v>
      </c>
      <c r="Q5961" s="14">
        <v>39</v>
      </c>
      <c r="R5961" s="312">
        <v>34.583333333333336</v>
      </c>
      <c r="S5961" s="348">
        <v>2.4855897127836058E-6</v>
      </c>
      <c r="T5961" s="9" t="s">
        <v>31</v>
      </c>
      <c r="U5961" s="9" t="s">
        <v>241</v>
      </c>
      <c r="V5961" s="9" t="s">
        <v>376</v>
      </c>
      <c r="W5961" s="9"/>
    </row>
    <row r="5962" spans="1:23" ht="15.75" x14ac:dyDescent="0.25">
      <c r="A5962" s="16" t="s">
        <v>1420</v>
      </c>
      <c r="B5962" s="84"/>
      <c r="C5962" s="315" t="s">
        <v>241</v>
      </c>
      <c r="D5962" s="314" t="s">
        <v>374</v>
      </c>
      <c r="E5962" s="145" t="s">
        <v>24</v>
      </c>
      <c r="F5962" s="14">
        <v>13249.000000000002</v>
      </c>
      <c r="G5962" s="14">
        <v>15618</v>
      </c>
      <c r="H5962" s="14">
        <v>12699</v>
      </c>
      <c r="I5962" s="14">
        <v>5752.9999999999991</v>
      </c>
      <c r="J5962" s="14">
        <v>0</v>
      </c>
      <c r="K5962" s="14">
        <v>8704.0000000000018</v>
      </c>
      <c r="L5962" s="14">
        <v>9234</v>
      </c>
      <c r="M5962" s="14">
        <v>9344.0000000000018</v>
      </c>
      <c r="N5962" s="14">
        <v>10508.999999999998</v>
      </c>
      <c r="O5962" s="14">
        <v>10508.999999999995</v>
      </c>
      <c r="P5962" s="14">
        <v>11825</v>
      </c>
      <c r="Q5962" s="14">
        <v>12601.999999999996</v>
      </c>
      <c r="R5962" s="312">
        <v>10003.833333333334</v>
      </c>
      <c r="S5962" s="348">
        <v>7.1900024737547169E-4</v>
      </c>
      <c r="T5962" s="9" t="s">
        <v>31</v>
      </c>
      <c r="U5962" s="9" t="s">
        <v>241</v>
      </c>
      <c r="V5962" s="9" t="s">
        <v>374</v>
      </c>
      <c r="W5962" s="9"/>
    </row>
    <row r="5963" spans="1:23" ht="33" customHeight="1" x14ac:dyDescent="0.25">
      <c r="A5963" s="16" t="s">
        <v>1421</v>
      </c>
      <c r="B5963" s="84"/>
      <c r="C5963" s="124" t="s">
        <v>242</v>
      </c>
      <c r="D5963" s="124" t="s">
        <v>374</v>
      </c>
      <c r="E5963" s="140" t="s">
        <v>353</v>
      </c>
      <c r="F5963" s="13">
        <v>7912.0000000000018</v>
      </c>
      <c r="G5963" s="13">
        <v>7539.0000000000036</v>
      </c>
      <c r="H5963" s="13">
        <v>5853.9999999999982</v>
      </c>
      <c r="I5963" s="13">
        <v>2030.9999999999993</v>
      </c>
      <c r="J5963" s="13">
        <v>2554.9999999999995</v>
      </c>
      <c r="K5963" s="13">
        <v>3744.9999999999995</v>
      </c>
      <c r="L5963" s="13">
        <v>3793.9999999999995</v>
      </c>
      <c r="M5963" s="13">
        <v>4069</v>
      </c>
      <c r="N5963" s="13">
        <v>4318.9999999999991</v>
      </c>
      <c r="O5963" s="13">
        <v>4744.0000000000009</v>
      </c>
      <c r="P5963" s="13">
        <v>4972.0000000000009</v>
      </c>
      <c r="Q5963" s="13">
        <v>4968</v>
      </c>
      <c r="R5963" s="343">
        <v>4708.5</v>
      </c>
      <c r="S5963" s="353">
        <v>3.3841154205228744E-4</v>
      </c>
      <c r="T5963" s="9" t="s">
        <v>31</v>
      </c>
      <c r="U5963" s="9" t="s">
        <v>242</v>
      </c>
      <c r="V5963" s="9" t="s">
        <v>374</v>
      </c>
      <c r="W5963" s="9"/>
    </row>
    <row r="5964" spans="1:23" ht="15.75" x14ac:dyDescent="0.25">
      <c r="A5964" s="16" t="s">
        <v>1422</v>
      </c>
      <c r="B5964" s="84"/>
      <c r="C5964" s="124"/>
      <c r="D5964" s="124"/>
      <c r="E5964" s="408" t="s">
        <v>24</v>
      </c>
      <c r="F5964" s="502">
        <v>6395</v>
      </c>
      <c r="G5964" s="502">
        <v>6636.9999999999991</v>
      </c>
      <c r="H5964" s="502">
        <v>5451.0000000000009</v>
      </c>
      <c r="I5964" s="502">
        <v>3227</v>
      </c>
      <c r="J5964" s="502">
        <v>0</v>
      </c>
      <c r="K5964" s="502">
        <v>3310</v>
      </c>
      <c r="L5964" s="502">
        <v>3512</v>
      </c>
      <c r="M5964" s="502">
        <v>3716.0000000000005</v>
      </c>
      <c r="N5964" s="502">
        <v>4108.9999999999991</v>
      </c>
      <c r="O5964" s="502">
        <v>4197.0000000000018</v>
      </c>
      <c r="P5964" s="502">
        <v>4552.9999999999982</v>
      </c>
      <c r="Q5964" s="502">
        <v>4961.9999999999991</v>
      </c>
      <c r="R5964" s="503">
        <v>4172.416666666667</v>
      </c>
      <c r="S5964" s="425">
        <v>2.9988190681774063E-4</v>
      </c>
      <c r="T5964" s="9" t="s">
        <v>31</v>
      </c>
      <c r="U5964" s="9" t="s">
        <v>242</v>
      </c>
      <c r="V5964" s="9" t="s">
        <v>374</v>
      </c>
      <c r="W5964" s="9"/>
    </row>
    <row r="5965" spans="1:23" ht="15.75" x14ac:dyDescent="0.25">
      <c r="A5965" s="16" t="s">
        <v>1423</v>
      </c>
      <c r="B5965" s="84"/>
      <c r="C5965" s="228"/>
      <c r="D5965" s="228"/>
      <c r="E5965" s="142" t="s">
        <v>21</v>
      </c>
      <c r="F5965" s="14">
        <v>1319</v>
      </c>
      <c r="G5965" s="14">
        <v>1399.9999999999998</v>
      </c>
      <c r="H5965" s="14">
        <v>1117.0000000000002</v>
      </c>
      <c r="I5965" s="14">
        <v>284</v>
      </c>
      <c r="J5965" s="14">
        <v>389</v>
      </c>
      <c r="K5965" s="14">
        <v>539</v>
      </c>
      <c r="L5965" s="14">
        <v>704.00000000000011</v>
      </c>
      <c r="M5965" s="14">
        <v>707</v>
      </c>
      <c r="N5965" s="14">
        <v>808</v>
      </c>
      <c r="O5965" s="14">
        <v>823</v>
      </c>
      <c r="P5965" s="14">
        <v>728</v>
      </c>
      <c r="Q5965" s="14">
        <v>873.00000000000023</v>
      </c>
      <c r="R5965" s="310">
        <v>807.58333333333337</v>
      </c>
      <c r="S5965" s="347">
        <v>5.8043011823098612E-5</v>
      </c>
      <c r="T5965" s="9" t="s">
        <v>31</v>
      </c>
      <c r="U5965" s="9" t="s">
        <v>242</v>
      </c>
      <c r="V5965" s="9" t="s">
        <v>374</v>
      </c>
      <c r="W5965" s="9"/>
    </row>
    <row r="5966" spans="1:23" ht="15.75" x14ac:dyDescent="0.25">
      <c r="A5966" s="16" t="s">
        <v>1424</v>
      </c>
      <c r="B5966" s="84"/>
      <c r="C5966" s="124" t="s">
        <v>243</v>
      </c>
      <c r="D5966" s="124" t="s">
        <v>377</v>
      </c>
      <c r="E5966" s="408" t="s">
        <v>352</v>
      </c>
      <c r="F5966" s="502">
        <v>251992.0000000002</v>
      </c>
      <c r="G5966" s="502">
        <v>233308.99999999997</v>
      </c>
      <c r="H5966" s="502">
        <v>207478</v>
      </c>
      <c r="I5966" s="502">
        <v>130918.99999999997</v>
      </c>
      <c r="J5966" s="502">
        <v>138427.99999999997</v>
      </c>
      <c r="K5966" s="502">
        <v>171903.99999999994</v>
      </c>
      <c r="L5966" s="502">
        <v>180736</v>
      </c>
      <c r="M5966" s="502">
        <v>185606</v>
      </c>
      <c r="N5966" s="502">
        <v>192798.99999999997</v>
      </c>
      <c r="O5966" s="502">
        <v>202441.00000000003</v>
      </c>
      <c r="P5966" s="502">
        <v>209914.00000000006</v>
      </c>
      <c r="Q5966" s="502">
        <v>224206.99999999994</v>
      </c>
      <c r="R5966" s="503">
        <v>194144.41666666672</v>
      </c>
      <c r="S5966" s="425">
        <v>1.3953639465861419E-2</v>
      </c>
      <c r="T5966" s="9" t="s">
        <v>31</v>
      </c>
      <c r="U5966" s="9" t="s">
        <v>243</v>
      </c>
      <c r="V5966" s="9" t="s">
        <v>377</v>
      </c>
      <c r="W5966" s="9"/>
    </row>
    <row r="5967" spans="1:23" ht="15.75" x14ac:dyDescent="0.25">
      <c r="A5967" s="16" t="s">
        <v>1425</v>
      </c>
      <c r="B5967" s="84"/>
      <c r="C5967" s="124"/>
      <c r="D5967" s="124"/>
      <c r="E5967" s="408" t="s">
        <v>24</v>
      </c>
      <c r="F5967" s="502">
        <v>162982.99999999994</v>
      </c>
      <c r="G5967" s="502">
        <v>167473.99999999991</v>
      </c>
      <c r="H5967" s="502">
        <v>170678</v>
      </c>
      <c r="I5967" s="502">
        <v>133377</v>
      </c>
      <c r="J5967" s="502">
        <v>0</v>
      </c>
      <c r="K5967" s="502">
        <v>112079.00000000009</v>
      </c>
      <c r="L5967" s="502">
        <v>114233.99999999999</v>
      </c>
      <c r="M5967" s="502">
        <v>114842.99999999997</v>
      </c>
      <c r="N5967" s="502">
        <v>120283.99999999994</v>
      </c>
      <c r="O5967" s="502">
        <v>122286.99999999999</v>
      </c>
      <c r="P5967" s="502">
        <v>128161.00000000003</v>
      </c>
      <c r="Q5967" s="502">
        <v>140126.00000000003</v>
      </c>
      <c r="R5967" s="503">
        <v>123877.16666666667</v>
      </c>
      <c r="S5967" s="425">
        <v>8.9033583936996685E-3</v>
      </c>
      <c r="T5967" s="9" t="s">
        <v>31</v>
      </c>
      <c r="U5967" s="9" t="s">
        <v>243</v>
      </c>
      <c r="V5967" s="9" t="s">
        <v>377</v>
      </c>
      <c r="W5967" s="9"/>
    </row>
    <row r="5968" spans="1:23" ht="31.5" x14ac:dyDescent="0.25">
      <c r="A5968" s="16" t="s">
        <v>1426</v>
      </c>
      <c r="B5968" s="84"/>
      <c r="C5968" s="124"/>
      <c r="D5968" s="124"/>
      <c r="E5968" s="140" t="s">
        <v>353</v>
      </c>
      <c r="F5968" s="51">
        <v>58121.000000000022</v>
      </c>
      <c r="G5968" s="51">
        <v>53652.999999999985</v>
      </c>
      <c r="H5968" s="51">
        <v>44291.999999999993</v>
      </c>
      <c r="I5968" s="51">
        <v>22516.000000000004</v>
      </c>
      <c r="J5968" s="51">
        <v>24047</v>
      </c>
      <c r="K5968" s="51">
        <v>33310.999999999993</v>
      </c>
      <c r="L5968" s="51">
        <v>34527.999999999978</v>
      </c>
      <c r="M5968" s="51">
        <v>36266.000000000029</v>
      </c>
      <c r="N5968" s="51">
        <v>38786.000000000007</v>
      </c>
      <c r="O5968" s="51">
        <v>41142.000000000015</v>
      </c>
      <c r="P5968" s="51">
        <v>45374</v>
      </c>
      <c r="Q5968" s="51">
        <v>47008.999999999985</v>
      </c>
      <c r="R5968" s="52">
        <v>39920.416666666664</v>
      </c>
      <c r="S5968" s="168">
        <v>2.8691790938805356E-3</v>
      </c>
      <c r="T5968" s="9" t="s">
        <v>31</v>
      </c>
      <c r="U5968" s="9" t="s">
        <v>243</v>
      </c>
      <c r="V5968" s="9" t="s">
        <v>377</v>
      </c>
      <c r="W5968" s="9"/>
    </row>
    <row r="5969" spans="1:23" ht="15.75" x14ac:dyDescent="0.25">
      <c r="A5969" s="16" t="s">
        <v>1427</v>
      </c>
      <c r="B5969" s="84"/>
      <c r="C5969" s="124"/>
      <c r="D5969" s="124"/>
      <c r="E5969" s="140" t="s">
        <v>21</v>
      </c>
      <c r="F5969" s="51">
        <v>20633.000000000011</v>
      </c>
      <c r="G5969" s="51">
        <v>19339.999999999993</v>
      </c>
      <c r="H5969" s="51">
        <v>18048.000000000011</v>
      </c>
      <c r="I5969" s="51">
        <v>10669.000000000004</v>
      </c>
      <c r="J5969" s="51">
        <v>12417</v>
      </c>
      <c r="K5969" s="51">
        <v>14386.999999999989</v>
      </c>
      <c r="L5969" s="51">
        <v>14130.000000000002</v>
      </c>
      <c r="M5969" s="51">
        <v>14626.000000000002</v>
      </c>
      <c r="N5969" s="51">
        <v>15281.000000000002</v>
      </c>
      <c r="O5969" s="51">
        <v>15615.999999999993</v>
      </c>
      <c r="P5969" s="51">
        <v>16884</v>
      </c>
      <c r="Q5969" s="51">
        <v>17308.000000000011</v>
      </c>
      <c r="R5969" s="52">
        <v>15778.25</v>
      </c>
      <c r="S5969" s="168">
        <v>1.1340218569367111E-3</v>
      </c>
      <c r="T5969" s="9" t="s">
        <v>31</v>
      </c>
      <c r="U5969" s="9" t="s">
        <v>243</v>
      </c>
      <c r="V5969" s="9" t="s">
        <v>377</v>
      </c>
      <c r="W5969" s="9"/>
    </row>
    <row r="5970" spans="1:23" ht="15.75" x14ac:dyDescent="0.25">
      <c r="A5970" s="16" t="s">
        <v>1428</v>
      </c>
      <c r="B5970" s="84"/>
      <c r="C5970" s="124"/>
      <c r="D5970" s="124"/>
      <c r="E5970" s="408" t="s">
        <v>17</v>
      </c>
      <c r="F5970" s="502">
        <v>7747</v>
      </c>
      <c r="G5970" s="502">
        <v>7007.0000000000009</v>
      </c>
      <c r="H5970" s="502">
        <v>5719.9999999999973</v>
      </c>
      <c r="I5970" s="502">
        <v>2989.0000000000009</v>
      </c>
      <c r="J5970" s="502">
        <v>3374.9999999999986</v>
      </c>
      <c r="K5970" s="502">
        <v>4136.0000000000009</v>
      </c>
      <c r="L5970" s="502">
        <v>4444.0000000000018</v>
      </c>
      <c r="M5970" s="502">
        <v>5201.9999999999982</v>
      </c>
      <c r="N5970" s="502">
        <v>6504.9999999999955</v>
      </c>
      <c r="O5970" s="502">
        <v>7053.0000000000027</v>
      </c>
      <c r="P5970" s="502">
        <v>7461.9999999999982</v>
      </c>
      <c r="Q5970" s="502">
        <v>8247.9999999999945</v>
      </c>
      <c r="R5970" s="503">
        <v>5823.9999999999991</v>
      </c>
      <c r="S5970" s="425">
        <v>4.1858528637836288E-4</v>
      </c>
      <c r="T5970" s="9" t="s">
        <v>31</v>
      </c>
      <c r="U5970" s="9" t="s">
        <v>243</v>
      </c>
      <c r="V5970" s="9" t="s">
        <v>377</v>
      </c>
      <c r="W5970" s="9"/>
    </row>
    <row r="5971" spans="1:23" ht="15.75" x14ac:dyDescent="0.25">
      <c r="A5971" s="16" t="s">
        <v>1429</v>
      </c>
      <c r="B5971" s="84"/>
      <c r="C5971" s="124"/>
      <c r="D5971" s="124"/>
      <c r="E5971" s="408" t="s">
        <v>351</v>
      </c>
      <c r="F5971" s="504">
        <v>11939.000000000002</v>
      </c>
      <c r="G5971" s="504">
        <v>10354</v>
      </c>
      <c r="H5971" s="504">
        <v>9642.9999999999982</v>
      </c>
      <c r="I5971" s="504">
        <v>6042.0000000000018</v>
      </c>
      <c r="J5971" s="504">
        <v>5206.9999999999991</v>
      </c>
      <c r="K5971" s="504">
        <v>6861</v>
      </c>
      <c r="L5971" s="504">
        <v>6618.9999999999982</v>
      </c>
      <c r="M5971" s="504">
        <v>7694.9999999999973</v>
      </c>
      <c r="N5971" s="504">
        <v>7870.0000000000009</v>
      </c>
      <c r="O5971" s="504">
        <v>8004.0000000000009</v>
      </c>
      <c r="P5971" s="504">
        <v>9029.9999999999982</v>
      </c>
      <c r="Q5971" s="504">
        <v>9165.0000000000018</v>
      </c>
      <c r="R5971" s="505">
        <v>8202.4166666666661</v>
      </c>
      <c r="S5971" s="506">
        <v>5.8952797551705424E-4</v>
      </c>
      <c r="T5971" s="9" t="s">
        <v>31</v>
      </c>
      <c r="U5971" s="9" t="s">
        <v>243</v>
      </c>
      <c r="V5971" s="9" t="s">
        <v>377</v>
      </c>
      <c r="W5971" s="9"/>
    </row>
    <row r="5972" spans="1:23" ht="15.75" x14ac:dyDescent="0.25">
      <c r="A5972" s="16" t="s">
        <v>1430</v>
      </c>
      <c r="B5972" s="84"/>
      <c r="C5972" s="124"/>
      <c r="D5972" s="228"/>
      <c r="E5972" s="414" t="s">
        <v>23</v>
      </c>
      <c r="F5972" s="507">
        <v>0</v>
      </c>
      <c r="G5972" s="507">
        <v>0</v>
      </c>
      <c r="H5972" s="507">
        <v>0</v>
      </c>
      <c r="I5972" s="507">
        <v>0</v>
      </c>
      <c r="J5972" s="507">
        <v>0</v>
      </c>
      <c r="K5972" s="507">
        <v>0</v>
      </c>
      <c r="L5972" s="507">
        <v>0</v>
      </c>
      <c r="M5972" s="507">
        <v>0</v>
      </c>
      <c r="N5972" s="507">
        <v>0</v>
      </c>
      <c r="O5972" s="507">
        <v>0</v>
      </c>
      <c r="P5972" s="507">
        <v>0</v>
      </c>
      <c r="Q5972" s="507">
        <v>0</v>
      </c>
      <c r="R5972" s="508">
        <v>0</v>
      </c>
      <c r="S5972" s="509">
        <v>0</v>
      </c>
      <c r="T5972" s="9" t="s">
        <v>31</v>
      </c>
      <c r="U5972" s="9" t="s">
        <v>243</v>
      </c>
      <c r="V5972" s="9" t="s">
        <v>377</v>
      </c>
      <c r="W5972" s="9"/>
    </row>
    <row r="5973" spans="1:23" ht="31.5" x14ac:dyDescent="0.25">
      <c r="A5973" s="16" t="s">
        <v>1431</v>
      </c>
      <c r="B5973" s="84"/>
      <c r="C5973" s="124" t="s">
        <v>243</v>
      </c>
      <c r="D5973" s="124" t="s">
        <v>378</v>
      </c>
      <c r="E5973" s="408" t="s">
        <v>353</v>
      </c>
      <c r="F5973" s="504">
        <v>48452.000000000007</v>
      </c>
      <c r="G5973" s="504">
        <v>43795.000000000007</v>
      </c>
      <c r="H5973" s="504">
        <v>37492.999999999985</v>
      </c>
      <c r="I5973" s="504">
        <v>17832.999999999996</v>
      </c>
      <c r="J5973" s="504">
        <v>19043.000000000007</v>
      </c>
      <c r="K5973" s="504">
        <v>27072.999999999982</v>
      </c>
      <c r="L5973" s="504">
        <v>28192.999999999996</v>
      </c>
      <c r="M5973" s="504">
        <v>30737.000000000011</v>
      </c>
      <c r="N5973" s="504">
        <v>32632.000000000007</v>
      </c>
      <c r="O5973" s="504">
        <v>34660.000000000022</v>
      </c>
      <c r="P5973" s="504">
        <v>37540.999999999971</v>
      </c>
      <c r="Q5973" s="504">
        <v>39459.999999999993</v>
      </c>
      <c r="R5973" s="505">
        <v>33076</v>
      </c>
      <c r="S5973" s="506">
        <v>2.3772539375430516E-3</v>
      </c>
      <c r="T5973" s="9" t="s">
        <v>31</v>
      </c>
      <c r="U5973" s="9" t="s">
        <v>243</v>
      </c>
      <c r="V5973" s="9" t="s">
        <v>378</v>
      </c>
      <c r="W5973" s="9"/>
    </row>
    <row r="5974" spans="1:23" ht="15.75" x14ac:dyDescent="0.25">
      <c r="A5974" s="16" t="s">
        <v>1432</v>
      </c>
      <c r="B5974" s="84"/>
      <c r="C5974" s="124"/>
      <c r="D5974" s="228"/>
      <c r="E5974" s="142" t="s">
        <v>352</v>
      </c>
      <c r="F5974" s="14">
        <v>0</v>
      </c>
      <c r="G5974" s="14">
        <v>0</v>
      </c>
      <c r="H5974" s="14">
        <v>0</v>
      </c>
      <c r="I5974" s="14">
        <v>0</v>
      </c>
      <c r="J5974" s="14">
        <v>0</v>
      </c>
      <c r="K5974" s="14">
        <v>0</v>
      </c>
      <c r="L5974" s="14">
        <v>0</v>
      </c>
      <c r="M5974" s="14">
        <v>0</v>
      </c>
      <c r="N5974" s="14">
        <v>0</v>
      </c>
      <c r="O5974" s="14">
        <v>0</v>
      </c>
      <c r="P5974" s="14">
        <v>0</v>
      </c>
      <c r="Q5974" s="14">
        <v>0</v>
      </c>
      <c r="R5974" s="310">
        <v>0</v>
      </c>
      <c r="S5974" s="347">
        <v>0</v>
      </c>
      <c r="T5974" s="9" t="s">
        <v>31</v>
      </c>
      <c r="U5974" s="9" t="s">
        <v>243</v>
      </c>
      <c r="V5974" s="9" t="s">
        <v>378</v>
      </c>
      <c r="W5974" s="9"/>
    </row>
    <row r="5975" spans="1:23" ht="15.75" x14ac:dyDescent="0.25">
      <c r="A5975" s="16" t="s">
        <v>1433</v>
      </c>
      <c r="B5975" s="84"/>
      <c r="C5975" s="124" t="s">
        <v>243</v>
      </c>
      <c r="D5975" s="153" t="s">
        <v>379</v>
      </c>
      <c r="E5975" s="408" t="s">
        <v>24</v>
      </c>
      <c r="F5975" s="502">
        <v>28307.999999999996</v>
      </c>
      <c r="G5975" s="502">
        <v>30092.000000000022</v>
      </c>
      <c r="H5975" s="502">
        <v>28144.999999999996</v>
      </c>
      <c r="I5975" s="502">
        <v>17557</v>
      </c>
      <c r="J5975" s="502">
        <v>0</v>
      </c>
      <c r="K5975" s="502">
        <v>19370.999999999993</v>
      </c>
      <c r="L5975" s="502">
        <v>20194.000000000007</v>
      </c>
      <c r="M5975" s="502">
        <v>21039.000000000011</v>
      </c>
      <c r="N5975" s="502">
        <v>23558.000000000004</v>
      </c>
      <c r="O5975" s="502">
        <v>25116.999999999996</v>
      </c>
      <c r="P5975" s="502">
        <v>28328.999999999985</v>
      </c>
      <c r="Q5975" s="502">
        <v>31157.999999999993</v>
      </c>
      <c r="R5975" s="503">
        <v>22739</v>
      </c>
      <c r="S5975" s="425">
        <v>1.6343081777056311E-3</v>
      </c>
      <c r="T5975" s="9" t="s">
        <v>31</v>
      </c>
      <c r="U5975" s="9" t="s">
        <v>243</v>
      </c>
      <c r="V5975" s="9" t="s">
        <v>379</v>
      </c>
      <c r="W5975" s="9"/>
    </row>
    <row r="5976" spans="1:23" ht="15.75" x14ac:dyDescent="0.25">
      <c r="A5976" s="16" t="s">
        <v>1434</v>
      </c>
      <c r="B5976" s="84"/>
      <c r="C5976" s="124"/>
      <c r="D5976" s="124"/>
      <c r="E5976" s="140" t="s">
        <v>352</v>
      </c>
      <c r="F5976" s="51">
        <v>8374</v>
      </c>
      <c r="G5976" s="51">
        <v>7957.0000000000009</v>
      </c>
      <c r="H5976" s="51">
        <v>6029</v>
      </c>
      <c r="I5976" s="51">
        <v>3078.9999999999986</v>
      </c>
      <c r="J5976" s="51">
        <v>3730.0000000000005</v>
      </c>
      <c r="K5976" s="51">
        <v>4930.9999999999991</v>
      </c>
      <c r="L5976" s="51">
        <v>5470</v>
      </c>
      <c r="M5976" s="51">
        <v>5423</v>
      </c>
      <c r="N5976" s="51">
        <v>5719</v>
      </c>
      <c r="O5976" s="51">
        <v>5079.0000000000009</v>
      </c>
      <c r="P5976" s="51">
        <v>6353.0000000000027</v>
      </c>
      <c r="Q5976" s="51">
        <v>6607</v>
      </c>
      <c r="R5976" s="52">
        <v>5729.25</v>
      </c>
      <c r="S5976" s="168">
        <v>4.1177536950261608E-4</v>
      </c>
      <c r="T5976" s="9" t="s">
        <v>31</v>
      </c>
      <c r="U5976" s="9" t="s">
        <v>243</v>
      </c>
      <c r="V5976" s="9" t="s">
        <v>379</v>
      </c>
      <c r="W5976" s="9"/>
    </row>
    <row r="5977" spans="1:23" ht="15.75" x14ac:dyDescent="0.25">
      <c r="A5977" s="16" t="s">
        <v>1435</v>
      </c>
      <c r="B5977" s="84"/>
      <c r="C5977" s="124"/>
      <c r="D5977" s="124"/>
      <c r="E5977" s="140" t="s">
        <v>17</v>
      </c>
      <c r="F5977" s="13">
        <v>3</v>
      </c>
      <c r="G5977" s="13">
        <v>3.0000000000000013</v>
      </c>
      <c r="H5977" s="13">
        <v>3.0000000000000018</v>
      </c>
      <c r="I5977" s="13">
        <v>23.000000000000007</v>
      </c>
      <c r="J5977" s="13">
        <v>11</v>
      </c>
      <c r="K5977" s="13">
        <v>4</v>
      </c>
      <c r="L5977" s="13">
        <v>3</v>
      </c>
      <c r="M5977" s="13">
        <v>2.0000000000000004</v>
      </c>
      <c r="N5977" s="13">
        <v>2.0000000000000004</v>
      </c>
      <c r="O5977" s="13">
        <v>2.0000000000000004</v>
      </c>
      <c r="P5977" s="13">
        <v>2</v>
      </c>
      <c r="Q5977" s="13">
        <v>6</v>
      </c>
      <c r="R5977" s="343">
        <v>5.3333333333333348</v>
      </c>
      <c r="S5977" s="353">
        <v>3.8331985932084532E-7</v>
      </c>
      <c r="T5977" s="9" t="s">
        <v>31</v>
      </c>
      <c r="U5977" s="9" t="s">
        <v>243</v>
      </c>
      <c r="V5977" s="9" t="s">
        <v>379</v>
      </c>
      <c r="W5977" s="9"/>
    </row>
    <row r="5978" spans="1:23" ht="31.5" x14ac:dyDescent="0.25">
      <c r="A5978" s="16" t="s">
        <v>1436</v>
      </c>
      <c r="B5978" s="84"/>
      <c r="C5978" s="124"/>
      <c r="D5978" s="228"/>
      <c r="E5978" s="142" t="s">
        <v>353</v>
      </c>
      <c r="F5978" s="14"/>
      <c r="G5978" s="14"/>
      <c r="H5978" s="14"/>
      <c r="I5978" s="14"/>
      <c r="J5978" s="14"/>
      <c r="K5978" s="14"/>
      <c r="L5978" s="14"/>
      <c r="M5978" s="14"/>
      <c r="N5978" s="14"/>
      <c r="O5978" s="14"/>
      <c r="P5978" s="14">
        <v>0</v>
      </c>
      <c r="Q5978" s="14">
        <v>0</v>
      </c>
      <c r="R5978" s="310">
        <v>0</v>
      </c>
      <c r="S5978" s="347">
        <v>0</v>
      </c>
      <c r="T5978" s="9" t="s">
        <v>31</v>
      </c>
      <c r="U5978" s="9" t="s">
        <v>243</v>
      </c>
      <c r="V5978" s="9" t="s">
        <v>379</v>
      </c>
      <c r="W5978" s="9"/>
    </row>
    <row r="5979" spans="1:23" ht="15.75" x14ac:dyDescent="0.25">
      <c r="A5979" s="16" t="s">
        <v>1437</v>
      </c>
      <c r="B5979" s="84"/>
      <c r="C5979" s="124" t="s">
        <v>244</v>
      </c>
      <c r="D5979" s="124" t="s">
        <v>380</v>
      </c>
      <c r="E5979" s="408" t="s">
        <v>352</v>
      </c>
      <c r="F5979" s="502">
        <v>799759.99999999872</v>
      </c>
      <c r="G5979" s="502">
        <v>773906.99999999977</v>
      </c>
      <c r="H5979" s="502">
        <v>711318</v>
      </c>
      <c r="I5979" s="502">
        <v>492382.00000000198</v>
      </c>
      <c r="J5979" s="502">
        <v>520414.99999999994</v>
      </c>
      <c r="K5979" s="502">
        <v>622148.99999999965</v>
      </c>
      <c r="L5979" s="502">
        <v>652553.99999999977</v>
      </c>
      <c r="M5979" s="502">
        <v>666062.00000000058</v>
      </c>
      <c r="N5979" s="502">
        <v>686755.99999999942</v>
      </c>
      <c r="O5979" s="502">
        <v>698641.00000000035</v>
      </c>
      <c r="P5979" s="502">
        <v>709400.99999999977</v>
      </c>
      <c r="Q5979" s="502">
        <v>745261.00000000058</v>
      </c>
      <c r="R5979" s="503">
        <v>673217.16666666674</v>
      </c>
      <c r="S5979" s="425">
        <v>4.8385783053570879E-2</v>
      </c>
      <c r="T5979" s="9" t="s">
        <v>31</v>
      </c>
      <c r="U5979" s="9" t="s">
        <v>244</v>
      </c>
      <c r="V5979" s="9" t="s">
        <v>380</v>
      </c>
      <c r="W5979" s="9"/>
    </row>
    <row r="5980" spans="1:23" ht="15.75" x14ac:dyDescent="0.25">
      <c r="A5980" s="16" t="s">
        <v>1438</v>
      </c>
      <c r="B5980" s="84"/>
      <c r="C5980" s="124"/>
      <c r="D5980" s="124"/>
      <c r="E5980" s="408" t="s">
        <v>24</v>
      </c>
      <c r="F5980" s="502">
        <v>240124.00000000003</v>
      </c>
      <c r="G5980" s="502">
        <v>246591.00000000015</v>
      </c>
      <c r="H5980" s="502">
        <v>250867.0000000002</v>
      </c>
      <c r="I5980" s="502">
        <v>198109.99999999991</v>
      </c>
      <c r="J5980" s="502">
        <v>0</v>
      </c>
      <c r="K5980" s="502">
        <v>164749.00000000003</v>
      </c>
      <c r="L5980" s="502">
        <v>167033.99999999997</v>
      </c>
      <c r="M5980" s="502">
        <v>169025.99999999994</v>
      </c>
      <c r="N5980" s="502">
        <v>174292.00000000003</v>
      </c>
      <c r="O5980" s="502">
        <v>177466.00000000003</v>
      </c>
      <c r="P5980" s="502">
        <v>181792.99999999988</v>
      </c>
      <c r="Q5980" s="502">
        <v>191883.99999999994</v>
      </c>
      <c r="R5980" s="503">
        <v>180161.33333333334</v>
      </c>
      <c r="S5980" s="425">
        <v>1.2948640677822981E-2</v>
      </c>
      <c r="T5980" s="9" t="s">
        <v>31</v>
      </c>
      <c r="U5980" s="9" t="s">
        <v>244</v>
      </c>
      <c r="V5980" s="9" t="s">
        <v>380</v>
      </c>
      <c r="W5980" s="9"/>
    </row>
    <row r="5981" spans="1:23" ht="15.75" x14ac:dyDescent="0.25">
      <c r="A5981" s="16" t="s">
        <v>1439</v>
      </c>
      <c r="B5981" s="84"/>
      <c r="C5981" s="124"/>
      <c r="D5981" s="124"/>
      <c r="E5981" s="408" t="s">
        <v>17</v>
      </c>
      <c r="F5981" s="502">
        <v>35922.000000000007</v>
      </c>
      <c r="G5981" s="502">
        <v>33280.000000000015</v>
      </c>
      <c r="H5981" s="502">
        <v>28305.000000000004</v>
      </c>
      <c r="I5981" s="502">
        <v>15837.999999999993</v>
      </c>
      <c r="J5981" s="502">
        <v>18292.999999999971</v>
      </c>
      <c r="K5981" s="502">
        <v>23116.999999999985</v>
      </c>
      <c r="L5981" s="502">
        <v>24821</v>
      </c>
      <c r="M5981" s="502">
        <v>26171.000000000055</v>
      </c>
      <c r="N5981" s="502">
        <v>30020.000000000029</v>
      </c>
      <c r="O5981" s="502">
        <v>30531.999999999996</v>
      </c>
      <c r="P5981" s="502">
        <v>32095.999999999996</v>
      </c>
      <c r="Q5981" s="502">
        <v>37598.999999999985</v>
      </c>
      <c r="R5981" s="503">
        <v>27999.500000000004</v>
      </c>
      <c r="S5981" s="425">
        <v>2.0123933251976261E-3</v>
      </c>
      <c r="T5981" s="9" t="s">
        <v>31</v>
      </c>
      <c r="U5981" s="9" t="s">
        <v>244</v>
      </c>
      <c r="V5981" s="9" t="s">
        <v>380</v>
      </c>
      <c r="W5981" s="9"/>
    </row>
    <row r="5982" spans="1:23" ht="31.5" x14ac:dyDescent="0.25">
      <c r="A5982" s="16" t="s">
        <v>1440</v>
      </c>
      <c r="B5982" s="84"/>
      <c r="C5982" s="124"/>
      <c r="D5982" s="124"/>
      <c r="E5982" s="140" t="s">
        <v>353</v>
      </c>
      <c r="F5982" s="51">
        <v>71487.999999999956</v>
      </c>
      <c r="G5982" s="51">
        <v>67438.000000000029</v>
      </c>
      <c r="H5982" s="51">
        <v>57689.999999999978</v>
      </c>
      <c r="I5982" s="51">
        <v>28577.000000000004</v>
      </c>
      <c r="J5982" s="51">
        <v>30251</v>
      </c>
      <c r="K5982" s="51">
        <v>42845.999999999993</v>
      </c>
      <c r="L5982" s="51">
        <v>47547</v>
      </c>
      <c r="M5982" s="51">
        <v>49404.000000000029</v>
      </c>
      <c r="N5982" s="51">
        <v>54747.999999999949</v>
      </c>
      <c r="O5982" s="51">
        <v>51405.000000000029</v>
      </c>
      <c r="P5982" s="51">
        <v>58336.000000000022</v>
      </c>
      <c r="Q5982" s="51">
        <v>59003.000000000029</v>
      </c>
      <c r="R5982" s="52">
        <v>51561.083333333336</v>
      </c>
      <c r="S5982" s="168">
        <v>3.7058226018306956E-3</v>
      </c>
      <c r="T5982" s="9" t="s">
        <v>31</v>
      </c>
      <c r="U5982" s="9" t="s">
        <v>244</v>
      </c>
      <c r="V5982" s="9" t="s">
        <v>380</v>
      </c>
      <c r="W5982" s="9"/>
    </row>
    <row r="5983" spans="1:23" ht="15.75" x14ac:dyDescent="0.25">
      <c r="A5983" s="16" t="s">
        <v>1441</v>
      </c>
      <c r="B5983" s="84"/>
      <c r="C5983" s="124"/>
      <c r="D5983" s="124"/>
      <c r="E5983" s="140" t="s">
        <v>21</v>
      </c>
      <c r="F5983" s="51">
        <v>20260.000000000007</v>
      </c>
      <c r="G5983" s="51">
        <v>18521.000000000004</v>
      </c>
      <c r="H5983" s="51">
        <v>17247.000000000004</v>
      </c>
      <c r="I5983" s="51">
        <v>11035.000000000002</v>
      </c>
      <c r="J5983" s="51">
        <v>12521.000000000002</v>
      </c>
      <c r="K5983" s="51">
        <v>13883</v>
      </c>
      <c r="L5983" s="51">
        <v>13653.999999999998</v>
      </c>
      <c r="M5983" s="51">
        <v>13666.000000000002</v>
      </c>
      <c r="N5983" s="51">
        <v>14451.999999999993</v>
      </c>
      <c r="O5983" s="51">
        <v>14099.999999999991</v>
      </c>
      <c r="P5983" s="51">
        <v>15644.999999999996</v>
      </c>
      <c r="Q5983" s="51">
        <v>15155.000000000009</v>
      </c>
      <c r="R5983" s="52">
        <v>15011.583333333334</v>
      </c>
      <c r="S5983" s="168">
        <v>1.0789196271593397E-3</v>
      </c>
      <c r="T5983" s="9" t="s">
        <v>31</v>
      </c>
      <c r="U5983" s="9" t="s">
        <v>244</v>
      </c>
      <c r="V5983" s="9" t="s">
        <v>380</v>
      </c>
      <c r="W5983" s="9"/>
    </row>
    <row r="5984" spans="1:23" ht="15.75" x14ac:dyDescent="0.25">
      <c r="A5984" s="16" t="s">
        <v>1442</v>
      </c>
      <c r="B5984" s="84"/>
      <c r="C5984" s="124"/>
      <c r="D5984" s="124"/>
      <c r="E5984" s="140" t="s">
        <v>18</v>
      </c>
      <c r="F5984" s="51">
        <v>24200</v>
      </c>
      <c r="G5984" s="51">
        <v>22848.999999999993</v>
      </c>
      <c r="H5984" s="51">
        <v>20232</v>
      </c>
      <c r="I5984" s="51">
        <v>11486.000000000002</v>
      </c>
      <c r="J5984" s="51">
        <v>11674</v>
      </c>
      <c r="K5984" s="51">
        <v>6574.9999999999973</v>
      </c>
      <c r="L5984" s="51">
        <v>17283.000000000004</v>
      </c>
      <c r="M5984" s="51">
        <v>18559.000000000011</v>
      </c>
      <c r="N5984" s="51">
        <v>19825</v>
      </c>
      <c r="O5984" s="51">
        <v>19814.000000000007</v>
      </c>
      <c r="P5984" s="51">
        <v>21247</v>
      </c>
      <c r="Q5984" s="51">
        <v>22052.999999999993</v>
      </c>
      <c r="R5984" s="52">
        <v>17983.083333333332</v>
      </c>
      <c r="S5984" s="168">
        <v>1.2924886825290691E-3</v>
      </c>
      <c r="T5984" s="9" t="s">
        <v>31</v>
      </c>
      <c r="U5984" s="9" t="s">
        <v>244</v>
      </c>
      <c r="V5984" s="9" t="s">
        <v>380</v>
      </c>
      <c r="W5984" s="9"/>
    </row>
    <row r="5985" spans="1:23" ht="15.75" x14ac:dyDescent="0.25">
      <c r="A5985" s="16" t="s">
        <v>1443</v>
      </c>
      <c r="B5985" s="84"/>
      <c r="C5985" s="124"/>
      <c r="D5985" s="124"/>
      <c r="E5985" s="408" t="s">
        <v>23</v>
      </c>
      <c r="F5985" s="502">
        <v>2576.9999999999991</v>
      </c>
      <c r="G5985" s="502">
        <v>2514</v>
      </c>
      <c r="H5985" s="502">
        <v>2278.0000000000005</v>
      </c>
      <c r="I5985" s="502">
        <v>971.00000000000011</v>
      </c>
      <c r="J5985" s="502">
        <v>1146.9999999999998</v>
      </c>
      <c r="K5985" s="502">
        <v>1868</v>
      </c>
      <c r="L5985" s="502">
        <v>2045.9999999999995</v>
      </c>
      <c r="M5985" s="502">
        <v>2162.0000000000009</v>
      </c>
      <c r="N5985" s="502">
        <v>2256.9999999999991</v>
      </c>
      <c r="O5985" s="502">
        <v>2470.9999999999991</v>
      </c>
      <c r="P5985" s="502">
        <v>2697.9999999999995</v>
      </c>
      <c r="Q5985" s="502">
        <v>3053.0000000000009</v>
      </c>
      <c r="R5985" s="503">
        <v>2170.1666666666665</v>
      </c>
      <c r="S5985" s="425">
        <v>1.5597524650677266E-4</v>
      </c>
      <c r="T5985" s="9" t="s">
        <v>31</v>
      </c>
      <c r="U5985" s="9" t="s">
        <v>244</v>
      </c>
      <c r="V5985" s="9" t="s">
        <v>380</v>
      </c>
      <c r="W5985" s="9"/>
    </row>
    <row r="5986" spans="1:23" ht="15.75" x14ac:dyDescent="0.25">
      <c r="A5986" s="16" t="s">
        <v>1444</v>
      </c>
      <c r="B5986" s="84"/>
      <c r="C5986" s="124"/>
      <c r="D5986" s="228"/>
      <c r="E5986" s="414" t="s">
        <v>351</v>
      </c>
      <c r="F5986" s="507">
        <v>9</v>
      </c>
      <c r="G5986" s="507">
        <v>7</v>
      </c>
      <c r="H5986" s="507">
        <v>7</v>
      </c>
      <c r="I5986" s="507">
        <v>12</v>
      </c>
      <c r="J5986" s="507">
        <v>5</v>
      </c>
      <c r="K5986" s="507">
        <v>11</v>
      </c>
      <c r="L5986" s="507">
        <v>10</v>
      </c>
      <c r="M5986" s="507">
        <v>13</v>
      </c>
      <c r="N5986" s="507">
        <v>15</v>
      </c>
      <c r="O5986" s="507">
        <v>11</v>
      </c>
      <c r="P5986" s="507">
        <v>11</v>
      </c>
      <c r="Q5986" s="507">
        <v>11</v>
      </c>
      <c r="R5986" s="508">
        <v>10.166666666666666</v>
      </c>
      <c r="S5986" s="509">
        <v>7.3070348183036109E-7</v>
      </c>
      <c r="T5986" s="9" t="s">
        <v>31</v>
      </c>
      <c r="U5986" s="9" t="s">
        <v>244</v>
      </c>
      <c r="V5986" s="9" t="s">
        <v>380</v>
      </c>
      <c r="W5986" s="9"/>
    </row>
    <row r="5987" spans="1:23" s="358" customFormat="1" ht="31.5" x14ac:dyDescent="0.25">
      <c r="A5987" s="16" t="s">
        <v>1445</v>
      </c>
      <c r="B5987" s="84"/>
      <c r="C5987" s="124" t="s">
        <v>244</v>
      </c>
      <c r="D5987" s="124" t="s">
        <v>381</v>
      </c>
      <c r="E5987" s="408" t="s">
        <v>353</v>
      </c>
      <c r="F5987" s="502">
        <v>60866.999999999964</v>
      </c>
      <c r="G5987" s="502">
        <v>56567.000000000044</v>
      </c>
      <c r="H5987" s="502">
        <v>50164.000000000022</v>
      </c>
      <c r="I5987" s="502">
        <v>23344.999999999993</v>
      </c>
      <c r="J5987" s="502">
        <v>24650.999999999996</v>
      </c>
      <c r="K5987" s="502">
        <v>35768.999999999978</v>
      </c>
      <c r="L5987" s="502">
        <v>37684.000000000022</v>
      </c>
      <c r="M5987" s="502">
        <v>38954.000000000022</v>
      </c>
      <c r="N5987" s="502">
        <v>43172.999999999964</v>
      </c>
      <c r="O5987" s="502">
        <v>43831.999999999985</v>
      </c>
      <c r="P5987" s="502">
        <v>48077.000000000007</v>
      </c>
      <c r="Q5987" s="502">
        <v>49750.000000000036</v>
      </c>
      <c r="R5987" s="503">
        <v>42736.083333333336</v>
      </c>
      <c r="S5987" s="425">
        <v>3.0715480221107346E-3</v>
      </c>
      <c r="T5987" s="357" t="s">
        <v>31</v>
      </c>
      <c r="U5987" s="357" t="s">
        <v>244</v>
      </c>
      <c r="V5987" s="357" t="s">
        <v>381</v>
      </c>
      <c r="W5987" s="357"/>
    </row>
    <row r="5988" spans="1:23" ht="15.75" x14ac:dyDescent="0.25">
      <c r="A5988" s="16" t="s">
        <v>1446</v>
      </c>
      <c r="B5988" s="84"/>
      <c r="C5988" s="124"/>
      <c r="D5988" s="124"/>
      <c r="E5988" s="140" t="s">
        <v>352</v>
      </c>
      <c r="F5988" s="51">
        <v>24497</v>
      </c>
      <c r="G5988" s="51">
        <v>22112.000000000007</v>
      </c>
      <c r="H5988" s="51">
        <v>19608.999999999993</v>
      </c>
      <c r="I5988" s="51">
        <v>12961.000000000002</v>
      </c>
      <c r="J5988" s="51">
        <v>13803.000000000002</v>
      </c>
      <c r="K5988" s="51">
        <v>16637.000000000004</v>
      </c>
      <c r="L5988" s="51">
        <v>17579</v>
      </c>
      <c r="M5988" s="51">
        <v>17632</v>
      </c>
      <c r="N5988" s="51">
        <v>18384</v>
      </c>
      <c r="O5988" s="51">
        <v>18598.000000000007</v>
      </c>
      <c r="P5988" s="51">
        <v>19295.000000000011</v>
      </c>
      <c r="Q5988" s="51">
        <v>20149.999999999993</v>
      </c>
      <c r="R5988" s="52">
        <v>18438.083333333332</v>
      </c>
      <c r="S5988" s="168">
        <v>1.3251906580273789E-3</v>
      </c>
      <c r="T5988" s="9" t="s">
        <v>31</v>
      </c>
      <c r="U5988" s="9" t="s">
        <v>244</v>
      </c>
      <c r="V5988" s="9" t="s">
        <v>381</v>
      </c>
      <c r="W5988" s="9"/>
    </row>
    <row r="5989" spans="1:23" ht="15.75" x14ac:dyDescent="0.25">
      <c r="A5989" s="16" t="s">
        <v>1447</v>
      </c>
      <c r="B5989" s="84"/>
      <c r="C5989" s="228"/>
      <c r="D5989" s="228"/>
      <c r="E5989" s="142" t="s">
        <v>18</v>
      </c>
      <c r="F5989" s="14">
        <v>9980.9999999999982</v>
      </c>
      <c r="G5989" s="14">
        <v>8797</v>
      </c>
      <c r="H5989" s="14">
        <v>7978.9999999999955</v>
      </c>
      <c r="I5989" s="14">
        <v>4711.0000000000009</v>
      </c>
      <c r="J5989" s="14">
        <v>4814</v>
      </c>
      <c r="K5989" s="14">
        <v>5816</v>
      </c>
      <c r="L5989" s="14">
        <v>6380</v>
      </c>
      <c r="M5989" s="14">
        <v>6564.0000000000036</v>
      </c>
      <c r="N5989" s="14">
        <v>6963.9999999999982</v>
      </c>
      <c r="O5989" s="14">
        <v>6979.0000000000018</v>
      </c>
      <c r="P5989" s="14">
        <v>7320.0000000000018</v>
      </c>
      <c r="Q5989" s="14">
        <v>7872</v>
      </c>
      <c r="R5989" s="310">
        <v>7014.75</v>
      </c>
      <c r="S5989" s="347">
        <v>5.0416743434454354E-4</v>
      </c>
      <c r="T5989" s="9" t="s">
        <v>31</v>
      </c>
      <c r="U5989" s="9" t="s">
        <v>244</v>
      </c>
      <c r="V5989" s="9" t="s">
        <v>381</v>
      </c>
      <c r="W5989" s="9"/>
    </row>
    <row r="5990" spans="1:23" ht="15.75" x14ac:dyDescent="0.25">
      <c r="A5990" s="16" t="s">
        <v>1448</v>
      </c>
      <c r="B5990" s="84"/>
      <c r="C5990" s="228" t="s">
        <v>244</v>
      </c>
      <c r="D5990" s="149" t="s">
        <v>547</v>
      </c>
      <c r="E5990" s="145" t="s">
        <v>352</v>
      </c>
      <c r="F5990" s="311">
        <v>8635</v>
      </c>
      <c r="G5990" s="311">
        <v>7917.9999999999982</v>
      </c>
      <c r="H5990" s="311">
        <v>6632</v>
      </c>
      <c r="I5990" s="311">
        <v>2730</v>
      </c>
      <c r="J5990" s="311">
        <v>3813.0000000000009</v>
      </c>
      <c r="K5990" s="311">
        <v>5658.9999999999973</v>
      </c>
      <c r="L5990" s="311">
        <v>5909.9999999999991</v>
      </c>
      <c r="M5990" s="311">
        <v>6084.9999999999982</v>
      </c>
      <c r="N5990" s="311">
        <v>6991.9999999999982</v>
      </c>
      <c r="O5990" s="311">
        <v>7196.9999999999982</v>
      </c>
      <c r="P5990" s="311">
        <v>7174</v>
      </c>
      <c r="Q5990" s="311">
        <v>8123.9999999999991</v>
      </c>
      <c r="R5990" s="312">
        <v>6405.75</v>
      </c>
      <c r="S5990" s="348">
        <v>4.6039709790834455E-4</v>
      </c>
      <c r="T5990" s="9" t="s">
        <v>31</v>
      </c>
      <c r="U5990" s="9" t="s">
        <v>244</v>
      </c>
      <c r="V5990" s="9" t="s">
        <v>547</v>
      </c>
      <c r="W5990" s="9"/>
    </row>
    <row r="5991" spans="1:23" ht="15.75" x14ac:dyDescent="0.25">
      <c r="A5991" s="16" t="s">
        <v>1449</v>
      </c>
      <c r="B5991" s="84"/>
      <c r="C5991" s="124" t="s">
        <v>40</v>
      </c>
      <c r="D5991" s="124" t="s">
        <v>382</v>
      </c>
      <c r="E5991" s="408" t="s">
        <v>352</v>
      </c>
      <c r="F5991" s="502">
        <v>777574.00000000023</v>
      </c>
      <c r="G5991" s="502">
        <v>710120.00000000058</v>
      </c>
      <c r="H5991" s="502">
        <v>692069.00000000023</v>
      </c>
      <c r="I5991" s="502">
        <v>488343.99999999924</v>
      </c>
      <c r="J5991" s="502">
        <v>493743.99999999994</v>
      </c>
      <c r="K5991" s="502">
        <v>578836.9999999993</v>
      </c>
      <c r="L5991" s="502">
        <v>606292.00000000058</v>
      </c>
      <c r="M5991" s="502">
        <v>625580.00000000023</v>
      </c>
      <c r="N5991" s="502">
        <v>644545.99999999965</v>
      </c>
      <c r="O5991" s="502">
        <v>648951.99999999965</v>
      </c>
      <c r="P5991" s="502">
        <v>647748.9999999986</v>
      </c>
      <c r="Q5991" s="502">
        <v>674242.99999999849</v>
      </c>
      <c r="R5991" s="503">
        <v>632337.49999999965</v>
      </c>
      <c r="S5991" s="425">
        <v>4.5447660289367781E-2</v>
      </c>
      <c r="T5991" s="9" t="s">
        <v>31</v>
      </c>
      <c r="U5991" s="9" t="s">
        <v>40</v>
      </c>
      <c r="V5991" s="9" t="s">
        <v>382</v>
      </c>
      <c r="W5991" s="9"/>
    </row>
    <row r="5992" spans="1:23" ht="15.75" x14ac:dyDescent="0.25">
      <c r="A5992" s="16" t="s">
        <v>1450</v>
      </c>
      <c r="B5992" s="84"/>
      <c r="C5992" s="124"/>
      <c r="D5992" s="124"/>
      <c r="E5992" s="408" t="s">
        <v>24</v>
      </c>
      <c r="F5992" s="502">
        <v>394149.00000000006</v>
      </c>
      <c r="G5992" s="502">
        <v>400364.00000000035</v>
      </c>
      <c r="H5992" s="502">
        <v>402335.00000000012</v>
      </c>
      <c r="I5992" s="502">
        <v>308633.99999999971</v>
      </c>
      <c r="J5992" s="502">
        <v>0</v>
      </c>
      <c r="K5992" s="502">
        <v>264870</v>
      </c>
      <c r="L5992" s="502">
        <v>273248.00000000017</v>
      </c>
      <c r="M5992" s="502">
        <v>280341.00000000023</v>
      </c>
      <c r="N5992" s="502">
        <v>285777.00000000035</v>
      </c>
      <c r="O5992" s="502">
        <v>290729.00000000041</v>
      </c>
      <c r="P5992" s="502">
        <v>301172.00000000006</v>
      </c>
      <c r="Q5992" s="502">
        <v>303254.00000000006</v>
      </c>
      <c r="R5992" s="503">
        <v>292072.75000000017</v>
      </c>
      <c r="S5992" s="425">
        <v>2.0991991020272334E-2</v>
      </c>
      <c r="T5992" s="9" t="s">
        <v>31</v>
      </c>
      <c r="U5992" s="9" t="s">
        <v>40</v>
      </c>
      <c r="V5992" s="9" t="s">
        <v>382</v>
      </c>
      <c r="W5992" s="9"/>
    </row>
    <row r="5993" spans="1:23" ht="15.75" x14ac:dyDescent="0.25">
      <c r="A5993" s="16" t="s">
        <v>1451</v>
      </c>
      <c r="B5993" s="84"/>
      <c r="C5993" s="124"/>
      <c r="D5993" s="124"/>
      <c r="E5993" s="140" t="s">
        <v>17</v>
      </c>
      <c r="F5993" s="51">
        <v>10856.000000000007</v>
      </c>
      <c r="G5993" s="51">
        <v>10484.999999999995</v>
      </c>
      <c r="H5993" s="51">
        <v>8974.0000000000018</v>
      </c>
      <c r="I5993" s="51">
        <v>4867.9999999999964</v>
      </c>
      <c r="J5993" s="51">
        <v>5659.0000000000009</v>
      </c>
      <c r="K5993" s="51">
        <v>7170</v>
      </c>
      <c r="L5993" s="51">
        <v>7515</v>
      </c>
      <c r="M5993" s="51">
        <v>7953.9999999999982</v>
      </c>
      <c r="N5993" s="51">
        <v>8577.9999999999982</v>
      </c>
      <c r="O5993" s="51">
        <v>9452.9999999999982</v>
      </c>
      <c r="P5993" s="51">
        <v>10634.999999999989</v>
      </c>
      <c r="Q5993" s="51">
        <v>11320.000000000009</v>
      </c>
      <c r="R5993" s="52">
        <v>8622.25</v>
      </c>
      <c r="S5993" s="168">
        <v>6.1970243569296703E-4</v>
      </c>
      <c r="T5993" s="9" t="s">
        <v>31</v>
      </c>
      <c r="U5993" s="9" t="s">
        <v>40</v>
      </c>
      <c r="V5993" s="9" t="s">
        <v>382</v>
      </c>
      <c r="W5993" s="9"/>
    </row>
    <row r="5994" spans="1:23" ht="15.75" x14ac:dyDescent="0.25">
      <c r="A5994" s="16" t="s">
        <v>1452</v>
      </c>
      <c r="B5994" s="84"/>
      <c r="C5994" s="124"/>
      <c r="D5994" s="124"/>
      <c r="E5994" s="140" t="s">
        <v>351</v>
      </c>
      <c r="F5994" s="13">
        <v>27444.000000000007</v>
      </c>
      <c r="G5994" s="13">
        <v>25211.000000000004</v>
      </c>
      <c r="H5994" s="13">
        <v>22809.000000000015</v>
      </c>
      <c r="I5994" s="13">
        <v>15682.999999999993</v>
      </c>
      <c r="J5994" s="13">
        <v>12346.999999999995</v>
      </c>
      <c r="K5994" s="13">
        <v>17730</v>
      </c>
      <c r="L5994" s="13">
        <v>17595.999999999993</v>
      </c>
      <c r="M5994" s="13">
        <v>18577.999999999989</v>
      </c>
      <c r="N5994" s="13">
        <v>19135.999999999993</v>
      </c>
      <c r="O5994" s="13">
        <v>19765.999999999985</v>
      </c>
      <c r="P5994" s="13">
        <v>20610.999999999989</v>
      </c>
      <c r="Q5994" s="13">
        <v>20662.000000000007</v>
      </c>
      <c r="R5994" s="343">
        <v>19797.75</v>
      </c>
      <c r="S5994" s="353">
        <v>1.4229132646629869E-3</v>
      </c>
      <c r="T5994" s="9" t="s">
        <v>31</v>
      </c>
      <c r="U5994" s="9" t="s">
        <v>40</v>
      </c>
      <c r="V5994" s="9" t="s">
        <v>382</v>
      </c>
      <c r="W5994" s="9"/>
    </row>
    <row r="5995" spans="1:23" ht="31.5" x14ac:dyDescent="0.25">
      <c r="A5995" s="16" t="s">
        <v>1453</v>
      </c>
      <c r="B5995" s="84"/>
      <c r="C5995" s="124"/>
      <c r="D5995" s="124"/>
      <c r="E5995" s="408" t="s">
        <v>353</v>
      </c>
      <c r="F5995" s="502">
        <v>19660.000000000007</v>
      </c>
      <c r="G5995" s="502">
        <v>18858</v>
      </c>
      <c r="H5995" s="502">
        <v>16315.000000000007</v>
      </c>
      <c r="I5995" s="502">
        <v>8761.9999999999982</v>
      </c>
      <c r="J5995" s="502">
        <v>9243</v>
      </c>
      <c r="K5995" s="502">
        <v>13160.000000000015</v>
      </c>
      <c r="L5995" s="502">
        <v>14177.000000000004</v>
      </c>
      <c r="M5995" s="502">
        <v>13853.999999999991</v>
      </c>
      <c r="N5995" s="502">
        <v>14845.000000000004</v>
      </c>
      <c r="O5995" s="502">
        <v>15050</v>
      </c>
      <c r="P5995" s="502">
        <v>16384.999999999993</v>
      </c>
      <c r="Q5995" s="502">
        <v>16375.000000000002</v>
      </c>
      <c r="R5995" s="503">
        <v>14723.666666666666</v>
      </c>
      <c r="S5995" s="425">
        <v>1.0582263441288157E-3</v>
      </c>
      <c r="T5995" s="9" t="s">
        <v>31</v>
      </c>
      <c r="U5995" s="9" t="s">
        <v>40</v>
      </c>
      <c r="V5995" s="9" t="s">
        <v>382</v>
      </c>
      <c r="W5995" s="9"/>
    </row>
    <row r="5996" spans="1:23" ht="15.75" x14ac:dyDescent="0.25">
      <c r="A5996" s="16" t="s">
        <v>1454</v>
      </c>
      <c r="B5996" s="84"/>
      <c r="C5996" s="124"/>
      <c r="D5996" s="124"/>
      <c r="E5996" s="408" t="s">
        <v>21</v>
      </c>
      <c r="F5996" s="502">
        <v>5494.9999999999991</v>
      </c>
      <c r="G5996" s="502">
        <v>4868.9999999999982</v>
      </c>
      <c r="H5996" s="502">
        <v>4343.9999999999964</v>
      </c>
      <c r="I5996" s="502">
        <v>2557.9999999999991</v>
      </c>
      <c r="J5996" s="502">
        <v>2880.9999999999991</v>
      </c>
      <c r="K5996" s="502">
        <v>3604.0000000000027</v>
      </c>
      <c r="L5996" s="502">
        <v>3442.9999999999995</v>
      </c>
      <c r="M5996" s="502">
        <v>3609.0000000000005</v>
      </c>
      <c r="N5996" s="502">
        <v>3497.9999999999982</v>
      </c>
      <c r="O5996" s="502">
        <v>3517.9999999999991</v>
      </c>
      <c r="P5996" s="502">
        <v>3719.0000000000005</v>
      </c>
      <c r="Q5996" s="502">
        <v>3854.0000000000018</v>
      </c>
      <c r="R5996" s="503">
        <v>3782.6666666666661</v>
      </c>
      <c r="S5996" s="425">
        <v>2.7186961022330943E-4</v>
      </c>
      <c r="T5996" s="9" t="s">
        <v>31</v>
      </c>
      <c r="U5996" s="9" t="s">
        <v>40</v>
      </c>
      <c r="V5996" s="9" t="s">
        <v>382</v>
      </c>
      <c r="W5996" s="9"/>
    </row>
    <row r="5997" spans="1:23" ht="15.75" x14ac:dyDescent="0.25">
      <c r="A5997" s="16" t="s">
        <v>1455</v>
      </c>
      <c r="B5997" s="84"/>
      <c r="C5997" s="124"/>
      <c r="D5997" s="228"/>
      <c r="E5997" s="414" t="s">
        <v>18</v>
      </c>
      <c r="F5997" s="507">
        <v>8398.0000000000036</v>
      </c>
      <c r="G5997" s="507">
        <v>7752.0000000000027</v>
      </c>
      <c r="H5997" s="507">
        <v>6404.9999999999991</v>
      </c>
      <c r="I5997" s="507">
        <v>3964</v>
      </c>
      <c r="J5997" s="507">
        <v>3919.9999999999986</v>
      </c>
      <c r="K5997" s="507">
        <v>4658.0000000000036</v>
      </c>
      <c r="L5997" s="507">
        <v>4538.0000000000027</v>
      </c>
      <c r="M5997" s="507">
        <v>3538.0000000000005</v>
      </c>
      <c r="N5997" s="507">
        <v>3678</v>
      </c>
      <c r="O5997" s="507">
        <v>3367.0000000000009</v>
      </c>
      <c r="P5997" s="507">
        <v>3411.0000000000005</v>
      </c>
      <c r="Q5997" s="507">
        <v>3854.9999999999982</v>
      </c>
      <c r="R5997" s="508">
        <v>4790.3333333333348</v>
      </c>
      <c r="S5997" s="509">
        <v>3.4429310614374176E-4</v>
      </c>
      <c r="T5997" s="9" t="s">
        <v>31</v>
      </c>
      <c r="U5997" s="9" t="s">
        <v>40</v>
      </c>
      <c r="V5997" s="9" t="s">
        <v>382</v>
      </c>
      <c r="W5997" s="9"/>
    </row>
    <row r="5998" spans="1:23" ht="15.75" x14ac:dyDescent="0.25">
      <c r="A5998" s="16" t="s">
        <v>1456</v>
      </c>
      <c r="B5998" s="84"/>
      <c r="C5998" s="124" t="s">
        <v>40</v>
      </c>
      <c r="D5998" s="124" t="s">
        <v>383</v>
      </c>
      <c r="E5998" s="140" t="s">
        <v>352</v>
      </c>
      <c r="F5998" s="51">
        <v>53574.000000000007</v>
      </c>
      <c r="G5998" s="51">
        <v>50209.999999999964</v>
      </c>
      <c r="H5998" s="51">
        <v>45005</v>
      </c>
      <c r="I5998" s="51">
        <v>30686.000000000025</v>
      </c>
      <c r="J5998" s="51">
        <v>33328.000000000029</v>
      </c>
      <c r="K5998" s="51">
        <v>39352.999999999971</v>
      </c>
      <c r="L5998" s="51">
        <v>41788.000000000015</v>
      </c>
      <c r="M5998" s="51">
        <v>42815</v>
      </c>
      <c r="N5998" s="51">
        <v>43920.000000000007</v>
      </c>
      <c r="O5998" s="51">
        <v>44344.000000000022</v>
      </c>
      <c r="P5998" s="51">
        <v>45294.000000000029</v>
      </c>
      <c r="Q5998" s="51">
        <v>46898.999999999964</v>
      </c>
      <c r="R5998" s="52">
        <v>43101.333333333328</v>
      </c>
      <c r="S5998" s="168">
        <v>3.0977994431014102E-3</v>
      </c>
      <c r="T5998" s="9" t="s">
        <v>31</v>
      </c>
      <c r="U5998" s="9" t="s">
        <v>40</v>
      </c>
      <c r="V5998" s="9" t="s">
        <v>383</v>
      </c>
      <c r="W5998" s="9"/>
    </row>
    <row r="5999" spans="1:23" ht="31.5" x14ac:dyDescent="0.25">
      <c r="A5999" s="16" t="s">
        <v>1457</v>
      </c>
      <c r="B5999" s="84"/>
      <c r="C5999" s="124"/>
      <c r="D5999" s="228"/>
      <c r="E5999" s="142" t="s">
        <v>353</v>
      </c>
      <c r="F5999" s="14">
        <v>50864.999999999964</v>
      </c>
      <c r="G5999" s="14">
        <v>45163.000000000022</v>
      </c>
      <c r="H5999" s="14">
        <v>38445.999999999985</v>
      </c>
      <c r="I5999" s="14">
        <v>18960.000000000015</v>
      </c>
      <c r="J5999" s="14">
        <v>20395.999999999996</v>
      </c>
      <c r="K5999" s="14">
        <v>28831.999999999989</v>
      </c>
      <c r="L5999" s="14">
        <v>30768.999999999978</v>
      </c>
      <c r="M5999" s="14">
        <v>31148.000000000007</v>
      </c>
      <c r="N5999" s="14">
        <v>32960.000000000015</v>
      </c>
      <c r="O5999" s="14">
        <v>33544.000000000044</v>
      </c>
      <c r="P5999" s="14">
        <v>36310.000000000015</v>
      </c>
      <c r="Q5999" s="14">
        <v>38070.999999999985</v>
      </c>
      <c r="R5999" s="310">
        <v>33788.666666666672</v>
      </c>
      <c r="S5999" s="347">
        <v>2.4284750537448001E-3</v>
      </c>
      <c r="T5999" s="9" t="s">
        <v>31</v>
      </c>
      <c r="U5999" s="9" t="s">
        <v>40</v>
      </c>
      <c r="V5999" s="9" t="s">
        <v>383</v>
      </c>
      <c r="W5999" s="9"/>
    </row>
    <row r="6000" spans="1:23" ht="15.75" x14ac:dyDescent="0.25">
      <c r="A6000" s="16" t="s">
        <v>1458</v>
      </c>
      <c r="B6000" s="84"/>
      <c r="C6000" s="124" t="s">
        <v>41</v>
      </c>
      <c r="D6000" s="124" t="s">
        <v>384</v>
      </c>
      <c r="E6000" s="140" t="s">
        <v>352</v>
      </c>
      <c r="F6000" s="13">
        <v>20</v>
      </c>
      <c r="G6000" s="13">
        <v>35660.999999999971</v>
      </c>
      <c r="H6000" s="13">
        <v>7.0000000000000036</v>
      </c>
      <c r="I6000" s="13">
        <v>3.0000000000000004</v>
      </c>
      <c r="J6000" s="13">
        <v>23002.999999999985</v>
      </c>
      <c r="K6000" s="13">
        <v>30391.999999999993</v>
      </c>
      <c r="L6000" s="13">
        <v>31984.000000000007</v>
      </c>
      <c r="M6000" s="13">
        <v>34545</v>
      </c>
      <c r="N6000" s="13">
        <v>36012</v>
      </c>
      <c r="O6000" s="13">
        <v>36976.999999999978</v>
      </c>
      <c r="P6000" s="13">
        <v>41130.000000000022</v>
      </c>
      <c r="Q6000" s="13">
        <v>46792.999999999971</v>
      </c>
      <c r="R6000" s="343">
        <v>26377.249999999989</v>
      </c>
      <c r="S6000" s="353">
        <v>1.8957982048632674E-3</v>
      </c>
      <c r="T6000" s="9" t="s">
        <v>31</v>
      </c>
      <c r="U6000" s="9" t="s">
        <v>41</v>
      </c>
      <c r="V6000" s="9" t="s">
        <v>384</v>
      </c>
      <c r="W6000" s="9"/>
    </row>
    <row r="6001" spans="1:23" ht="15.75" x14ac:dyDescent="0.25">
      <c r="A6001" s="16" t="s">
        <v>1459</v>
      </c>
      <c r="B6001" s="84"/>
      <c r="C6001" s="124"/>
      <c r="D6001" s="228"/>
      <c r="E6001" s="142" t="s">
        <v>24</v>
      </c>
      <c r="F6001" s="14">
        <v>16768.000000000011</v>
      </c>
      <c r="G6001" s="14">
        <v>14031.999999999989</v>
      </c>
      <c r="H6001" s="14">
        <v>13620.999999999982</v>
      </c>
      <c r="I6001" s="14">
        <v>10628.000000000002</v>
      </c>
      <c r="J6001" s="14">
        <v>0</v>
      </c>
      <c r="K6001" s="14">
        <v>7684.9999999999991</v>
      </c>
      <c r="L6001" s="14">
        <v>7568.9999999999991</v>
      </c>
      <c r="M6001" s="14">
        <v>7145.9999999999955</v>
      </c>
      <c r="N6001" s="14">
        <v>7191</v>
      </c>
      <c r="O6001" s="14">
        <v>6961.9999999999964</v>
      </c>
      <c r="P6001" s="14">
        <v>6870.9999999999955</v>
      </c>
      <c r="Q6001" s="14">
        <v>6636.9999999999982</v>
      </c>
      <c r="R6001" s="310">
        <v>8759.1666666666661</v>
      </c>
      <c r="S6001" s="347">
        <v>6.2954297520646926E-4</v>
      </c>
      <c r="T6001" s="9" t="s">
        <v>31</v>
      </c>
      <c r="U6001" s="9" t="s">
        <v>41</v>
      </c>
      <c r="V6001" s="9" t="s">
        <v>384</v>
      </c>
      <c r="W6001" s="9"/>
    </row>
    <row r="6002" spans="1:23" ht="15.75" x14ac:dyDescent="0.25">
      <c r="A6002" s="16" t="s">
        <v>1460</v>
      </c>
      <c r="B6002" s="84"/>
      <c r="C6002" s="153" t="s">
        <v>41</v>
      </c>
      <c r="D6002" s="149" t="s">
        <v>385</v>
      </c>
      <c r="E6002" s="145" t="s">
        <v>352</v>
      </c>
      <c r="F6002" s="14">
        <v>52</v>
      </c>
      <c r="G6002" s="14">
        <v>37</v>
      </c>
      <c r="H6002" s="14">
        <v>35</v>
      </c>
      <c r="I6002" s="14">
        <v>36</v>
      </c>
      <c r="J6002" s="14">
        <v>44</v>
      </c>
      <c r="K6002" s="14">
        <v>29</v>
      </c>
      <c r="L6002" s="14">
        <v>37</v>
      </c>
      <c r="M6002" s="14">
        <v>32</v>
      </c>
      <c r="N6002" s="14">
        <v>40</v>
      </c>
      <c r="O6002" s="14">
        <v>44</v>
      </c>
      <c r="P6002" s="14">
        <v>29.000000000000004</v>
      </c>
      <c r="Q6002" s="14">
        <v>30</v>
      </c>
      <c r="R6002" s="310">
        <v>37.083333333333336</v>
      </c>
      <c r="S6002" s="348">
        <v>2.665270896840252E-6</v>
      </c>
      <c r="T6002" s="9" t="s">
        <v>31</v>
      </c>
      <c r="U6002" s="9" t="s">
        <v>41</v>
      </c>
      <c r="V6002" s="9" t="s">
        <v>385</v>
      </c>
      <c r="W6002" s="9"/>
    </row>
    <row r="6003" spans="1:23" ht="15.75" x14ac:dyDescent="0.25">
      <c r="A6003" s="16" t="s">
        <v>1461</v>
      </c>
      <c r="B6003" s="91"/>
      <c r="C6003" s="228" t="s">
        <v>41</v>
      </c>
      <c r="D6003" s="149" t="s">
        <v>434</v>
      </c>
      <c r="E6003" s="145" t="s">
        <v>352</v>
      </c>
      <c r="F6003" s="14">
        <v>0</v>
      </c>
      <c r="G6003" s="14">
        <v>0</v>
      </c>
      <c r="H6003" s="14">
        <v>0</v>
      </c>
      <c r="I6003" s="14">
        <v>0</v>
      </c>
      <c r="J6003" s="14">
        <v>0</v>
      </c>
      <c r="K6003" s="14">
        <v>0</v>
      </c>
      <c r="L6003" s="14">
        <v>0</v>
      </c>
      <c r="M6003" s="14">
        <v>0</v>
      </c>
      <c r="N6003" s="14">
        <v>0</v>
      </c>
      <c r="O6003" s="14">
        <v>0</v>
      </c>
      <c r="P6003" s="14">
        <v>0</v>
      </c>
      <c r="Q6003" s="14">
        <v>0</v>
      </c>
      <c r="R6003" s="312">
        <v>0</v>
      </c>
      <c r="S6003" s="348">
        <v>0</v>
      </c>
      <c r="T6003" s="9" t="s">
        <v>31</v>
      </c>
      <c r="U6003" s="9" t="s">
        <v>41</v>
      </c>
      <c r="V6003" s="9" t="s">
        <v>434</v>
      </c>
      <c r="W6003" s="9"/>
    </row>
    <row r="6004" spans="1:23" ht="15.75" x14ac:dyDescent="0.25">
      <c r="A6004" s="16" t="s">
        <v>1462</v>
      </c>
      <c r="B6004" s="84" t="s">
        <v>32</v>
      </c>
      <c r="C6004" s="124" t="s">
        <v>241</v>
      </c>
      <c r="D6004" s="124" t="s">
        <v>406</v>
      </c>
      <c r="E6004" s="140" t="s">
        <v>351</v>
      </c>
      <c r="F6004" s="51">
        <v>435</v>
      </c>
      <c r="G6004" s="51">
        <v>434</v>
      </c>
      <c r="H6004" s="51">
        <v>350.00000000000006</v>
      </c>
      <c r="I6004" s="51">
        <v>295</v>
      </c>
      <c r="J6004" s="51">
        <v>240</v>
      </c>
      <c r="K6004" s="51">
        <v>321</v>
      </c>
      <c r="L6004" s="51">
        <v>346</v>
      </c>
      <c r="M6004" s="51">
        <v>361</v>
      </c>
      <c r="N6004" s="51">
        <v>280</v>
      </c>
      <c r="O6004" s="51">
        <v>298.00000000000006</v>
      </c>
      <c r="P6004" s="51">
        <v>316</v>
      </c>
      <c r="Q6004" s="51">
        <v>307.99999999999989</v>
      </c>
      <c r="R6004" s="52">
        <v>332</v>
      </c>
      <c r="S6004" s="168">
        <v>2.3861661242722613E-5</v>
      </c>
      <c r="T6004" s="9" t="s">
        <v>32</v>
      </c>
      <c r="U6004" s="9" t="s">
        <v>241</v>
      </c>
      <c r="V6004" s="9" t="s">
        <v>406</v>
      </c>
      <c r="W6004" s="9"/>
    </row>
    <row r="6005" spans="1:23" ht="15.75" x14ac:dyDescent="0.25">
      <c r="A6005" s="16" t="s">
        <v>1463</v>
      </c>
      <c r="B6005" s="84"/>
      <c r="C6005" s="124" t="s">
        <v>243</v>
      </c>
      <c r="D6005" s="124" t="s">
        <v>405</v>
      </c>
      <c r="E6005" s="140" t="s">
        <v>351</v>
      </c>
      <c r="F6005" s="51">
        <v>724.99999999999966</v>
      </c>
      <c r="G6005" s="51">
        <v>689</v>
      </c>
      <c r="H6005" s="51">
        <v>635.00000000000011</v>
      </c>
      <c r="I6005" s="51">
        <v>553.00000000000011</v>
      </c>
      <c r="J6005" s="51">
        <v>51.000000000000007</v>
      </c>
      <c r="K6005" s="51">
        <v>546</v>
      </c>
      <c r="L6005" s="51">
        <v>600.99999999999989</v>
      </c>
      <c r="M6005" s="51">
        <v>609.00000000000011</v>
      </c>
      <c r="N6005" s="51">
        <v>661.99999999999977</v>
      </c>
      <c r="O6005" s="51">
        <v>628.00000000000011</v>
      </c>
      <c r="P6005" s="51">
        <v>557</v>
      </c>
      <c r="Q6005" s="51">
        <v>551.00000000000011</v>
      </c>
      <c r="R6005" s="52">
        <v>567.25</v>
      </c>
      <c r="S6005" s="168">
        <v>4.0769660662453017E-5</v>
      </c>
      <c r="T6005" s="9" t="s">
        <v>32</v>
      </c>
      <c r="U6005" s="9" t="s">
        <v>243</v>
      </c>
      <c r="V6005" s="9" t="s">
        <v>405</v>
      </c>
      <c r="W6005" s="9"/>
    </row>
    <row r="6006" spans="1:23" ht="15.75" x14ac:dyDescent="0.25">
      <c r="A6006" s="16" t="s">
        <v>1464</v>
      </c>
      <c r="B6006" s="84"/>
      <c r="C6006" s="124" t="s">
        <v>243</v>
      </c>
      <c r="D6006" s="124" t="s">
        <v>407</v>
      </c>
      <c r="E6006" s="140" t="s">
        <v>351</v>
      </c>
      <c r="F6006" s="51">
        <v>104144.99999999997</v>
      </c>
      <c r="G6006" s="51">
        <v>100720.00000000003</v>
      </c>
      <c r="H6006" s="51">
        <v>90810.999999999985</v>
      </c>
      <c r="I6006" s="51">
        <v>58231.999999999985</v>
      </c>
      <c r="J6006" s="51">
        <v>55234.999999999985</v>
      </c>
      <c r="K6006" s="51">
        <v>65635.000000000015</v>
      </c>
      <c r="L6006" s="51">
        <v>68708.000000000044</v>
      </c>
      <c r="M6006" s="51">
        <v>71906</v>
      </c>
      <c r="N6006" s="51">
        <v>73469</v>
      </c>
      <c r="O6006" s="51">
        <v>79101.999999999985</v>
      </c>
      <c r="P6006" s="51">
        <v>83998.999999999971</v>
      </c>
      <c r="Q6006" s="51">
        <v>86067.000000000015</v>
      </c>
      <c r="R6006" s="52">
        <v>78169.083333333328</v>
      </c>
      <c r="S6006" s="168">
        <v>5.6182053799823922E-3</v>
      </c>
      <c r="T6006" s="9" t="s">
        <v>32</v>
      </c>
      <c r="U6006" s="9" t="s">
        <v>243</v>
      </c>
      <c r="V6006" s="9" t="s">
        <v>407</v>
      </c>
      <c r="W6006" s="9"/>
    </row>
    <row r="6007" spans="1:23" ht="15.75" x14ac:dyDescent="0.25">
      <c r="A6007" s="16" t="s">
        <v>1465</v>
      </c>
      <c r="B6007" s="84"/>
      <c r="C6007" s="124" t="s">
        <v>243</v>
      </c>
      <c r="D6007" s="124" t="s">
        <v>408</v>
      </c>
      <c r="E6007" s="140" t="s">
        <v>351</v>
      </c>
      <c r="F6007" s="51">
        <v>201741.00000000003</v>
      </c>
      <c r="G6007" s="51">
        <v>194506.99999999985</v>
      </c>
      <c r="H6007" s="51">
        <v>178307.99999999994</v>
      </c>
      <c r="I6007" s="51">
        <v>113968</v>
      </c>
      <c r="J6007" s="51">
        <v>104097.99999999999</v>
      </c>
      <c r="K6007" s="51">
        <v>124078</v>
      </c>
      <c r="L6007" s="51">
        <v>131261.99999999997</v>
      </c>
      <c r="M6007" s="51">
        <v>137361.99999999994</v>
      </c>
      <c r="N6007" s="51">
        <v>139840</v>
      </c>
      <c r="O6007" s="51">
        <v>148672.99999999991</v>
      </c>
      <c r="P6007" s="51">
        <v>156540.99999999997</v>
      </c>
      <c r="Q6007" s="51">
        <v>158648.00000000006</v>
      </c>
      <c r="R6007" s="52">
        <v>149085.49999999997</v>
      </c>
      <c r="S6007" s="168">
        <v>1.0715143666270847E-2</v>
      </c>
      <c r="T6007" s="9" t="s">
        <v>32</v>
      </c>
      <c r="U6007" s="9" t="s">
        <v>243</v>
      </c>
      <c r="V6007" s="9" t="s">
        <v>408</v>
      </c>
      <c r="W6007" s="9"/>
    </row>
    <row r="6008" spans="1:23" ht="15.75" x14ac:dyDescent="0.25">
      <c r="A6008" s="16" t="s">
        <v>1466</v>
      </c>
      <c r="B6008" s="84"/>
      <c r="C6008" s="510" t="s">
        <v>243</v>
      </c>
      <c r="D6008" s="510" t="s">
        <v>409</v>
      </c>
      <c r="E6008" s="140" t="s">
        <v>351</v>
      </c>
      <c r="F6008" s="51">
        <v>410</v>
      </c>
      <c r="G6008" s="51">
        <v>412</v>
      </c>
      <c r="H6008" s="51">
        <v>372</v>
      </c>
      <c r="I6008" s="51">
        <v>265.00000000000006</v>
      </c>
      <c r="J6008" s="51">
        <v>241.00000000000006</v>
      </c>
      <c r="K6008" s="51">
        <v>287</v>
      </c>
      <c r="L6008" s="51">
        <v>358.00000000000011</v>
      </c>
      <c r="M6008" s="51">
        <v>344.00000000000006</v>
      </c>
      <c r="N6008" s="51">
        <v>313</v>
      </c>
      <c r="O6008" s="51">
        <v>347</v>
      </c>
      <c r="P6008" s="51">
        <v>326</v>
      </c>
      <c r="Q6008" s="51">
        <v>348</v>
      </c>
      <c r="R6008" s="52">
        <v>335.25</v>
      </c>
      <c r="S6008" s="168">
        <v>2.4095246781996255E-5</v>
      </c>
      <c r="T6008" s="9" t="s">
        <v>32</v>
      </c>
      <c r="U6008" s="9" t="s">
        <v>243</v>
      </c>
      <c r="V6008" s="9" t="s">
        <v>409</v>
      </c>
      <c r="W6008" s="9"/>
    </row>
    <row r="6009" spans="1:23" ht="15.75" x14ac:dyDescent="0.25">
      <c r="A6009" s="16" t="s">
        <v>1467</v>
      </c>
      <c r="B6009" s="84"/>
      <c r="C6009" s="510" t="s">
        <v>243</v>
      </c>
      <c r="D6009" s="510" t="s">
        <v>410</v>
      </c>
      <c r="E6009" s="140" t="s">
        <v>351</v>
      </c>
      <c r="F6009" s="51">
        <v>27671</v>
      </c>
      <c r="G6009" s="51">
        <v>25754.000000000022</v>
      </c>
      <c r="H6009" s="51">
        <v>20939</v>
      </c>
      <c r="I6009" s="51">
        <v>11627.000000000004</v>
      </c>
      <c r="J6009" s="51">
        <v>12539.999999999998</v>
      </c>
      <c r="K6009" s="51">
        <v>15478.999999999996</v>
      </c>
      <c r="L6009" s="51">
        <v>17659.999999999996</v>
      </c>
      <c r="M6009" s="51">
        <v>17924.000000000004</v>
      </c>
      <c r="N6009" s="51">
        <v>18672</v>
      </c>
      <c r="O6009" s="51">
        <v>20590.000000000011</v>
      </c>
      <c r="P6009" s="51">
        <v>20839</v>
      </c>
      <c r="Q6009" s="51">
        <v>21603.999999999996</v>
      </c>
      <c r="R6009" s="52">
        <v>19274.916666666668</v>
      </c>
      <c r="S6009" s="168">
        <v>1.3853359397039402E-3</v>
      </c>
      <c r="T6009" s="9" t="s">
        <v>32</v>
      </c>
      <c r="U6009" s="9" t="s">
        <v>243</v>
      </c>
      <c r="V6009" s="9" t="s">
        <v>410</v>
      </c>
      <c r="W6009" s="9"/>
    </row>
    <row r="6010" spans="1:23" ht="15.75" x14ac:dyDescent="0.25">
      <c r="A6010" s="16" t="s">
        <v>1468</v>
      </c>
      <c r="B6010" s="84"/>
      <c r="C6010" s="510" t="s">
        <v>244</v>
      </c>
      <c r="D6010" s="510" t="s">
        <v>411</v>
      </c>
      <c r="E6010" s="408" t="s">
        <v>351</v>
      </c>
      <c r="F6010" s="502">
        <v>10887.999999999998</v>
      </c>
      <c r="G6010" s="502">
        <v>9649.0000000000018</v>
      </c>
      <c r="H6010" s="502">
        <v>9531.9999999999982</v>
      </c>
      <c r="I6010" s="502">
        <v>5996.0000000000009</v>
      </c>
      <c r="J6010" s="502">
        <v>5286.0000000000018</v>
      </c>
      <c r="K6010" s="502">
        <v>6652.0000000000018</v>
      </c>
      <c r="L6010" s="502">
        <v>6941.9999999999982</v>
      </c>
      <c r="M6010" s="502">
        <v>7229.9999999999991</v>
      </c>
      <c r="N6010" s="502">
        <v>7402.9999999999991</v>
      </c>
      <c r="O6010" s="502">
        <v>7758.9999999999991</v>
      </c>
      <c r="P6010" s="502">
        <v>8493.9999999999982</v>
      </c>
      <c r="Q6010" s="502">
        <v>8395.9999999999964</v>
      </c>
      <c r="R6010" s="503">
        <v>7852.25</v>
      </c>
      <c r="S6010" s="425">
        <v>5.6436063100352002E-4</v>
      </c>
      <c r="T6010" s="9" t="s">
        <v>32</v>
      </c>
      <c r="U6010" s="9" t="s">
        <v>244</v>
      </c>
      <c r="V6010" s="9" t="s">
        <v>411</v>
      </c>
      <c r="W6010" s="9"/>
    </row>
    <row r="6011" spans="1:23" ht="15.75" x14ac:dyDescent="0.25">
      <c r="A6011" s="16" t="s">
        <v>1469</v>
      </c>
      <c r="B6011" s="84"/>
      <c r="C6011" s="510" t="s">
        <v>244</v>
      </c>
      <c r="D6011" s="510" t="s">
        <v>412</v>
      </c>
      <c r="E6011" s="408" t="s">
        <v>351</v>
      </c>
      <c r="F6011" s="502">
        <v>102123.99999999999</v>
      </c>
      <c r="G6011" s="502">
        <v>97921.999999999927</v>
      </c>
      <c r="H6011" s="502">
        <v>88929.000000000015</v>
      </c>
      <c r="I6011" s="502">
        <v>59280.000000000029</v>
      </c>
      <c r="J6011" s="502">
        <v>50683</v>
      </c>
      <c r="K6011" s="502">
        <v>62517.000000000029</v>
      </c>
      <c r="L6011" s="502">
        <v>66813.000000000015</v>
      </c>
      <c r="M6011" s="502">
        <v>67897.999999999985</v>
      </c>
      <c r="N6011" s="502">
        <v>70087.000000000029</v>
      </c>
      <c r="O6011" s="502">
        <v>73537.000000000058</v>
      </c>
      <c r="P6011" s="502">
        <v>79316.999999999971</v>
      </c>
      <c r="Q6011" s="502">
        <v>78435</v>
      </c>
      <c r="R6011" s="503">
        <v>74795.166666666672</v>
      </c>
      <c r="S6011" s="425">
        <v>5.3757136433523443E-3</v>
      </c>
      <c r="T6011" s="9" t="s">
        <v>32</v>
      </c>
      <c r="U6011" s="9" t="s">
        <v>244</v>
      </c>
      <c r="V6011" s="9" t="s">
        <v>412</v>
      </c>
      <c r="W6011" s="9"/>
    </row>
    <row r="6012" spans="1:23" ht="15.75" x14ac:dyDescent="0.25">
      <c r="A6012" s="16" t="s">
        <v>1470</v>
      </c>
      <c r="B6012" s="84"/>
      <c r="C6012" s="510" t="s">
        <v>244</v>
      </c>
      <c r="D6012" s="510" t="s">
        <v>413</v>
      </c>
      <c r="E6012" s="408" t="s">
        <v>351</v>
      </c>
      <c r="F6012" s="502">
        <v>23.000000000000004</v>
      </c>
      <c r="G6012" s="502">
        <v>14</v>
      </c>
      <c r="H6012" s="502">
        <v>10</v>
      </c>
      <c r="I6012" s="502">
        <v>55</v>
      </c>
      <c r="J6012" s="502">
        <v>5.0000000000000009</v>
      </c>
      <c r="K6012" s="502">
        <v>55</v>
      </c>
      <c r="L6012" s="502">
        <v>53.000000000000014</v>
      </c>
      <c r="M6012" s="502">
        <v>53</v>
      </c>
      <c r="N6012" s="502">
        <v>51.000000000000014</v>
      </c>
      <c r="O6012" s="502">
        <v>51</v>
      </c>
      <c r="P6012" s="502">
        <v>31</v>
      </c>
      <c r="Q6012" s="502">
        <v>30</v>
      </c>
      <c r="R6012" s="503">
        <v>35.916666666666664</v>
      </c>
      <c r="S6012" s="425">
        <v>2.5814196776138169E-6</v>
      </c>
      <c r="T6012" s="9" t="s">
        <v>32</v>
      </c>
      <c r="U6012" s="9" t="s">
        <v>244</v>
      </c>
      <c r="V6012" s="9" t="s">
        <v>413</v>
      </c>
      <c r="W6012" s="9"/>
    </row>
    <row r="6013" spans="1:23" ht="15.75" x14ac:dyDescent="0.25">
      <c r="A6013" s="16" t="s">
        <v>1471</v>
      </c>
      <c r="B6013" s="84"/>
      <c r="C6013" s="510" t="s">
        <v>40</v>
      </c>
      <c r="D6013" s="510" t="s">
        <v>414</v>
      </c>
      <c r="E6013" s="408" t="s">
        <v>351</v>
      </c>
      <c r="F6013" s="502">
        <v>12631.999999999998</v>
      </c>
      <c r="G6013" s="502">
        <v>11883.000000000004</v>
      </c>
      <c r="H6013" s="502">
        <v>10491.000000000002</v>
      </c>
      <c r="I6013" s="502">
        <v>6801</v>
      </c>
      <c r="J6013" s="502">
        <v>5997.9999999999991</v>
      </c>
      <c r="K6013" s="502">
        <v>7900.9999999999964</v>
      </c>
      <c r="L6013" s="502">
        <v>8563</v>
      </c>
      <c r="M6013" s="502">
        <v>9173.9999999999964</v>
      </c>
      <c r="N6013" s="502">
        <v>9250.0000000000018</v>
      </c>
      <c r="O6013" s="502">
        <v>10167.000000000004</v>
      </c>
      <c r="P6013" s="502">
        <v>10417</v>
      </c>
      <c r="Q6013" s="502">
        <v>10259</v>
      </c>
      <c r="R6013" s="503">
        <v>9461.3333333333339</v>
      </c>
      <c r="S6013" s="425">
        <v>6.8000943043517944E-4</v>
      </c>
      <c r="T6013" s="9" t="s">
        <v>32</v>
      </c>
      <c r="U6013" s="9" t="s">
        <v>40</v>
      </c>
      <c r="V6013" s="9" t="s">
        <v>414</v>
      </c>
      <c r="W6013" s="9"/>
    </row>
    <row r="6014" spans="1:23" ht="15.75" x14ac:dyDescent="0.25">
      <c r="A6014" s="16" t="s">
        <v>1472</v>
      </c>
      <c r="B6014" s="84"/>
      <c r="C6014" s="510" t="s">
        <v>40</v>
      </c>
      <c r="D6014" s="510" t="s">
        <v>415</v>
      </c>
      <c r="E6014" s="408" t="s">
        <v>351</v>
      </c>
      <c r="F6014" s="502">
        <v>51715.000000000015</v>
      </c>
      <c r="G6014" s="502">
        <v>49034</v>
      </c>
      <c r="H6014" s="502">
        <v>44542.000000000022</v>
      </c>
      <c r="I6014" s="502">
        <v>27636</v>
      </c>
      <c r="J6014" s="502">
        <v>22437.000000000004</v>
      </c>
      <c r="K6014" s="502">
        <v>29682.000000000015</v>
      </c>
      <c r="L6014" s="502">
        <v>31461.999999999989</v>
      </c>
      <c r="M6014" s="502">
        <v>32676.999999999978</v>
      </c>
      <c r="N6014" s="502">
        <v>33365.000000000007</v>
      </c>
      <c r="O6014" s="502">
        <v>35299.000000000022</v>
      </c>
      <c r="P6014" s="502">
        <v>37632.999999999993</v>
      </c>
      <c r="Q6014" s="502">
        <v>37860</v>
      </c>
      <c r="R6014" s="503">
        <v>36111.833333333336</v>
      </c>
      <c r="S6014" s="425">
        <v>2.5954467887158391E-3</v>
      </c>
      <c r="T6014" s="9" t="s">
        <v>32</v>
      </c>
      <c r="U6014" s="9" t="s">
        <v>40</v>
      </c>
      <c r="V6014" s="9" t="s">
        <v>415</v>
      </c>
      <c r="W6014" s="9"/>
    </row>
    <row r="6015" spans="1:23" ht="15.75" x14ac:dyDescent="0.25">
      <c r="A6015" s="16" t="s">
        <v>1473</v>
      </c>
      <c r="B6015" s="84"/>
      <c r="C6015" s="510" t="s">
        <v>40</v>
      </c>
      <c r="D6015" s="510" t="s">
        <v>416</v>
      </c>
      <c r="E6015" s="408" t="s">
        <v>351</v>
      </c>
      <c r="F6015" s="502">
        <v>527288.99999999965</v>
      </c>
      <c r="G6015" s="502">
        <v>514351.00000000023</v>
      </c>
      <c r="H6015" s="502">
        <v>471543.99999999971</v>
      </c>
      <c r="I6015" s="502">
        <v>299228.99999999994</v>
      </c>
      <c r="J6015" s="502">
        <v>241829.99999999991</v>
      </c>
      <c r="K6015" s="502">
        <v>313096.99999999983</v>
      </c>
      <c r="L6015" s="502">
        <v>334493.00000000035</v>
      </c>
      <c r="M6015" s="502">
        <v>348437.00000000006</v>
      </c>
      <c r="N6015" s="502">
        <v>354594.00000000006</v>
      </c>
      <c r="O6015" s="502">
        <v>370959.99999999983</v>
      </c>
      <c r="P6015" s="502">
        <v>385164.00000000023</v>
      </c>
      <c r="Q6015" s="502">
        <v>385561.99999999994</v>
      </c>
      <c r="R6015" s="503">
        <v>378879.16666666669</v>
      </c>
      <c r="S6015" s="425">
        <v>2.7230982912424824E-2</v>
      </c>
      <c r="T6015" s="9" t="s">
        <v>32</v>
      </c>
      <c r="U6015" s="9" t="s">
        <v>40</v>
      </c>
      <c r="V6015" s="9" t="s">
        <v>416</v>
      </c>
      <c r="W6015" s="9"/>
    </row>
    <row r="6016" spans="1:23" ht="15.75" x14ac:dyDescent="0.25">
      <c r="A6016" s="16" t="s">
        <v>1474</v>
      </c>
      <c r="B6016" s="91"/>
      <c r="C6016" s="511" t="s">
        <v>40</v>
      </c>
      <c r="D6016" s="511" t="s">
        <v>417</v>
      </c>
      <c r="E6016" s="414" t="s">
        <v>351</v>
      </c>
      <c r="F6016" s="507">
        <v>263724</v>
      </c>
      <c r="G6016" s="507">
        <v>260611.99999999971</v>
      </c>
      <c r="H6016" s="507">
        <v>230030.99999999997</v>
      </c>
      <c r="I6016" s="507">
        <v>138030.99999999991</v>
      </c>
      <c r="J6016" s="507">
        <v>120879.99999999993</v>
      </c>
      <c r="K6016" s="507">
        <v>156870.0000000002</v>
      </c>
      <c r="L6016" s="507">
        <v>169134.99999999988</v>
      </c>
      <c r="M6016" s="507">
        <v>174926.99999999985</v>
      </c>
      <c r="N6016" s="507">
        <v>180450.99999999991</v>
      </c>
      <c r="O6016" s="507">
        <v>192392.00000000003</v>
      </c>
      <c r="P6016" s="507">
        <v>199982.00000000006</v>
      </c>
      <c r="Q6016" s="507">
        <v>204356</v>
      </c>
      <c r="R6016" s="508">
        <v>190949.24999999991</v>
      </c>
      <c r="S6016" s="509">
        <v>1.3723994933891412E-2</v>
      </c>
      <c r="T6016" s="9" t="s">
        <v>32</v>
      </c>
      <c r="U6016" s="9" t="s">
        <v>40</v>
      </c>
      <c r="V6016" s="9" t="s">
        <v>417</v>
      </c>
      <c r="W6016" s="9"/>
    </row>
    <row r="6017" spans="1:23" ht="15.75" x14ac:dyDescent="0.25">
      <c r="A6017" s="16" t="s">
        <v>1475</v>
      </c>
      <c r="B6017" s="84" t="s">
        <v>27</v>
      </c>
      <c r="C6017" s="510" t="s">
        <v>241</v>
      </c>
      <c r="D6017" s="510" t="s">
        <v>388</v>
      </c>
      <c r="E6017" s="140" t="s">
        <v>354</v>
      </c>
      <c r="F6017" s="51">
        <v>373810.00000000035</v>
      </c>
      <c r="G6017" s="51">
        <v>369733.99999999965</v>
      </c>
      <c r="H6017" s="51">
        <v>330208.00000000012</v>
      </c>
      <c r="I6017" s="51">
        <v>209166.00000000017</v>
      </c>
      <c r="J6017" s="51">
        <v>191492</v>
      </c>
      <c r="K6017" s="51">
        <v>205303.99999999977</v>
      </c>
      <c r="L6017" s="51">
        <v>222722.99999999959</v>
      </c>
      <c r="M6017" s="51">
        <v>236393.99999999994</v>
      </c>
      <c r="N6017" s="51">
        <v>249845.99999999968</v>
      </c>
      <c r="O6017" s="51">
        <v>260204.99999999994</v>
      </c>
      <c r="P6017" s="51">
        <v>268683.00000000029</v>
      </c>
      <c r="Q6017" s="51">
        <v>287191.99999999988</v>
      </c>
      <c r="R6017" s="52">
        <v>267063.08333333331</v>
      </c>
      <c r="S6017" s="168">
        <v>1.9194484412460841E-2</v>
      </c>
      <c r="T6017" s="9" t="s">
        <v>27</v>
      </c>
      <c r="U6017" s="9" t="s">
        <v>241</v>
      </c>
      <c r="V6017" s="9" t="s">
        <v>388</v>
      </c>
      <c r="W6017" s="9"/>
    </row>
    <row r="6018" spans="1:23" ht="15.75" x14ac:dyDescent="0.25">
      <c r="A6018" s="16" t="s">
        <v>1476</v>
      </c>
      <c r="B6018" s="84"/>
      <c r="C6018" s="510" t="s">
        <v>241</v>
      </c>
      <c r="D6018" s="510" t="s">
        <v>532</v>
      </c>
      <c r="E6018" s="140" t="s">
        <v>354</v>
      </c>
      <c r="F6018" s="51">
        <v>17307.999999999996</v>
      </c>
      <c r="G6018" s="51">
        <v>20461.000000000007</v>
      </c>
      <c r="H6018" s="51">
        <v>18269.000000000007</v>
      </c>
      <c r="I6018" s="51">
        <v>10438</v>
      </c>
      <c r="J6018" s="51">
        <v>9849.0000000000073</v>
      </c>
      <c r="K6018" s="51">
        <v>11963.999999999996</v>
      </c>
      <c r="L6018" s="51">
        <v>13229.000000000002</v>
      </c>
      <c r="M6018" s="51">
        <v>13577.999999999991</v>
      </c>
      <c r="N6018" s="51">
        <v>14552</v>
      </c>
      <c r="O6018" s="51">
        <v>14901.999999999996</v>
      </c>
      <c r="P6018" s="51">
        <v>15176.999999999998</v>
      </c>
      <c r="Q6018" s="51">
        <v>16311</v>
      </c>
      <c r="R6018" s="52">
        <v>14669.83333333333</v>
      </c>
      <c r="S6018" s="168">
        <v>1.0543572092987959E-3</v>
      </c>
      <c r="T6018" s="9" t="s">
        <v>27</v>
      </c>
      <c r="U6018" s="9" t="s">
        <v>241</v>
      </c>
      <c r="V6018" s="9" t="s">
        <v>532</v>
      </c>
      <c r="W6018" s="9"/>
    </row>
    <row r="6019" spans="1:23" ht="15.75" x14ac:dyDescent="0.25">
      <c r="A6019" s="16" t="s">
        <v>1477</v>
      </c>
      <c r="B6019" s="84"/>
      <c r="C6019" s="124" t="s">
        <v>242</v>
      </c>
      <c r="D6019" s="124" t="s">
        <v>386</v>
      </c>
      <c r="E6019" s="140" t="s">
        <v>354</v>
      </c>
      <c r="F6019" s="51">
        <v>93039.000000000015</v>
      </c>
      <c r="G6019" s="51">
        <v>90375</v>
      </c>
      <c r="H6019" s="51">
        <v>74263.999999999898</v>
      </c>
      <c r="I6019" s="51">
        <v>45095.000000000029</v>
      </c>
      <c r="J6019" s="51">
        <v>43542</v>
      </c>
      <c r="K6019" s="51">
        <v>47616.999999999971</v>
      </c>
      <c r="L6019" s="51">
        <v>49785.999999999993</v>
      </c>
      <c r="M6019" s="51">
        <v>52936.999999999993</v>
      </c>
      <c r="N6019" s="51">
        <v>57048.999999999971</v>
      </c>
      <c r="O6019" s="51">
        <v>62366.999999999927</v>
      </c>
      <c r="P6019" s="51">
        <v>65112.999999999935</v>
      </c>
      <c r="Q6019" s="51">
        <v>74353</v>
      </c>
      <c r="R6019" s="52">
        <v>62961.416666666635</v>
      </c>
      <c r="S6019" s="168">
        <v>4.5251927586202074E-3</v>
      </c>
      <c r="T6019" s="9" t="s">
        <v>27</v>
      </c>
      <c r="U6019" s="9" t="s">
        <v>242</v>
      </c>
      <c r="V6019" s="9" t="s">
        <v>386</v>
      </c>
      <c r="W6019" s="9"/>
    </row>
    <row r="6020" spans="1:23" ht="15.75" x14ac:dyDescent="0.25">
      <c r="A6020" s="16" t="s">
        <v>1478</v>
      </c>
      <c r="B6020" s="84"/>
      <c r="C6020" s="124"/>
      <c r="D6020" s="124" t="s">
        <v>387</v>
      </c>
      <c r="E6020" s="140" t="s">
        <v>354</v>
      </c>
      <c r="F6020" s="51">
        <v>66804.999999999971</v>
      </c>
      <c r="G6020" s="51">
        <v>64592.000000000015</v>
      </c>
      <c r="H6020" s="51">
        <v>58120.000000000007</v>
      </c>
      <c r="I6020" s="51">
        <v>30558</v>
      </c>
      <c r="J6020" s="51">
        <v>28936.999999999982</v>
      </c>
      <c r="K6020" s="51">
        <v>35258.999999999993</v>
      </c>
      <c r="L6020" s="51">
        <v>38517</v>
      </c>
      <c r="M6020" s="51">
        <v>40609.000000000007</v>
      </c>
      <c r="N6020" s="51">
        <v>44047.999999999978</v>
      </c>
      <c r="O6020" s="51">
        <v>46065.000000000036</v>
      </c>
      <c r="P6020" s="51">
        <v>51389</v>
      </c>
      <c r="Q6020" s="51">
        <v>62287</v>
      </c>
      <c r="R6020" s="52">
        <v>47265.5</v>
      </c>
      <c r="S6020" s="168">
        <v>3.3970884020117641E-3</v>
      </c>
      <c r="T6020" s="9" t="s">
        <v>27</v>
      </c>
      <c r="U6020" s="9" t="s">
        <v>242</v>
      </c>
      <c r="V6020" s="9" t="s">
        <v>387</v>
      </c>
      <c r="W6020" s="9"/>
    </row>
    <row r="6021" spans="1:23" ht="15.75" x14ac:dyDescent="0.25">
      <c r="A6021" s="16" t="s">
        <v>1479</v>
      </c>
      <c r="B6021" s="84"/>
      <c r="C6021" s="124"/>
      <c r="D6021" s="124" t="s">
        <v>491</v>
      </c>
      <c r="E6021" s="140" t="s">
        <v>354</v>
      </c>
      <c r="F6021" s="51"/>
      <c r="G6021" s="51"/>
      <c r="H6021" s="51"/>
      <c r="I6021" s="51"/>
      <c r="J6021" s="51"/>
      <c r="K6021" s="51"/>
      <c r="L6021" s="51"/>
      <c r="M6021" s="51"/>
      <c r="N6021" s="51"/>
      <c r="O6021" s="51"/>
      <c r="P6021" s="51"/>
      <c r="Q6021" s="51"/>
      <c r="R6021" s="52"/>
      <c r="S6021" s="168">
        <v>0</v>
      </c>
      <c r="T6021" s="9" t="s">
        <v>27</v>
      </c>
      <c r="U6021" s="9" t="s">
        <v>242</v>
      </c>
      <c r="V6021" s="9" t="s">
        <v>491</v>
      </c>
      <c r="W6021" s="9"/>
    </row>
    <row r="6022" spans="1:23" ht="15.75" x14ac:dyDescent="0.25">
      <c r="A6022" s="16" t="s">
        <v>1480</v>
      </c>
      <c r="B6022" s="84"/>
      <c r="C6022" s="124" t="s">
        <v>243</v>
      </c>
      <c r="D6022" s="124" t="s">
        <v>389</v>
      </c>
      <c r="E6022" s="140" t="s">
        <v>354</v>
      </c>
      <c r="F6022" s="51">
        <v>415077.00000000064</v>
      </c>
      <c r="G6022" s="51">
        <v>412739.99999999965</v>
      </c>
      <c r="H6022" s="51">
        <v>378968.00000000017</v>
      </c>
      <c r="I6022" s="51">
        <v>256175.00000000032</v>
      </c>
      <c r="J6022" s="51">
        <v>227749.99999999945</v>
      </c>
      <c r="K6022" s="51">
        <v>230137.99999999956</v>
      </c>
      <c r="L6022" s="51">
        <v>234665.99999999988</v>
      </c>
      <c r="M6022" s="51">
        <v>244382.00000000017</v>
      </c>
      <c r="N6022" s="51">
        <v>249951.99999999974</v>
      </c>
      <c r="O6022" s="51">
        <v>253356.0000000002</v>
      </c>
      <c r="P6022" s="51">
        <v>260458.00000000049</v>
      </c>
      <c r="Q6022" s="51">
        <v>273851.00000000041</v>
      </c>
      <c r="R6022" s="52">
        <v>286459.41666666669</v>
      </c>
      <c r="S6022" s="168">
        <v>2.0588546868337134E-2</v>
      </c>
      <c r="T6022" s="9" t="s">
        <v>27</v>
      </c>
      <c r="U6022" s="9" t="s">
        <v>243</v>
      </c>
      <c r="V6022" s="9" t="s">
        <v>389</v>
      </c>
      <c r="W6022" s="9"/>
    </row>
    <row r="6023" spans="1:23" ht="15.75" x14ac:dyDescent="0.25">
      <c r="A6023" s="16" t="s">
        <v>1481</v>
      </c>
      <c r="B6023" s="84"/>
      <c r="C6023" s="124"/>
      <c r="D6023" s="124" t="s">
        <v>487</v>
      </c>
      <c r="E6023" s="140" t="s">
        <v>354</v>
      </c>
      <c r="F6023" s="51">
        <v>130</v>
      </c>
      <c r="G6023" s="51">
        <v>132</v>
      </c>
      <c r="H6023" s="51">
        <v>180</v>
      </c>
      <c r="I6023" s="51">
        <v>117</v>
      </c>
      <c r="J6023" s="51">
        <v>114</v>
      </c>
      <c r="K6023" s="51">
        <v>103</v>
      </c>
      <c r="L6023" s="51">
        <v>80</v>
      </c>
      <c r="M6023" s="51">
        <v>68</v>
      </c>
      <c r="N6023" s="51">
        <v>78</v>
      </c>
      <c r="O6023" s="51">
        <v>100</v>
      </c>
      <c r="P6023" s="51">
        <v>137</v>
      </c>
      <c r="Q6023" s="51">
        <v>125.00000000000001</v>
      </c>
      <c r="R6023" s="52">
        <v>113.66666666666667</v>
      </c>
      <c r="S6023" s="168">
        <v>8.1695045017755142E-6</v>
      </c>
      <c r="T6023" s="9" t="s">
        <v>27</v>
      </c>
      <c r="U6023" s="9" t="s">
        <v>243</v>
      </c>
      <c r="V6023" s="9" t="s">
        <v>487</v>
      </c>
      <c r="W6023" s="9"/>
    </row>
    <row r="6024" spans="1:23" ht="15.75" x14ac:dyDescent="0.25">
      <c r="A6024" s="16" t="s">
        <v>1482</v>
      </c>
      <c r="B6024" s="84"/>
      <c r="C6024" s="124"/>
      <c r="D6024" s="124" t="s">
        <v>390</v>
      </c>
      <c r="E6024" s="140" t="s">
        <v>354</v>
      </c>
      <c r="F6024" s="51">
        <v>2659370.0000000093</v>
      </c>
      <c r="G6024" s="51">
        <v>2686166.0000000056</v>
      </c>
      <c r="H6024" s="51">
        <v>2514303.0000000028</v>
      </c>
      <c r="I6024" s="51">
        <v>1743150.9999999925</v>
      </c>
      <c r="J6024" s="51">
        <v>1531298.9999999953</v>
      </c>
      <c r="K6024" s="51">
        <v>1596574.9999999993</v>
      </c>
      <c r="L6024" s="51">
        <v>1709768.000000004</v>
      </c>
      <c r="M6024" s="51">
        <v>1874192.9999999935</v>
      </c>
      <c r="N6024" s="51">
        <v>1950603.9999999932</v>
      </c>
      <c r="O6024" s="51">
        <v>2020578.9999999953</v>
      </c>
      <c r="P6024" s="51">
        <v>2129481.9999999953</v>
      </c>
      <c r="Q6024" s="51">
        <v>2245704.9999999935</v>
      </c>
      <c r="R6024" s="52">
        <v>2055099.5833333319</v>
      </c>
      <c r="S6024" s="168">
        <v>0.14770509059506132</v>
      </c>
      <c r="T6024" s="9" t="s">
        <v>27</v>
      </c>
      <c r="U6024" s="9" t="s">
        <v>243</v>
      </c>
      <c r="V6024" s="9" t="s">
        <v>390</v>
      </c>
      <c r="W6024" s="9"/>
    </row>
    <row r="6025" spans="1:23" ht="15.75" x14ac:dyDescent="0.25">
      <c r="A6025" s="16" t="s">
        <v>1483</v>
      </c>
      <c r="B6025" s="84"/>
      <c r="C6025" s="510" t="s">
        <v>244</v>
      </c>
      <c r="D6025" s="510" t="s">
        <v>391</v>
      </c>
      <c r="E6025" s="408" t="s">
        <v>354</v>
      </c>
      <c r="F6025" s="502">
        <v>759805.99999999884</v>
      </c>
      <c r="G6025" s="502">
        <v>762848.99999999849</v>
      </c>
      <c r="H6025" s="502">
        <v>726201.99999999907</v>
      </c>
      <c r="I6025" s="502">
        <v>544849.00000000163</v>
      </c>
      <c r="J6025" s="502">
        <v>479351.9999999986</v>
      </c>
      <c r="K6025" s="502">
        <v>473892.99999999936</v>
      </c>
      <c r="L6025" s="502">
        <v>498608.99999999994</v>
      </c>
      <c r="M6025" s="502">
        <v>473834.00000000058</v>
      </c>
      <c r="N6025" s="502">
        <v>491527.99999999907</v>
      </c>
      <c r="O6025" s="502">
        <v>529120.00000000035</v>
      </c>
      <c r="P6025" s="502">
        <v>555752.99999999919</v>
      </c>
      <c r="Q6025" s="502">
        <v>576784.00000000093</v>
      </c>
      <c r="R6025" s="503">
        <v>572714.9166666664</v>
      </c>
      <c r="S6025" s="425">
        <v>4.1162437741428026E-2</v>
      </c>
      <c r="T6025" s="9" t="s">
        <v>27</v>
      </c>
      <c r="U6025" s="9" t="s">
        <v>244</v>
      </c>
      <c r="V6025" s="9" t="s">
        <v>391</v>
      </c>
      <c r="W6025" s="9"/>
    </row>
    <row r="6026" spans="1:23" ht="15.75" x14ac:dyDescent="0.25">
      <c r="A6026" s="16" t="s">
        <v>1484</v>
      </c>
      <c r="B6026" s="84"/>
      <c r="C6026" s="510"/>
      <c r="D6026" s="510" t="s">
        <v>393</v>
      </c>
      <c r="E6026" s="408" t="s">
        <v>354</v>
      </c>
      <c r="F6026" s="502">
        <v>381.00000000000011</v>
      </c>
      <c r="G6026" s="502">
        <v>373</v>
      </c>
      <c r="H6026" s="502">
        <v>392</v>
      </c>
      <c r="I6026" s="502">
        <v>284</v>
      </c>
      <c r="J6026" s="502">
        <v>290</v>
      </c>
      <c r="K6026" s="502">
        <v>272.00000000000006</v>
      </c>
      <c r="L6026" s="502">
        <v>241</v>
      </c>
      <c r="M6026" s="502">
        <v>190.00000000000006</v>
      </c>
      <c r="N6026" s="502">
        <v>199.00000000000003</v>
      </c>
      <c r="O6026" s="502">
        <v>193.00000000000009</v>
      </c>
      <c r="P6026" s="502">
        <v>229</v>
      </c>
      <c r="Q6026" s="502">
        <v>258</v>
      </c>
      <c r="R6026" s="503">
        <v>275.16666666666669</v>
      </c>
      <c r="S6026" s="425">
        <v>1.9776908991834858E-5</v>
      </c>
      <c r="T6026" s="9" t="s">
        <v>27</v>
      </c>
      <c r="U6026" s="9" t="s">
        <v>244</v>
      </c>
      <c r="V6026" s="9" t="s">
        <v>393</v>
      </c>
      <c r="W6026" s="9"/>
    </row>
    <row r="6027" spans="1:23" ht="15.75" x14ac:dyDescent="0.25">
      <c r="A6027" s="16" t="s">
        <v>1485</v>
      </c>
      <c r="B6027" s="84"/>
      <c r="C6027" s="510"/>
      <c r="D6027" s="510" t="s">
        <v>483</v>
      </c>
      <c r="E6027" s="408" t="s">
        <v>354</v>
      </c>
      <c r="F6027" s="502">
        <v>103245.99999999996</v>
      </c>
      <c r="G6027" s="502">
        <v>101727.99999999994</v>
      </c>
      <c r="H6027" s="502">
        <v>97725.999999999942</v>
      </c>
      <c r="I6027" s="502">
        <v>74905</v>
      </c>
      <c r="J6027" s="502">
        <v>64761.000000000051</v>
      </c>
      <c r="K6027" s="502">
        <v>62885.999999999847</v>
      </c>
      <c r="L6027" s="502">
        <v>66132.999999999898</v>
      </c>
      <c r="M6027" s="502">
        <v>63502.000000000022</v>
      </c>
      <c r="N6027" s="502">
        <v>66409.999999999898</v>
      </c>
      <c r="O6027" s="502">
        <v>70167.999999999942</v>
      </c>
      <c r="P6027" s="502">
        <v>73445.000000000087</v>
      </c>
      <c r="Q6027" s="502">
        <v>76402.999999999971</v>
      </c>
      <c r="R6027" s="503">
        <v>76776.083333333299</v>
      </c>
      <c r="S6027" s="425">
        <v>5.5180870242260262E-3</v>
      </c>
      <c r="T6027" s="9" t="s">
        <v>27</v>
      </c>
      <c r="U6027" s="9" t="s">
        <v>244</v>
      </c>
      <c r="V6027" s="9" t="s">
        <v>483</v>
      </c>
      <c r="W6027" s="9"/>
    </row>
    <row r="6028" spans="1:23" ht="15.75" x14ac:dyDescent="0.25">
      <c r="A6028" s="16" t="s">
        <v>1486</v>
      </c>
      <c r="B6028" s="84"/>
      <c r="C6028" s="510" t="s">
        <v>40</v>
      </c>
      <c r="D6028" s="510" t="s">
        <v>392</v>
      </c>
      <c r="E6028" s="408" t="s">
        <v>354</v>
      </c>
      <c r="F6028" s="502">
        <v>14234.999999999991</v>
      </c>
      <c r="G6028" s="502">
        <v>14322.000000000007</v>
      </c>
      <c r="H6028" s="502">
        <v>13536.000000000011</v>
      </c>
      <c r="I6028" s="502">
        <v>9791</v>
      </c>
      <c r="J6028" s="502">
        <v>8653</v>
      </c>
      <c r="K6028" s="502">
        <v>8839.9999999999909</v>
      </c>
      <c r="L6028" s="502">
        <v>9615.9999999999982</v>
      </c>
      <c r="M6028" s="502">
        <v>10067</v>
      </c>
      <c r="N6028" s="502">
        <v>10439</v>
      </c>
      <c r="O6028" s="502">
        <v>10851.999999999998</v>
      </c>
      <c r="P6028" s="502">
        <v>11504.000000000011</v>
      </c>
      <c r="Q6028" s="502">
        <v>12106.000000000004</v>
      </c>
      <c r="R6028" s="503">
        <v>11163.41666666667</v>
      </c>
      <c r="S6028" s="425">
        <v>8.0234236991374617E-4</v>
      </c>
      <c r="T6028" s="9" t="s">
        <v>27</v>
      </c>
      <c r="U6028" s="9" t="s">
        <v>40</v>
      </c>
      <c r="V6028" s="9" t="s">
        <v>392</v>
      </c>
      <c r="W6028" s="9"/>
    </row>
    <row r="6029" spans="1:23" ht="15.75" x14ac:dyDescent="0.25">
      <c r="A6029" s="16" t="s">
        <v>1487</v>
      </c>
      <c r="B6029" s="84"/>
      <c r="C6029" s="510" t="s">
        <v>41</v>
      </c>
      <c r="D6029" s="510" t="s">
        <v>488</v>
      </c>
      <c r="E6029" s="408" t="s">
        <v>354</v>
      </c>
      <c r="F6029" s="502">
        <v>20079</v>
      </c>
      <c r="G6029" s="502">
        <v>20974</v>
      </c>
      <c r="H6029" s="502">
        <v>14747</v>
      </c>
      <c r="I6029" s="502">
        <v>5523</v>
      </c>
      <c r="J6029" s="502">
        <v>6954</v>
      </c>
      <c r="K6029" s="502">
        <v>9234</v>
      </c>
      <c r="L6029" s="502">
        <v>10908</v>
      </c>
      <c r="M6029" s="502">
        <v>13071.000000000004</v>
      </c>
      <c r="N6029" s="502">
        <v>11791.000000000002</v>
      </c>
      <c r="O6029" s="502">
        <v>13298.999999999996</v>
      </c>
      <c r="P6029" s="502">
        <v>14678.999999999998</v>
      </c>
      <c r="Q6029" s="502">
        <v>11311</v>
      </c>
      <c r="R6029" s="503">
        <v>12714.166666666666</v>
      </c>
      <c r="S6029" s="425">
        <v>9.1379860838408363E-4</v>
      </c>
      <c r="T6029" s="9" t="s">
        <v>27</v>
      </c>
      <c r="U6029" s="9" t="s">
        <v>41</v>
      </c>
      <c r="V6029" s="9" t="s">
        <v>488</v>
      </c>
      <c r="W6029" s="9"/>
    </row>
    <row r="6030" spans="1:23" ht="15.75" x14ac:dyDescent="0.25">
      <c r="A6030" s="16" t="s">
        <v>1488</v>
      </c>
      <c r="B6030" s="84"/>
      <c r="C6030" s="510"/>
      <c r="D6030" s="510" t="s">
        <v>394</v>
      </c>
      <c r="E6030" s="408" t="s">
        <v>354</v>
      </c>
      <c r="F6030" s="502">
        <v>790.00000000000023</v>
      </c>
      <c r="G6030" s="502">
        <v>737.00000000000011</v>
      </c>
      <c r="H6030" s="502">
        <v>625.00000000000011</v>
      </c>
      <c r="I6030" s="502">
        <v>484</v>
      </c>
      <c r="J6030" s="502">
        <v>461</v>
      </c>
      <c r="K6030" s="502">
        <v>417.00000000000023</v>
      </c>
      <c r="L6030" s="502">
        <v>449.00000000000011</v>
      </c>
      <c r="M6030" s="502">
        <v>503.00000000000011</v>
      </c>
      <c r="N6030" s="502">
        <v>456.99999999999989</v>
      </c>
      <c r="O6030" s="502">
        <v>446.00000000000011</v>
      </c>
      <c r="P6030" s="502">
        <v>439.00000000000017</v>
      </c>
      <c r="Q6030" s="502">
        <v>458.99999999999989</v>
      </c>
      <c r="R6030" s="503">
        <v>522.25000000000011</v>
      </c>
      <c r="S6030" s="425">
        <v>3.7535399349433397E-5</v>
      </c>
      <c r="T6030" s="9" t="s">
        <v>27</v>
      </c>
      <c r="U6030" s="9" t="s">
        <v>41</v>
      </c>
      <c r="V6030" s="9" t="s">
        <v>394</v>
      </c>
      <c r="W6030" s="9"/>
    </row>
    <row r="6031" spans="1:23" ht="15.75" x14ac:dyDescent="0.25">
      <c r="A6031" s="16" t="s">
        <v>1489</v>
      </c>
      <c r="B6031" s="84"/>
      <c r="C6031" s="510"/>
      <c r="D6031" s="510" t="s">
        <v>395</v>
      </c>
      <c r="E6031" s="408" t="s">
        <v>354</v>
      </c>
      <c r="F6031" s="502">
        <v>2</v>
      </c>
      <c r="G6031" s="502">
        <v>2</v>
      </c>
      <c r="H6031" s="502">
        <v>2</v>
      </c>
      <c r="I6031" s="502">
        <v>2</v>
      </c>
      <c r="J6031" s="502">
        <v>2</v>
      </c>
      <c r="K6031" s="502">
        <v>2</v>
      </c>
      <c r="L6031" s="502">
        <v>2</v>
      </c>
      <c r="M6031" s="502">
        <v>2</v>
      </c>
      <c r="N6031" s="502">
        <v>2</v>
      </c>
      <c r="O6031" s="502">
        <v>2</v>
      </c>
      <c r="P6031" s="502">
        <v>2</v>
      </c>
      <c r="Q6031" s="502">
        <v>2</v>
      </c>
      <c r="R6031" s="503">
        <v>2</v>
      </c>
      <c r="S6031" s="425">
        <v>1.4374494724531695E-7</v>
      </c>
      <c r="T6031" s="9" t="s">
        <v>27</v>
      </c>
      <c r="U6031" s="9" t="s">
        <v>41</v>
      </c>
      <c r="V6031" s="9" t="s">
        <v>395</v>
      </c>
      <c r="W6031" s="9"/>
    </row>
    <row r="6032" spans="1:23" ht="15.75" x14ac:dyDescent="0.25">
      <c r="A6032" s="16" t="s">
        <v>1490</v>
      </c>
      <c r="B6032" s="84"/>
      <c r="C6032" s="510"/>
      <c r="D6032" s="510" t="s">
        <v>484</v>
      </c>
      <c r="E6032" s="408" t="s">
        <v>354</v>
      </c>
      <c r="F6032" s="502">
        <v>13</v>
      </c>
      <c r="G6032" s="502">
        <v>16</v>
      </c>
      <c r="H6032" s="502">
        <v>13</v>
      </c>
      <c r="I6032" s="502">
        <v>14</v>
      </c>
      <c r="J6032" s="502">
        <v>12</v>
      </c>
      <c r="K6032" s="502">
        <v>12</v>
      </c>
      <c r="L6032" s="502">
        <v>15</v>
      </c>
      <c r="M6032" s="502">
        <v>13</v>
      </c>
      <c r="N6032" s="502">
        <v>15</v>
      </c>
      <c r="O6032" s="502">
        <v>13</v>
      </c>
      <c r="P6032" s="502">
        <v>12</v>
      </c>
      <c r="Q6032" s="502">
        <v>10</v>
      </c>
      <c r="R6032" s="503">
        <v>13.166666666666666</v>
      </c>
      <c r="S6032" s="425">
        <v>9.4632090269833659E-7</v>
      </c>
      <c r="T6032" s="9" t="s">
        <v>27</v>
      </c>
      <c r="U6032" s="9" t="s">
        <v>41</v>
      </c>
      <c r="V6032" s="9" t="s">
        <v>484</v>
      </c>
      <c r="W6032" s="9"/>
    </row>
    <row r="6033" spans="1:23" ht="15.75" x14ac:dyDescent="0.25">
      <c r="A6033" s="16" t="s">
        <v>1491</v>
      </c>
      <c r="B6033" s="91"/>
      <c r="C6033" s="511"/>
      <c r="D6033" s="511" t="s">
        <v>489</v>
      </c>
      <c r="E6033" s="414" t="s">
        <v>354</v>
      </c>
      <c r="F6033" s="507">
        <v>2435</v>
      </c>
      <c r="G6033" s="507">
        <v>2291</v>
      </c>
      <c r="H6033" s="507">
        <v>1582</v>
      </c>
      <c r="I6033" s="507">
        <v>651</v>
      </c>
      <c r="J6033" s="507">
        <v>1146</v>
      </c>
      <c r="K6033" s="507">
        <v>1332</v>
      </c>
      <c r="L6033" s="507">
        <v>1397</v>
      </c>
      <c r="M6033" s="507">
        <v>1445</v>
      </c>
      <c r="N6033" s="507">
        <v>1550</v>
      </c>
      <c r="O6033" s="507">
        <v>1756</v>
      </c>
      <c r="P6033" s="507">
        <v>1621</v>
      </c>
      <c r="Q6033" s="507">
        <v>1732</v>
      </c>
      <c r="R6033" s="508">
        <v>1578.1666666666667</v>
      </c>
      <c r="S6033" s="509">
        <v>1.1342674212215886E-4</v>
      </c>
      <c r="T6033" s="9" t="s">
        <v>27</v>
      </c>
      <c r="U6033" s="9" t="s">
        <v>41</v>
      </c>
      <c r="V6033" s="9" t="s">
        <v>489</v>
      </c>
      <c r="W6033" s="9"/>
    </row>
    <row r="6034" spans="1:23" ht="15.75" x14ac:dyDescent="0.25">
      <c r="A6034" s="16" t="s">
        <v>1492</v>
      </c>
      <c r="B6034" s="84" t="s">
        <v>34</v>
      </c>
      <c r="C6034" s="124" t="s">
        <v>244</v>
      </c>
      <c r="D6034" s="124" t="s">
        <v>34</v>
      </c>
      <c r="E6034" s="140" t="s">
        <v>354</v>
      </c>
      <c r="F6034" s="13">
        <v>584821</v>
      </c>
      <c r="G6034" s="13">
        <v>578946.99999999965</v>
      </c>
      <c r="H6034" s="13">
        <v>556389.00000000035</v>
      </c>
      <c r="I6034" s="13">
        <v>382097.99999999994</v>
      </c>
      <c r="J6034" s="13">
        <v>322888.00000000041</v>
      </c>
      <c r="K6034" s="13">
        <v>346475.99999999965</v>
      </c>
      <c r="L6034" s="13">
        <v>370673.00000000052</v>
      </c>
      <c r="M6034" s="13">
        <v>401750.00000000029</v>
      </c>
      <c r="N6034" s="13">
        <v>414851.99999999924</v>
      </c>
      <c r="O6034" s="13">
        <v>422896.99999999965</v>
      </c>
      <c r="P6034" s="13">
        <v>457579.00000000006</v>
      </c>
      <c r="Q6034" s="13">
        <v>486202.99999999942</v>
      </c>
      <c r="R6034" s="343">
        <v>443797.74999999994</v>
      </c>
      <c r="S6034" s="353">
        <v>3.1896842080670174E-2</v>
      </c>
      <c r="T6034" s="9" t="s">
        <v>34</v>
      </c>
      <c r="U6034" s="9" t="s">
        <v>244</v>
      </c>
      <c r="V6034" s="9" t="s">
        <v>34</v>
      </c>
      <c r="W6034" s="9"/>
    </row>
    <row r="6035" spans="1:23" ht="15.75" x14ac:dyDescent="0.25">
      <c r="A6035" s="16" t="s">
        <v>1493</v>
      </c>
      <c r="B6035" s="84"/>
      <c r="C6035" s="153"/>
      <c r="D6035" s="153"/>
      <c r="E6035" s="140" t="s">
        <v>24</v>
      </c>
      <c r="F6035" s="13">
        <v>9729.9999999999909</v>
      </c>
      <c r="G6035" s="13">
        <v>9955.9999999999982</v>
      </c>
      <c r="H6035" s="13">
        <v>7875.9999999999991</v>
      </c>
      <c r="I6035" s="13">
        <v>5334.9999999999991</v>
      </c>
      <c r="J6035" s="13">
        <v>5304.9999999999955</v>
      </c>
      <c r="K6035" s="13">
        <v>5546.9999999999982</v>
      </c>
      <c r="L6035" s="13">
        <v>5559</v>
      </c>
      <c r="M6035" s="13">
        <v>5533.0000000000009</v>
      </c>
      <c r="N6035" s="13">
        <v>5979.0000000000036</v>
      </c>
      <c r="O6035" s="13">
        <v>6434.9999999999964</v>
      </c>
      <c r="P6035" s="13">
        <v>6520.9999999999964</v>
      </c>
      <c r="Q6035" s="13">
        <v>6834.9999999999982</v>
      </c>
      <c r="R6035" s="343">
        <v>6717.5833333333321</v>
      </c>
      <c r="S6035" s="353">
        <v>4.8280933093301011E-4</v>
      </c>
      <c r="T6035" s="9" t="s">
        <v>34</v>
      </c>
      <c r="U6035" s="9" t="s">
        <v>244</v>
      </c>
      <c r="V6035" s="9" t="s">
        <v>34</v>
      </c>
      <c r="W6035" s="9"/>
    </row>
    <row r="6036" spans="1:23" ht="15.75" x14ac:dyDescent="0.25">
      <c r="A6036" s="16" t="s">
        <v>1494</v>
      </c>
      <c r="B6036" s="84"/>
      <c r="C6036" s="153" t="s">
        <v>40</v>
      </c>
      <c r="D6036" s="124" t="s">
        <v>544</v>
      </c>
      <c r="E6036" s="140" t="s">
        <v>354</v>
      </c>
      <c r="F6036" s="51"/>
      <c r="G6036" s="51"/>
      <c r="H6036" s="51"/>
      <c r="I6036" s="51"/>
      <c r="J6036" s="51"/>
      <c r="K6036" s="51"/>
      <c r="L6036" s="51"/>
      <c r="M6036" s="51"/>
      <c r="N6036" s="51"/>
      <c r="O6036" s="51"/>
      <c r="P6036" s="51"/>
      <c r="Q6036" s="51"/>
      <c r="R6036" s="52"/>
      <c r="S6036" s="168">
        <v>0</v>
      </c>
      <c r="T6036" s="9" t="s">
        <v>34</v>
      </c>
      <c r="U6036" s="9" t="s">
        <v>40</v>
      </c>
      <c r="V6036" s="9" t="s">
        <v>544</v>
      </c>
      <c r="W6036" s="9"/>
    </row>
    <row r="6037" spans="1:23" ht="15.75" x14ac:dyDescent="0.25">
      <c r="A6037" s="16" t="s">
        <v>1495</v>
      </c>
      <c r="B6037" s="91"/>
      <c r="C6037" s="228" t="s">
        <v>41</v>
      </c>
      <c r="D6037" s="228" t="s">
        <v>492</v>
      </c>
      <c r="E6037" s="142" t="s">
        <v>354</v>
      </c>
      <c r="F6037" s="14">
        <v>18392.000000000007</v>
      </c>
      <c r="G6037" s="14">
        <v>22238</v>
      </c>
      <c r="H6037" s="14">
        <v>18587.000000000004</v>
      </c>
      <c r="I6037" s="14">
        <v>16406.999999999989</v>
      </c>
      <c r="J6037" s="14">
        <v>12711.999999999993</v>
      </c>
      <c r="K6037" s="14">
        <v>15178.999999999978</v>
      </c>
      <c r="L6037" s="14">
        <v>19372.999999999993</v>
      </c>
      <c r="M6037" s="14">
        <v>21735.999999999975</v>
      </c>
      <c r="N6037" s="14">
        <v>24439.000000000004</v>
      </c>
      <c r="O6037" s="14">
        <v>32710.999999999964</v>
      </c>
      <c r="P6037" s="14">
        <v>35688.000000000007</v>
      </c>
      <c r="Q6037" s="14">
        <v>39054.000000000051</v>
      </c>
      <c r="R6037" s="310">
        <v>23042.999999999996</v>
      </c>
      <c r="S6037" s="347">
        <v>1.6561574096869191E-3</v>
      </c>
      <c r="T6037" s="9" t="s">
        <v>34</v>
      </c>
      <c r="U6037" s="9" t="s">
        <v>41</v>
      </c>
      <c r="V6037" s="9" t="s">
        <v>492</v>
      </c>
      <c r="W6037" s="9"/>
    </row>
    <row r="6038" spans="1:23" ht="15.75" x14ac:dyDescent="0.25">
      <c r="A6038" s="16" t="s">
        <v>1496</v>
      </c>
      <c r="B6038" s="84" t="s">
        <v>356</v>
      </c>
      <c r="C6038" s="124" t="s">
        <v>242</v>
      </c>
      <c r="D6038" s="124" t="s">
        <v>398</v>
      </c>
      <c r="E6038" s="140" t="s">
        <v>25</v>
      </c>
      <c r="F6038" s="51">
        <v>31252.999999999993</v>
      </c>
      <c r="G6038" s="51">
        <v>30934.999999999996</v>
      </c>
      <c r="H6038" s="51">
        <v>34118.999999999985</v>
      </c>
      <c r="I6038" s="51">
        <v>33557.999999999985</v>
      </c>
      <c r="J6038" s="51">
        <v>27937.999999999996</v>
      </c>
      <c r="K6038" s="51">
        <v>25587.000000000011</v>
      </c>
      <c r="L6038" s="51">
        <v>22851.000000000007</v>
      </c>
      <c r="M6038" s="51">
        <v>21299</v>
      </c>
      <c r="N6038" s="51">
        <v>21798.999999999993</v>
      </c>
      <c r="O6038" s="51">
        <v>22241.999999999996</v>
      </c>
      <c r="P6038" s="51">
        <v>23083</v>
      </c>
      <c r="Q6038" s="51">
        <v>25100.000000000007</v>
      </c>
      <c r="R6038" s="52">
        <v>26646.999999999996</v>
      </c>
      <c r="S6038" s="168">
        <v>1.91518580462298E-3</v>
      </c>
      <c r="T6038" s="9" t="s">
        <v>356</v>
      </c>
      <c r="U6038" s="9" t="s">
        <v>242</v>
      </c>
      <c r="V6038" s="9" t="s">
        <v>398</v>
      </c>
      <c r="W6038" s="9"/>
    </row>
    <row r="6039" spans="1:23" ht="15.75" x14ac:dyDescent="0.25">
      <c r="A6039" s="16" t="s">
        <v>1497</v>
      </c>
      <c r="B6039" s="84"/>
      <c r="C6039" s="124" t="s">
        <v>243</v>
      </c>
      <c r="D6039" s="124" t="s">
        <v>399</v>
      </c>
      <c r="E6039" s="140" t="s">
        <v>25</v>
      </c>
      <c r="F6039" s="51">
        <v>143036.00000000009</v>
      </c>
      <c r="G6039" s="51">
        <v>143603.00000000017</v>
      </c>
      <c r="H6039" s="51">
        <v>174739.99999999983</v>
      </c>
      <c r="I6039" s="51">
        <v>156760.99999999997</v>
      </c>
      <c r="J6039" s="51">
        <v>128299.00000000016</v>
      </c>
      <c r="K6039" s="51">
        <v>117316.00000000004</v>
      </c>
      <c r="L6039" s="51">
        <v>102852.99999999997</v>
      </c>
      <c r="M6039" s="51">
        <v>97304.999999999971</v>
      </c>
      <c r="N6039" s="51">
        <v>98357.999999999971</v>
      </c>
      <c r="O6039" s="51">
        <v>99934.000000000015</v>
      </c>
      <c r="P6039" s="51">
        <v>104718.99999999993</v>
      </c>
      <c r="Q6039" s="51">
        <v>109052.00000000007</v>
      </c>
      <c r="R6039" s="52">
        <v>122998</v>
      </c>
      <c r="S6039" s="168">
        <v>8.8401705106397471E-3</v>
      </c>
      <c r="T6039" s="9" t="s">
        <v>356</v>
      </c>
      <c r="U6039" s="9" t="s">
        <v>243</v>
      </c>
      <c r="V6039" s="9" t="s">
        <v>399</v>
      </c>
      <c r="W6039" s="9"/>
    </row>
    <row r="6040" spans="1:23" ht="15.75" x14ac:dyDescent="0.25">
      <c r="A6040" s="16" t="s">
        <v>1498</v>
      </c>
      <c r="B6040" s="84"/>
      <c r="C6040" s="510" t="s">
        <v>244</v>
      </c>
      <c r="D6040" s="510" t="s">
        <v>400</v>
      </c>
      <c r="E6040" s="408" t="s">
        <v>25</v>
      </c>
      <c r="F6040" s="502">
        <v>30408.999999999982</v>
      </c>
      <c r="G6040" s="502">
        <v>29651.999999999989</v>
      </c>
      <c r="H6040" s="502">
        <v>37220.000000000022</v>
      </c>
      <c r="I6040" s="502">
        <v>35099.000000000015</v>
      </c>
      <c r="J6040" s="502">
        <v>29170</v>
      </c>
      <c r="K6040" s="502">
        <v>26127.000000000011</v>
      </c>
      <c r="L6040" s="502">
        <v>22383.999999999993</v>
      </c>
      <c r="M6040" s="502">
        <v>20770.000000000004</v>
      </c>
      <c r="N6040" s="502">
        <v>20777.000000000011</v>
      </c>
      <c r="O6040" s="502">
        <v>21161.000000000015</v>
      </c>
      <c r="P6040" s="502">
        <v>21680.000000000007</v>
      </c>
      <c r="Q6040" s="502">
        <v>23343.000000000007</v>
      </c>
      <c r="R6040" s="503">
        <v>26482.666666666668</v>
      </c>
      <c r="S6040" s="425">
        <v>1.9033747614576569E-3</v>
      </c>
      <c r="T6040" s="9" t="s">
        <v>356</v>
      </c>
      <c r="U6040" s="9" t="s">
        <v>244</v>
      </c>
      <c r="V6040" s="9" t="s">
        <v>400</v>
      </c>
      <c r="W6040" s="9"/>
    </row>
    <row r="6041" spans="1:23" ht="15.75" x14ac:dyDescent="0.25">
      <c r="A6041" s="16" t="s">
        <v>1499</v>
      </c>
      <c r="B6041" s="84"/>
      <c r="C6041" s="510" t="s">
        <v>40</v>
      </c>
      <c r="D6041" s="510" t="s">
        <v>401</v>
      </c>
      <c r="E6041" s="408" t="s">
        <v>25</v>
      </c>
      <c r="F6041" s="502">
        <v>8034.0000000000009</v>
      </c>
      <c r="G6041" s="502">
        <v>7996.0000000000036</v>
      </c>
      <c r="H6041" s="502">
        <v>10247.999999999993</v>
      </c>
      <c r="I6041" s="502">
        <v>9870.9999999999982</v>
      </c>
      <c r="J6041" s="502">
        <v>8200.0000000000018</v>
      </c>
      <c r="K6041" s="502">
        <v>7333.0000000000009</v>
      </c>
      <c r="L6041" s="502">
        <v>6173.0000000000009</v>
      </c>
      <c r="M6041" s="502">
        <v>5630.9999999999991</v>
      </c>
      <c r="N6041" s="502">
        <v>5453</v>
      </c>
      <c r="O6041" s="502">
        <v>5609.0000000000018</v>
      </c>
      <c r="P6041" s="502">
        <v>5771.0000000000009</v>
      </c>
      <c r="Q6041" s="502">
        <v>6229.0000000000027</v>
      </c>
      <c r="R6041" s="503">
        <v>7212.333333333333</v>
      </c>
      <c r="S6041" s="425">
        <v>5.1836823725782044E-4</v>
      </c>
      <c r="T6041" s="9" t="s">
        <v>356</v>
      </c>
      <c r="U6041" s="9" t="s">
        <v>40</v>
      </c>
      <c r="V6041" s="9" t="s">
        <v>401</v>
      </c>
      <c r="W6041" s="9"/>
    </row>
    <row r="6042" spans="1:23" ht="15.75" x14ac:dyDescent="0.25">
      <c r="A6042" s="16" t="s">
        <v>1500</v>
      </c>
      <c r="B6042" s="84"/>
      <c r="C6042" s="510"/>
      <c r="D6042" s="511" t="s">
        <v>485</v>
      </c>
      <c r="E6042" s="414" t="s">
        <v>25</v>
      </c>
      <c r="F6042" s="507">
        <v>206</v>
      </c>
      <c r="G6042" s="507">
        <v>200.00000000000003</v>
      </c>
      <c r="H6042" s="507">
        <v>276.00000000000006</v>
      </c>
      <c r="I6042" s="507">
        <v>332.00000000000006</v>
      </c>
      <c r="J6042" s="507">
        <v>229</v>
      </c>
      <c r="K6042" s="507">
        <v>224</v>
      </c>
      <c r="L6042" s="507">
        <v>84.000000000000014</v>
      </c>
      <c r="M6042" s="507">
        <v>82</v>
      </c>
      <c r="N6042" s="507">
        <v>87</v>
      </c>
      <c r="O6042" s="507">
        <v>114</v>
      </c>
      <c r="P6042" s="507">
        <v>108</v>
      </c>
      <c r="Q6042" s="507">
        <v>142</v>
      </c>
      <c r="R6042" s="508">
        <v>173.66666666666666</v>
      </c>
      <c r="S6042" s="509">
        <v>1.2481852919135021E-5</v>
      </c>
      <c r="T6042" s="9" t="s">
        <v>356</v>
      </c>
      <c r="U6042" s="9" t="s">
        <v>40</v>
      </c>
      <c r="V6042" s="9" t="s">
        <v>485</v>
      </c>
      <c r="W6042" s="9"/>
    </row>
    <row r="6043" spans="1:23" ht="15.75" x14ac:dyDescent="0.25">
      <c r="A6043" s="16" t="s">
        <v>1501</v>
      </c>
      <c r="B6043" s="148" t="s">
        <v>33</v>
      </c>
      <c r="C6043" s="512" t="s">
        <v>40</v>
      </c>
      <c r="D6043" s="511" t="s">
        <v>396</v>
      </c>
      <c r="E6043" s="142" t="s">
        <v>25</v>
      </c>
      <c r="F6043" s="14">
        <v>35.000000000000007</v>
      </c>
      <c r="G6043" s="14">
        <v>20</v>
      </c>
      <c r="H6043" s="14">
        <v>59</v>
      </c>
      <c r="I6043" s="14">
        <v>95</v>
      </c>
      <c r="J6043" s="14">
        <v>81</v>
      </c>
      <c r="K6043" s="14">
        <v>58.000000000000007</v>
      </c>
      <c r="L6043" s="14">
        <v>32</v>
      </c>
      <c r="M6043" s="14">
        <v>13.000000000000004</v>
      </c>
      <c r="N6043" s="14">
        <v>18</v>
      </c>
      <c r="O6043" s="14">
        <v>12.000000000000004</v>
      </c>
      <c r="P6043" s="14">
        <v>10</v>
      </c>
      <c r="Q6043" s="14">
        <v>14.000000000000002</v>
      </c>
      <c r="R6043" s="312">
        <v>37.25</v>
      </c>
      <c r="S6043" s="347">
        <v>2.6772496424440281E-6</v>
      </c>
      <c r="T6043" s="9" t="s">
        <v>33</v>
      </c>
      <c r="U6043" s="9" t="s">
        <v>40</v>
      </c>
      <c r="V6043" s="9" t="s">
        <v>396</v>
      </c>
      <c r="W6043" s="9"/>
    </row>
    <row r="6044" spans="1:23" ht="15.75" x14ac:dyDescent="0.25">
      <c r="A6044" s="16" t="s">
        <v>1502</v>
      </c>
      <c r="B6044" s="84" t="s">
        <v>296</v>
      </c>
      <c r="C6044" s="510" t="s">
        <v>41</v>
      </c>
      <c r="D6044" s="510" t="s">
        <v>397</v>
      </c>
      <c r="E6044" s="408" t="s">
        <v>352</v>
      </c>
      <c r="F6044" s="502">
        <v>1371</v>
      </c>
      <c r="G6044" s="502">
        <v>1225.0000000000005</v>
      </c>
      <c r="H6044" s="502">
        <v>1081.9999999999998</v>
      </c>
      <c r="I6044" s="502">
        <v>842.00000000000034</v>
      </c>
      <c r="J6044" s="502">
        <v>1063.0000000000002</v>
      </c>
      <c r="K6044" s="502">
        <v>1362.0000000000007</v>
      </c>
      <c r="L6044" s="502">
        <v>1439.0000000000005</v>
      </c>
      <c r="M6044" s="502">
        <v>1425.9999999999998</v>
      </c>
      <c r="N6044" s="502">
        <v>1418.0000000000005</v>
      </c>
      <c r="O6044" s="502">
        <v>1359.0000000000007</v>
      </c>
      <c r="P6044" s="502">
        <v>1421.0000000000002</v>
      </c>
      <c r="Q6044" s="502">
        <v>1431.0000000000009</v>
      </c>
      <c r="R6044" s="503">
        <v>1286.5833333333337</v>
      </c>
      <c r="S6044" s="425">
        <v>9.2469926688352043E-5</v>
      </c>
      <c r="T6044" s="9" t="s">
        <v>296</v>
      </c>
      <c r="U6044" s="9" t="s">
        <v>41</v>
      </c>
      <c r="V6044" s="9" t="s">
        <v>397</v>
      </c>
      <c r="W6044" s="9"/>
    </row>
    <row r="6045" spans="1:23" ht="15.75" x14ac:dyDescent="0.25">
      <c r="A6045" s="16" t="s">
        <v>1503</v>
      </c>
      <c r="B6045" s="84"/>
      <c r="C6045" s="510"/>
      <c r="D6045" s="510"/>
      <c r="E6045" s="408" t="s">
        <v>17</v>
      </c>
      <c r="F6045" s="502">
        <v>86.000000000000028</v>
      </c>
      <c r="G6045" s="502">
        <v>85.000000000000014</v>
      </c>
      <c r="H6045" s="502">
        <v>62</v>
      </c>
      <c r="I6045" s="502">
        <v>13</v>
      </c>
      <c r="J6045" s="502">
        <v>27</v>
      </c>
      <c r="K6045" s="502">
        <v>43</v>
      </c>
      <c r="L6045" s="502">
        <v>34.000000000000014</v>
      </c>
      <c r="M6045" s="502">
        <v>25</v>
      </c>
      <c r="N6045" s="502">
        <v>24</v>
      </c>
      <c r="O6045" s="502">
        <v>55</v>
      </c>
      <c r="P6045" s="502">
        <v>41.000000000000007</v>
      </c>
      <c r="Q6045" s="502">
        <v>50</v>
      </c>
      <c r="R6045" s="503">
        <v>45.416666666666664</v>
      </c>
      <c r="S6045" s="425">
        <v>3.2642081770290722E-6</v>
      </c>
      <c r="T6045" s="9" t="s">
        <v>296</v>
      </c>
      <c r="U6045" s="9" t="s">
        <v>41</v>
      </c>
      <c r="V6045" s="9" t="s">
        <v>397</v>
      </c>
      <c r="W6045" s="9"/>
    </row>
    <row r="6046" spans="1:23" ht="15.75" x14ac:dyDescent="0.25">
      <c r="A6046" s="16" t="s">
        <v>1504</v>
      </c>
      <c r="B6046" s="84"/>
      <c r="C6046" s="124"/>
      <c r="D6046" s="124"/>
      <c r="E6046" s="140" t="s">
        <v>18</v>
      </c>
      <c r="F6046" s="51">
        <v>573.99999999999989</v>
      </c>
      <c r="G6046" s="51">
        <v>521</v>
      </c>
      <c r="H6046" s="51">
        <v>446.00000000000006</v>
      </c>
      <c r="I6046" s="51">
        <v>375</v>
      </c>
      <c r="J6046" s="51">
        <v>410</v>
      </c>
      <c r="K6046" s="51">
        <v>428</v>
      </c>
      <c r="L6046" s="51">
        <v>435</v>
      </c>
      <c r="M6046" s="51">
        <v>427</v>
      </c>
      <c r="N6046" s="51">
        <v>538</v>
      </c>
      <c r="O6046" s="51">
        <v>520.00000000000011</v>
      </c>
      <c r="P6046" s="51">
        <v>456.00000000000006</v>
      </c>
      <c r="Q6046" s="51">
        <v>461</v>
      </c>
      <c r="R6046" s="52">
        <v>465.91666666666669</v>
      </c>
      <c r="S6046" s="168">
        <v>3.3486583335356965E-5</v>
      </c>
      <c r="T6046" s="9" t="s">
        <v>296</v>
      </c>
      <c r="U6046" s="9" t="s">
        <v>41</v>
      </c>
      <c r="V6046" s="9" t="s">
        <v>397</v>
      </c>
      <c r="W6046" s="9"/>
    </row>
    <row r="6047" spans="1:23" ht="15.75" x14ac:dyDescent="0.25">
      <c r="A6047" s="16" t="s">
        <v>1505</v>
      </c>
      <c r="B6047" s="84"/>
      <c r="C6047" s="124"/>
      <c r="D6047" s="124"/>
      <c r="E6047" s="140" t="s">
        <v>24</v>
      </c>
      <c r="F6047" s="51">
        <v>1153</v>
      </c>
      <c r="G6047" s="51">
        <v>803.00000000000011</v>
      </c>
      <c r="H6047" s="51">
        <v>1253.9999999999998</v>
      </c>
      <c r="I6047" s="51">
        <v>201.00000000000006</v>
      </c>
      <c r="J6047" s="51">
        <v>0</v>
      </c>
      <c r="K6047" s="51">
        <v>1472</v>
      </c>
      <c r="L6047" s="51">
        <v>1327.0000000000002</v>
      </c>
      <c r="M6047" s="51">
        <v>861.99999999999989</v>
      </c>
      <c r="N6047" s="51">
        <v>1344.0000000000002</v>
      </c>
      <c r="O6047" s="51">
        <v>1912.0000000000002</v>
      </c>
      <c r="P6047" s="51">
        <v>1879.9999999999995</v>
      </c>
      <c r="Q6047" s="51">
        <v>1370.0000000000002</v>
      </c>
      <c r="R6047" s="52">
        <v>1131.5</v>
      </c>
      <c r="S6047" s="168">
        <v>8.1323703904038065E-5</v>
      </c>
      <c r="T6047" s="9" t="s">
        <v>296</v>
      </c>
      <c r="U6047" s="9" t="s">
        <v>41</v>
      </c>
      <c r="V6047" s="9" t="s">
        <v>397</v>
      </c>
      <c r="W6047" s="9"/>
    </row>
    <row r="6048" spans="1:23" ht="15.75" x14ac:dyDescent="0.25">
      <c r="A6048" s="16" t="s">
        <v>1506</v>
      </c>
      <c r="B6048" s="84"/>
      <c r="C6048" s="124"/>
      <c r="D6048" s="124"/>
      <c r="E6048" s="408" t="s">
        <v>21</v>
      </c>
      <c r="F6048" s="502">
        <v>141</v>
      </c>
      <c r="G6048" s="502">
        <v>144</v>
      </c>
      <c r="H6048" s="502">
        <v>114</v>
      </c>
      <c r="I6048" s="502">
        <v>20</v>
      </c>
      <c r="J6048" s="502">
        <v>134</v>
      </c>
      <c r="K6048" s="502">
        <v>93</v>
      </c>
      <c r="L6048" s="502">
        <v>59</v>
      </c>
      <c r="M6048" s="502">
        <v>44</v>
      </c>
      <c r="N6048" s="502">
        <v>55</v>
      </c>
      <c r="O6048" s="502">
        <v>39</v>
      </c>
      <c r="P6048" s="502">
        <v>31</v>
      </c>
      <c r="Q6048" s="502">
        <v>14</v>
      </c>
      <c r="R6048" s="503">
        <v>74</v>
      </c>
      <c r="S6048" s="425">
        <v>5.3185630480767268E-6</v>
      </c>
      <c r="T6048" s="9" t="s">
        <v>296</v>
      </c>
      <c r="U6048" s="9" t="s">
        <v>41</v>
      </c>
      <c r="V6048" s="9" t="s">
        <v>397</v>
      </c>
      <c r="W6048" s="9"/>
    </row>
    <row r="6049" spans="1:23" ht="15.75" x14ac:dyDescent="0.25">
      <c r="A6049" s="16" t="s">
        <v>1507</v>
      </c>
      <c r="B6049" s="84"/>
      <c r="C6049" s="124"/>
      <c r="D6049" s="124"/>
      <c r="E6049" s="408" t="s">
        <v>16</v>
      </c>
      <c r="F6049" s="502">
        <v>1</v>
      </c>
      <c r="G6049" s="502">
        <v>3</v>
      </c>
      <c r="H6049" s="502">
        <v>1</v>
      </c>
      <c r="I6049" s="502">
        <v>0</v>
      </c>
      <c r="J6049" s="502">
        <v>0</v>
      </c>
      <c r="K6049" s="502">
        <v>1</v>
      </c>
      <c r="L6049" s="502">
        <v>0</v>
      </c>
      <c r="M6049" s="502">
        <v>1</v>
      </c>
      <c r="N6049" s="502">
        <v>0</v>
      </c>
      <c r="O6049" s="502">
        <v>0</v>
      </c>
      <c r="P6049" s="502">
        <v>1</v>
      </c>
      <c r="Q6049" s="502">
        <v>1</v>
      </c>
      <c r="R6049" s="503">
        <v>0.75</v>
      </c>
      <c r="S6049" s="509">
        <v>5.3904355216993855E-8</v>
      </c>
      <c r="T6049" s="9" t="s">
        <v>296</v>
      </c>
      <c r="U6049" s="9" t="s">
        <v>41</v>
      </c>
      <c r="V6049" s="9" t="s">
        <v>397</v>
      </c>
      <c r="W6049" s="9"/>
    </row>
    <row r="6050" spans="1:23" ht="15.75" x14ac:dyDescent="0.25">
      <c r="B6050" s="148" t="s">
        <v>0</v>
      </c>
      <c r="C6050" s="149"/>
      <c r="D6050" s="149"/>
      <c r="E6050" s="145"/>
      <c r="F6050" s="149">
        <v>17913542.000000007</v>
      </c>
      <c r="G6050" s="149">
        <v>17732125.000000004</v>
      </c>
      <c r="H6050" s="149">
        <v>16603781.000000004</v>
      </c>
      <c r="I6050" s="149">
        <v>11317501.999999998</v>
      </c>
      <c r="J6050" s="149">
        <v>9706031.9999999925</v>
      </c>
      <c r="K6050" s="149">
        <v>11652472</v>
      </c>
      <c r="L6050" s="149">
        <v>12283352.000000006</v>
      </c>
      <c r="M6050" s="149">
        <v>12808084.999999993</v>
      </c>
      <c r="N6050" s="149">
        <v>13355811.999999993</v>
      </c>
      <c r="O6050" s="149">
        <v>13825524.999999993</v>
      </c>
      <c r="P6050" s="149">
        <v>14403642.999999993</v>
      </c>
      <c r="Q6050" s="149">
        <v>15359976.999999993</v>
      </c>
      <c r="R6050" s="149">
        <v>13913532.533333326</v>
      </c>
      <c r="S6050" s="347">
        <v>1</v>
      </c>
      <c r="T6050" s="9"/>
      <c r="U6050" s="9"/>
      <c r="V6050" s="9"/>
      <c r="W6050" s="9"/>
    </row>
    <row r="6051" spans="1:23" ht="15" x14ac:dyDescent="0.2">
      <c r="F6051" s="39">
        <v>17913542.000000007</v>
      </c>
      <c r="G6051" s="39">
        <v>17732125.000000004</v>
      </c>
      <c r="H6051" s="39">
        <v>16603781.000000004</v>
      </c>
      <c r="I6051" s="39">
        <v>11317501.999999998</v>
      </c>
      <c r="J6051" s="39">
        <v>9706031.9999999925</v>
      </c>
      <c r="K6051" s="39">
        <v>11652472</v>
      </c>
      <c r="L6051" s="39">
        <v>12283352.000000006</v>
      </c>
      <c r="M6051" s="39">
        <v>12808084.999999993</v>
      </c>
      <c r="N6051" s="39">
        <v>13355811.999999993</v>
      </c>
      <c r="O6051" s="39">
        <v>13825524.999999993</v>
      </c>
      <c r="P6051" s="39">
        <v>14403642.999999993</v>
      </c>
      <c r="Q6051" s="39">
        <v>15359976.999999993</v>
      </c>
      <c r="R6051" s="11">
        <v>13913487.333333334</v>
      </c>
      <c r="S6051" s="349">
        <v>0.99999675136419286</v>
      </c>
      <c r="T6051" s="9"/>
      <c r="U6051" s="9"/>
      <c r="V6051" s="9"/>
      <c r="W6051" s="9"/>
    </row>
    <row r="6052" spans="1:23" ht="15" x14ac:dyDescent="0.2">
      <c r="R6052" s="11">
        <v>-45.199999991804361</v>
      </c>
      <c r="S6052" s="344"/>
      <c r="T6052" s="9"/>
      <c r="U6052" s="9"/>
      <c r="V6052" s="9"/>
      <c r="W6052" s="9"/>
    </row>
    <row r="6053" spans="1:23" ht="20.25" x14ac:dyDescent="0.3">
      <c r="B6053" s="338" t="s">
        <v>424</v>
      </c>
      <c r="C6053" s="49"/>
      <c r="D6053" s="49"/>
      <c r="E6053" s="49"/>
      <c r="F6053" s="49"/>
      <c r="G6053" s="49"/>
      <c r="H6053" s="49"/>
      <c r="I6053" s="49"/>
      <c r="J6053" s="49"/>
      <c r="K6053" s="49"/>
      <c r="L6053" s="49"/>
      <c r="M6053" s="49"/>
      <c r="N6053" s="49"/>
      <c r="O6053" s="49"/>
      <c r="S6053" s="344"/>
      <c r="T6053" s="9"/>
      <c r="U6053" s="9"/>
      <c r="V6053" s="9"/>
      <c r="W6053" s="9"/>
    </row>
    <row r="6054" spans="1:23" ht="15" x14ac:dyDescent="0.2">
      <c r="B6054" s="38"/>
      <c r="C6054" s="49"/>
      <c r="D6054" s="49"/>
      <c r="E6054" s="49"/>
      <c r="F6054" s="49"/>
      <c r="G6054" s="49"/>
      <c r="H6054" s="49"/>
      <c r="I6054" s="49"/>
      <c r="J6054" s="49"/>
      <c r="K6054" s="49"/>
      <c r="L6054" s="49"/>
      <c r="M6054" s="49"/>
      <c r="N6054" s="49"/>
      <c r="O6054" s="49"/>
      <c r="S6054" s="344"/>
      <c r="T6054" s="9"/>
      <c r="U6054" s="9"/>
      <c r="V6054" s="9"/>
      <c r="W6054" s="9"/>
    </row>
    <row r="6055" spans="1:23" ht="15" x14ac:dyDescent="0.2">
      <c r="B6055" s="38" t="s">
        <v>418</v>
      </c>
      <c r="C6055" s="49"/>
      <c r="D6055" s="49"/>
      <c r="E6055" s="11"/>
      <c r="F6055" s="11">
        <v>11</v>
      </c>
      <c r="G6055" s="11">
        <v>12</v>
      </c>
      <c r="H6055" s="11">
        <v>13</v>
      </c>
      <c r="I6055" s="11">
        <v>14</v>
      </c>
      <c r="J6055" s="11">
        <v>15</v>
      </c>
      <c r="K6055" s="11">
        <v>16</v>
      </c>
      <c r="L6055" s="11">
        <v>17</v>
      </c>
      <c r="M6055" s="11">
        <v>18</v>
      </c>
      <c r="N6055" s="11">
        <v>19</v>
      </c>
      <c r="O6055" s="11">
        <v>20</v>
      </c>
      <c r="P6055" s="11">
        <v>21</v>
      </c>
      <c r="Q6055" s="11">
        <v>22</v>
      </c>
      <c r="S6055" s="344"/>
      <c r="T6055" s="9"/>
      <c r="U6055" s="9"/>
      <c r="V6055" s="9"/>
      <c r="W6055" s="9"/>
    </row>
    <row r="6056" spans="1:23" ht="16.5" thickBot="1" x14ac:dyDescent="0.25">
      <c r="B6056" s="82" t="s">
        <v>402</v>
      </c>
      <c r="C6056" s="82" t="s">
        <v>404</v>
      </c>
      <c r="D6056" s="96" t="s">
        <v>403</v>
      </c>
      <c r="E6056" s="82" t="s">
        <v>14</v>
      </c>
      <c r="F6056" s="83" t="s">
        <v>339</v>
      </c>
      <c r="G6056" s="83" t="s">
        <v>340</v>
      </c>
      <c r="H6056" s="83" t="s">
        <v>341</v>
      </c>
      <c r="I6056" s="83" t="s">
        <v>342</v>
      </c>
      <c r="J6056" s="83" t="s">
        <v>343</v>
      </c>
      <c r="K6056" s="83" t="s">
        <v>344</v>
      </c>
      <c r="L6056" s="83" t="s">
        <v>345</v>
      </c>
      <c r="M6056" s="83" t="s">
        <v>346</v>
      </c>
      <c r="N6056" s="83" t="s">
        <v>347</v>
      </c>
      <c r="O6056" s="83" t="s">
        <v>348</v>
      </c>
      <c r="P6056" s="83" t="s">
        <v>349</v>
      </c>
      <c r="Q6056" s="83" t="s">
        <v>350</v>
      </c>
      <c r="R6056" s="82" t="s">
        <v>1</v>
      </c>
      <c r="S6056" s="82" t="s">
        <v>481</v>
      </c>
      <c r="T6056" s="9"/>
      <c r="U6056" s="9"/>
      <c r="V6056" s="9"/>
      <c r="W6056" s="9"/>
    </row>
    <row r="6057" spans="1:23" ht="15.75" x14ac:dyDescent="0.25">
      <c r="A6057" s="16" t="s">
        <v>1312</v>
      </c>
      <c r="B6057" s="84" t="s">
        <v>30</v>
      </c>
      <c r="C6057" s="124" t="s">
        <v>241</v>
      </c>
      <c r="D6057" s="124" t="s">
        <v>362</v>
      </c>
      <c r="E6057" s="408" t="s">
        <v>354</v>
      </c>
      <c r="F6057" s="513">
        <v>20603740.859999988</v>
      </c>
      <c r="G6057" s="513">
        <v>20524830.82</v>
      </c>
      <c r="H6057" s="513">
        <v>19267089.999999989</v>
      </c>
      <c r="I6057" s="513">
        <v>12398738.519999998</v>
      </c>
      <c r="J6057" s="513">
        <v>10867316.960000001</v>
      </c>
      <c r="K6057" s="513">
        <v>11569152.579999991</v>
      </c>
      <c r="L6057" s="513">
        <v>12122467.969999999</v>
      </c>
      <c r="M6057" s="513">
        <v>13061849.309999997</v>
      </c>
      <c r="N6057" s="513">
        <v>14502409.160000006</v>
      </c>
      <c r="O6057" s="513">
        <v>14633616.239999993</v>
      </c>
      <c r="P6057" s="513">
        <v>16386419.17999999</v>
      </c>
      <c r="Q6057" s="513">
        <v>17486736.929999989</v>
      </c>
      <c r="R6057" s="514">
        <v>15285364.044166656</v>
      </c>
      <c r="S6057" s="425">
        <v>1.5877359726409558E-2</v>
      </c>
      <c r="T6057" s="9" t="s">
        <v>30</v>
      </c>
      <c r="U6057" s="9" t="s">
        <v>241</v>
      </c>
      <c r="V6057" s="9" t="s">
        <v>362</v>
      </c>
      <c r="W6057" s="9"/>
    </row>
    <row r="6058" spans="1:23" ht="15.75" x14ac:dyDescent="0.25">
      <c r="A6058" s="16" t="s">
        <v>1313</v>
      </c>
      <c r="B6058" s="84"/>
      <c r="C6058" s="124"/>
      <c r="D6058" s="124"/>
      <c r="E6058" s="408" t="s">
        <v>24</v>
      </c>
      <c r="F6058" s="513">
        <v>16950549.349999994</v>
      </c>
      <c r="G6058" s="513">
        <v>17664858.089999996</v>
      </c>
      <c r="H6058" s="513">
        <v>17765290.100000016</v>
      </c>
      <c r="I6058" s="513">
        <v>12790395.919999996</v>
      </c>
      <c r="J6058" s="513">
        <v>11515838.110000003</v>
      </c>
      <c r="K6058" s="513">
        <v>12092031.919999998</v>
      </c>
      <c r="L6058" s="513">
        <v>12526015.570000002</v>
      </c>
      <c r="M6058" s="513">
        <v>12712951.560000004</v>
      </c>
      <c r="N6058" s="513">
        <v>13576177.309999997</v>
      </c>
      <c r="O6058" s="513">
        <v>13961028.469999997</v>
      </c>
      <c r="P6058" s="513">
        <v>14310591.060000001</v>
      </c>
      <c r="Q6058" s="513">
        <v>16078328.209999999</v>
      </c>
      <c r="R6058" s="514">
        <v>14328671.305833334</v>
      </c>
      <c r="S6058" s="425">
        <v>1.4883614683094163E-2</v>
      </c>
      <c r="T6058" s="9" t="s">
        <v>30</v>
      </c>
      <c r="U6058" s="9" t="s">
        <v>241</v>
      </c>
      <c r="V6058" s="9" t="s">
        <v>362</v>
      </c>
      <c r="W6058" s="9"/>
    </row>
    <row r="6059" spans="1:23" ht="15.75" x14ac:dyDescent="0.25">
      <c r="A6059" s="16" t="s">
        <v>1314</v>
      </c>
      <c r="B6059" s="84"/>
      <c r="C6059" s="124"/>
      <c r="D6059" s="124"/>
      <c r="E6059" s="408" t="s">
        <v>352</v>
      </c>
      <c r="F6059" s="513">
        <v>8473246.7999999989</v>
      </c>
      <c r="G6059" s="513">
        <v>7668984.610000005</v>
      </c>
      <c r="H6059" s="513">
        <v>6455417.3800000008</v>
      </c>
      <c r="I6059" s="513">
        <v>3476545.0600000015</v>
      </c>
      <c r="J6059" s="513">
        <v>3652544.0700000008</v>
      </c>
      <c r="K6059" s="513">
        <v>5335756.2700000023</v>
      </c>
      <c r="L6059" s="513">
        <v>5820573.5899999961</v>
      </c>
      <c r="M6059" s="513">
        <v>5587408.8500000024</v>
      </c>
      <c r="N6059" s="513">
        <v>6242529.629999999</v>
      </c>
      <c r="O6059" s="513">
        <v>6550220.1099999975</v>
      </c>
      <c r="P6059" s="513">
        <v>6815939.0299999975</v>
      </c>
      <c r="Q6059" s="513">
        <v>7280836.0700000077</v>
      </c>
      <c r="R6059" s="514">
        <v>6113333.4558333345</v>
      </c>
      <c r="S6059" s="425">
        <v>6.3501002740463134E-3</v>
      </c>
      <c r="T6059" s="9" t="s">
        <v>30</v>
      </c>
      <c r="U6059" s="9" t="s">
        <v>241</v>
      </c>
      <c r="V6059" s="9" t="s">
        <v>362</v>
      </c>
      <c r="W6059" s="9"/>
    </row>
    <row r="6060" spans="1:23" ht="31.5" x14ac:dyDescent="0.25">
      <c r="A6060" s="16" t="s">
        <v>1315</v>
      </c>
      <c r="B6060" s="84"/>
      <c r="C6060" s="124"/>
      <c r="D6060" s="124"/>
      <c r="E6060" s="140" t="s">
        <v>353</v>
      </c>
      <c r="F6060" s="316">
        <v>7824021.7300000004</v>
      </c>
      <c r="G6060" s="316">
        <v>7302070.7299999949</v>
      </c>
      <c r="H6060" s="316">
        <v>6024414.9799999967</v>
      </c>
      <c r="I6060" s="316">
        <v>2777177.9000000013</v>
      </c>
      <c r="J6060" s="316">
        <v>3169931.2800000021</v>
      </c>
      <c r="K6060" s="316">
        <v>4927815.8899999987</v>
      </c>
      <c r="L6060" s="316">
        <v>5213161.9599999972</v>
      </c>
      <c r="M6060" s="316">
        <v>6369583.6799999978</v>
      </c>
      <c r="N6060" s="316">
        <v>6390046.3300000019</v>
      </c>
      <c r="O6060" s="316">
        <v>6737818.5800000019</v>
      </c>
      <c r="P6060" s="316">
        <v>7235178.2500000037</v>
      </c>
      <c r="Q6060" s="316">
        <v>8086192.3199999984</v>
      </c>
      <c r="R6060" s="317">
        <v>6004784.4691666653</v>
      </c>
      <c r="S6060" s="168">
        <v>6.2373472310527662E-3</v>
      </c>
      <c r="T6060" s="9" t="s">
        <v>30</v>
      </c>
      <c r="U6060" s="9" t="s">
        <v>241</v>
      </c>
      <c r="V6060" s="9" t="s">
        <v>362</v>
      </c>
      <c r="W6060" s="9"/>
    </row>
    <row r="6061" spans="1:23" ht="15.75" x14ac:dyDescent="0.25">
      <c r="A6061" s="16" t="s">
        <v>1316</v>
      </c>
      <c r="B6061" s="84"/>
      <c r="C6061" s="124"/>
      <c r="D6061" s="124"/>
      <c r="E6061" s="140" t="s">
        <v>17</v>
      </c>
      <c r="F6061" s="316">
        <v>2915617.4700000011</v>
      </c>
      <c r="G6061" s="316">
        <v>3498889.709999999</v>
      </c>
      <c r="H6061" s="316">
        <v>2896857.6199999969</v>
      </c>
      <c r="I6061" s="316">
        <v>4122312.6100000027</v>
      </c>
      <c r="J6061" s="316">
        <v>4850772.9700000016</v>
      </c>
      <c r="K6061" s="316">
        <v>2934580.3299999996</v>
      </c>
      <c r="L6061" s="316">
        <v>2320449.1600000011</v>
      </c>
      <c r="M6061" s="316">
        <v>1780025.59</v>
      </c>
      <c r="N6061" s="316">
        <v>2142954.7199999983</v>
      </c>
      <c r="O6061" s="316">
        <v>2140983.35</v>
      </c>
      <c r="P6061" s="316">
        <v>3827524.8199999984</v>
      </c>
      <c r="Q6061" s="316">
        <v>4384104.9999999963</v>
      </c>
      <c r="R6061" s="317">
        <v>3151256.1124999993</v>
      </c>
      <c r="S6061" s="168">
        <v>3.2733029284509408E-3</v>
      </c>
      <c r="T6061" s="9" t="s">
        <v>30</v>
      </c>
      <c r="U6061" s="9" t="s">
        <v>241</v>
      </c>
      <c r="V6061" s="9" t="s">
        <v>362</v>
      </c>
      <c r="W6061" s="9"/>
    </row>
    <row r="6062" spans="1:23" ht="15.75" x14ac:dyDescent="0.25">
      <c r="A6062" s="16" t="s">
        <v>1317</v>
      </c>
      <c r="B6062" s="84"/>
      <c r="C6062" s="124"/>
      <c r="D6062" s="124"/>
      <c r="E6062" s="140" t="s">
        <v>18</v>
      </c>
      <c r="F6062" s="316">
        <v>4622118.72</v>
      </c>
      <c r="G6062" s="316">
        <v>3785612.99</v>
      </c>
      <c r="H6062" s="316">
        <v>3441329.0400000005</v>
      </c>
      <c r="I6062" s="316">
        <v>1904523.6600000001</v>
      </c>
      <c r="J6062" s="316">
        <v>2556817.3499999996</v>
      </c>
      <c r="K6062" s="316">
        <v>6202171.6099999994</v>
      </c>
      <c r="L6062" s="316">
        <v>4283752.9899999984</v>
      </c>
      <c r="M6062" s="316">
        <v>4483780.6199999992</v>
      </c>
      <c r="N6062" s="316">
        <v>4206015.53</v>
      </c>
      <c r="O6062" s="316">
        <v>4529532.97</v>
      </c>
      <c r="P6062" s="316">
        <v>4404360.58</v>
      </c>
      <c r="Q6062" s="316">
        <v>5920408.7000000002</v>
      </c>
      <c r="R6062" s="317">
        <v>4195035.3966666665</v>
      </c>
      <c r="S6062" s="168">
        <v>4.3575073426737722E-3</v>
      </c>
      <c r="T6062" s="9" t="s">
        <v>30</v>
      </c>
      <c r="U6062" s="9" t="s">
        <v>241</v>
      </c>
      <c r="V6062" s="9" t="s">
        <v>362</v>
      </c>
      <c r="W6062" s="9"/>
    </row>
    <row r="6063" spans="1:23" ht="15.75" x14ac:dyDescent="0.25">
      <c r="A6063" s="16" t="s">
        <v>1318</v>
      </c>
      <c r="B6063" s="84"/>
      <c r="C6063" s="124"/>
      <c r="D6063" s="124"/>
      <c r="E6063" s="408" t="s">
        <v>23</v>
      </c>
      <c r="F6063" s="517">
        <v>715564.11000000022</v>
      </c>
      <c r="G6063" s="517">
        <v>661482.62999999989</v>
      </c>
      <c r="H6063" s="517">
        <v>510100.17</v>
      </c>
      <c r="I6063" s="517">
        <v>219482.23</v>
      </c>
      <c r="J6063" s="517">
        <v>366277.54999999993</v>
      </c>
      <c r="K6063" s="517">
        <v>805903.67999999982</v>
      </c>
      <c r="L6063" s="517">
        <v>639964.02000000014</v>
      </c>
      <c r="M6063" s="517">
        <v>525446.03000000026</v>
      </c>
      <c r="N6063" s="517">
        <v>472651.08000000007</v>
      </c>
      <c r="O6063" s="517">
        <v>526352.69000000006</v>
      </c>
      <c r="P6063" s="517">
        <v>614001.20000000007</v>
      </c>
      <c r="Q6063" s="517">
        <v>647659.4</v>
      </c>
      <c r="R6063" s="591">
        <v>558740.39916666679</v>
      </c>
      <c r="S6063" s="592">
        <v>5.803801784251512E-4</v>
      </c>
      <c r="T6063" s="9" t="s">
        <v>30</v>
      </c>
      <c r="U6063" s="9" t="s">
        <v>241</v>
      </c>
      <c r="V6063" s="9" t="s">
        <v>362</v>
      </c>
      <c r="W6063" s="9"/>
    </row>
    <row r="6064" spans="1:23" ht="15.75" x14ac:dyDescent="0.25">
      <c r="A6064" s="16" t="s">
        <v>1319</v>
      </c>
      <c r="B6064" s="84"/>
      <c r="C6064" s="153"/>
      <c r="D6064" s="228"/>
      <c r="E6064" s="414" t="s">
        <v>20</v>
      </c>
      <c r="F6064" s="515">
        <v>774490.63000000024</v>
      </c>
      <c r="G6064" s="515">
        <v>793112.12999999966</v>
      </c>
      <c r="H6064" s="515">
        <v>752291.01999999955</v>
      </c>
      <c r="I6064" s="515">
        <v>556759.22</v>
      </c>
      <c r="J6064" s="515">
        <v>497738.20999999985</v>
      </c>
      <c r="K6064" s="515">
        <v>564137.91000000015</v>
      </c>
      <c r="L6064" s="515">
        <v>613642.03000000014</v>
      </c>
      <c r="M6064" s="515">
        <v>624958.99000000022</v>
      </c>
      <c r="N6064" s="515">
        <v>736546.4</v>
      </c>
      <c r="O6064" s="515">
        <v>702255.98999999987</v>
      </c>
      <c r="P6064" s="515">
        <v>739136.85</v>
      </c>
      <c r="Q6064" s="515">
        <v>797988.12999999989</v>
      </c>
      <c r="R6064" s="593">
        <v>679421.45916666661</v>
      </c>
      <c r="S6064" s="594">
        <v>7.0573516481918822E-4</v>
      </c>
      <c r="T6064" s="9" t="s">
        <v>30</v>
      </c>
      <c r="U6064" s="9" t="s">
        <v>241</v>
      </c>
      <c r="V6064" s="9" t="s">
        <v>362</v>
      </c>
      <c r="W6064" s="9"/>
    </row>
    <row r="6065" spans="1:23" ht="15.75" x14ac:dyDescent="0.25">
      <c r="A6065" s="16" t="s">
        <v>1320</v>
      </c>
      <c r="B6065" s="84"/>
      <c r="C6065" s="228"/>
      <c r="D6065" s="228" t="s">
        <v>540</v>
      </c>
      <c r="E6065" s="414" t="s">
        <v>24</v>
      </c>
      <c r="F6065" s="589">
        <v>0</v>
      </c>
      <c r="G6065" s="515">
        <v>0</v>
      </c>
      <c r="H6065" s="515">
        <v>31393.95</v>
      </c>
      <c r="I6065" s="515">
        <v>26029.21</v>
      </c>
      <c r="J6065" s="515">
        <v>29073.620000000003</v>
      </c>
      <c r="K6065" s="515">
        <v>18968.780000000002</v>
      </c>
      <c r="L6065" s="515">
        <v>19533.95</v>
      </c>
      <c r="M6065" s="515">
        <v>17765.599999999999</v>
      </c>
      <c r="N6065" s="515">
        <v>12983.37</v>
      </c>
      <c r="O6065" s="515">
        <v>13889.98</v>
      </c>
      <c r="P6065" s="515">
        <v>16519.699999999997</v>
      </c>
      <c r="Q6065" s="515">
        <v>24762.300000000003</v>
      </c>
      <c r="R6065" s="593">
        <v>17576.704999999998</v>
      </c>
      <c r="S6065" s="594">
        <v>1.8257443348003439E-5</v>
      </c>
      <c r="T6065" s="9" t="s">
        <v>30</v>
      </c>
      <c r="U6065" s="9" t="s">
        <v>241</v>
      </c>
      <c r="V6065" s="9" t="s">
        <v>540</v>
      </c>
      <c r="W6065" s="9"/>
    </row>
    <row r="6066" spans="1:23" ht="15.75" x14ac:dyDescent="0.25">
      <c r="A6066" s="16" t="s">
        <v>1321</v>
      </c>
      <c r="B6066" s="84"/>
      <c r="C6066" s="124" t="s">
        <v>242</v>
      </c>
      <c r="D6066" s="124" t="s">
        <v>360</v>
      </c>
      <c r="E6066" s="408" t="s">
        <v>354</v>
      </c>
      <c r="F6066" s="513">
        <v>28811603.370000012</v>
      </c>
      <c r="G6066" s="513">
        <v>29814235.810000017</v>
      </c>
      <c r="H6066" s="513">
        <v>28422204.140000019</v>
      </c>
      <c r="I6066" s="513">
        <v>19140389.18999999</v>
      </c>
      <c r="J6066" s="513">
        <v>16284719.570000002</v>
      </c>
      <c r="K6066" s="513">
        <v>17240604.10000002</v>
      </c>
      <c r="L6066" s="513">
        <v>17731999.690000001</v>
      </c>
      <c r="M6066" s="513">
        <v>19413249.049999975</v>
      </c>
      <c r="N6066" s="513">
        <v>20846591.879999999</v>
      </c>
      <c r="O6066" s="513">
        <v>21403185.610000007</v>
      </c>
      <c r="P6066" s="513">
        <v>23469790.850000013</v>
      </c>
      <c r="Q6066" s="513">
        <v>25759287.109999977</v>
      </c>
      <c r="R6066" s="591">
        <v>22361488.364166673</v>
      </c>
      <c r="S6066" s="592">
        <v>2.3227539347438052E-2</v>
      </c>
      <c r="T6066" s="9" t="s">
        <v>30</v>
      </c>
      <c r="U6066" s="9" t="s">
        <v>242</v>
      </c>
      <c r="V6066" s="9" t="s">
        <v>360</v>
      </c>
      <c r="W6066" s="9"/>
    </row>
    <row r="6067" spans="1:23" ht="15.75" x14ac:dyDescent="0.25">
      <c r="A6067" s="16" t="s">
        <v>1322</v>
      </c>
      <c r="B6067" s="84"/>
      <c r="C6067" s="124"/>
      <c r="D6067" s="124"/>
      <c r="E6067" s="408" t="s">
        <v>18</v>
      </c>
      <c r="F6067" s="513">
        <v>8290612.900000005</v>
      </c>
      <c r="G6067" s="513">
        <v>7601987.3599999966</v>
      </c>
      <c r="H6067" s="513">
        <v>6439400.990000003</v>
      </c>
      <c r="I6067" s="513">
        <v>3417818.060000001</v>
      </c>
      <c r="J6067" s="513">
        <v>4457373.24</v>
      </c>
      <c r="K6067" s="513">
        <v>11854551.380000001</v>
      </c>
      <c r="L6067" s="513">
        <v>7985515.2200000007</v>
      </c>
      <c r="M6067" s="513">
        <v>7927770.7599999961</v>
      </c>
      <c r="N6067" s="513">
        <v>7656534.4600000009</v>
      </c>
      <c r="O6067" s="513">
        <v>7775405.7399999984</v>
      </c>
      <c r="P6067" s="513">
        <v>7902607.1499999966</v>
      </c>
      <c r="Q6067" s="513">
        <v>10450952.880000003</v>
      </c>
      <c r="R6067" s="514">
        <v>7646710.8449999988</v>
      </c>
      <c r="S6067" s="425">
        <v>7.9428647207284292E-3</v>
      </c>
      <c r="T6067" s="9" t="s">
        <v>30</v>
      </c>
      <c r="U6067" s="9" t="s">
        <v>242</v>
      </c>
      <c r="V6067" s="9" t="s">
        <v>360</v>
      </c>
      <c r="W6067" s="9"/>
    </row>
    <row r="6068" spans="1:23" ht="15.75" x14ac:dyDescent="0.25">
      <c r="A6068" s="16" t="s">
        <v>1323</v>
      </c>
      <c r="B6068" s="84"/>
      <c r="C6068" s="124"/>
      <c r="D6068" s="124"/>
      <c r="E6068" s="408" t="s">
        <v>21</v>
      </c>
      <c r="F6068" s="513">
        <v>4509239.820000005</v>
      </c>
      <c r="G6068" s="513">
        <v>4091088.7599999979</v>
      </c>
      <c r="H6068" s="513">
        <v>3367695.4400000004</v>
      </c>
      <c r="I6068" s="513">
        <v>1467357.7400000002</v>
      </c>
      <c r="J6068" s="513">
        <v>9363179.8400000017</v>
      </c>
      <c r="K6068" s="513">
        <v>9035596.9500000086</v>
      </c>
      <c r="L6068" s="513">
        <v>5395254.9499999993</v>
      </c>
      <c r="M6068" s="513">
        <v>4021073.6700000037</v>
      </c>
      <c r="N6068" s="513">
        <v>3710754.3800000008</v>
      </c>
      <c r="O6068" s="513">
        <v>3598982.290000001</v>
      </c>
      <c r="P6068" s="513">
        <v>3753558.9800000014</v>
      </c>
      <c r="Q6068" s="513">
        <v>3896727.2000000025</v>
      </c>
      <c r="R6068" s="514">
        <v>4684209.1683333358</v>
      </c>
      <c r="S6068" s="425">
        <v>4.865626607549264E-3</v>
      </c>
      <c r="T6068" s="9" t="s">
        <v>30</v>
      </c>
      <c r="U6068" s="9" t="s">
        <v>242</v>
      </c>
      <c r="V6068" s="9" t="s">
        <v>360</v>
      </c>
      <c r="W6068" s="9"/>
    </row>
    <row r="6069" spans="1:23" ht="15.75" x14ac:dyDescent="0.25">
      <c r="A6069" s="16" t="s">
        <v>1324</v>
      </c>
      <c r="B6069" s="84"/>
      <c r="C6069" s="124"/>
      <c r="D6069" s="124"/>
      <c r="E6069" s="140" t="s">
        <v>351</v>
      </c>
      <c r="F6069" s="316">
        <v>11592494.870000005</v>
      </c>
      <c r="G6069" s="316">
        <v>10428909.6</v>
      </c>
      <c r="H6069" s="316">
        <v>9412982.9999999981</v>
      </c>
      <c r="I6069" s="316">
        <v>9701253.8999999985</v>
      </c>
      <c r="J6069" s="316">
        <v>6101090.1199999982</v>
      </c>
      <c r="K6069" s="316">
        <v>9177285.139999995</v>
      </c>
      <c r="L6069" s="316">
        <v>11337049.660000002</v>
      </c>
      <c r="M6069" s="316">
        <v>9072530.5800000001</v>
      </c>
      <c r="N6069" s="316">
        <v>9203018.1700000037</v>
      </c>
      <c r="O6069" s="316">
        <v>9224538.0399999972</v>
      </c>
      <c r="P6069" s="316">
        <v>9294414.4199999981</v>
      </c>
      <c r="Q6069" s="316">
        <v>10560270.750000007</v>
      </c>
      <c r="R6069" s="317">
        <v>9592153.1875</v>
      </c>
      <c r="S6069" s="168">
        <v>9.9636532220431454E-3</v>
      </c>
      <c r="T6069" s="9" t="s">
        <v>30</v>
      </c>
      <c r="U6069" s="9" t="s">
        <v>242</v>
      </c>
      <c r="V6069" s="9" t="s">
        <v>360</v>
      </c>
      <c r="W6069" s="9"/>
    </row>
    <row r="6070" spans="1:23" ht="15.75" x14ac:dyDescent="0.25">
      <c r="A6070" s="16" t="s">
        <v>1325</v>
      </c>
      <c r="B6070" s="84"/>
      <c r="C6070" s="124"/>
      <c r="D6070" s="124"/>
      <c r="E6070" s="140" t="s">
        <v>24</v>
      </c>
      <c r="F6070" s="340">
        <v>4883489.6899999995</v>
      </c>
      <c r="G6070" s="340">
        <v>4353178.4300000025</v>
      </c>
      <c r="H6070" s="340">
        <v>4093196.8699999982</v>
      </c>
      <c r="I6070" s="340">
        <v>2889438.8500000006</v>
      </c>
      <c r="J6070" s="340">
        <v>2600427.5300000007</v>
      </c>
      <c r="K6070" s="340">
        <v>2636556.04</v>
      </c>
      <c r="L6070" s="340">
        <v>2689579.6099999989</v>
      </c>
      <c r="M6070" s="340">
        <v>2765819.4599999981</v>
      </c>
      <c r="N6070" s="340">
        <v>2971850.2800000003</v>
      </c>
      <c r="O6070" s="340">
        <v>3065763.25</v>
      </c>
      <c r="P6070" s="340">
        <v>3082210.0599999996</v>
      </c>
      <c r="Q6070" s="340">
        <v>3392680.1400000011</v>
      </c>
      <c r="R6070" s="341">
        <v>3285349.1841666666</v>
      </c>
      <c r="S6070" s="353">
        <v>3.412589368048917E-3</v>
      </c>
      <c r="T6070" s="9" t="s">
        <v>30</v>
      </c>
      <c r="U6070" s="9" t="s">
        <v>242</v>
      </c>
      <c r="V6070" s="9" t="s">
        <v>360</v>
      </c>
      <c r="W6070" s="9"/>
    </row>
    <row r="6071" spans="1:23" ht="31.5" x14ac:dyDescent="0.25">
      <c r="A6071" s="16" t="s">
        <v>1326</v>
      </c>
      <c r="B6071" s="84"/>
      <c r="C6071" s="124"/>
      <c r="D6071" s="124"/>
      <c r="E6071" s="140" t="s">
        <v>353</v>
      </c>
      <c r="F6071" s="316">
        <v>4714274.62</v>
      </c>
      <c r="G6071" s="316">
        <v>4232222.4499999993</v>
      </c>
      <c r="H6071" s="316">
        <v>3511840.7400000007</v>
      </c>
      <c r="I6071" s="316">
        <v>1633144.2299999995</v>
      </c>
      <c r="J6071" s="316">
        <v>1850104.1600000011</v>
      </c>
      <c r="K6071" s="316">
        <v>2790148.39</v>
      </c>
      <c r="L6071" s="316">
        <v>2934799.3200000012</v>
      </c>
      <c r="M6071" s="316">
        <v>4097089.3200000003</v>
      </c>
      <c r="N6071" s="316">
        <v>3476910.6099999994</v>
      </c>
      <c r="O6071" s="316">
        <v>3575844.4100000011</v>
      </c>
      <c r="P6071" s="316">
        <v>3794964.3899999992</v>
      </c>
      <c r="Q6071" s="316">
        <v>5983420.4999999963</v>
      </c>
      <c r="R6071" s="317">
        <v>3549563.5950000002</v>
      </c>
      <c r="S6071" s="168">
        <v>3.6870366912255701E-3</v>
      </c>
      <c r="T6071" s="9" t="s">
        <v>30</v>
      </c>
      <c r="U6071" s="9" t="s">
        <v>242</v>
      </c>
      <c r="V6071" s="9" t="s">
        <v>360</v>
      </c>
      <c r="W6071" s="9"/>
    </row>
    <row r="6072" spans="1:23" ht="15.75" x14ac:dyDescent="0.25">
      <c r="A6072" s="16" t="s">
        <v>1327</v>
      </c>
      <c r="B6072" s="84"/>
      <c r="C6072" s="124"/>
      <c r="D6072" s="124"/>
      <c r="E6072" s="408" t="s">
        <v>17</v>
      </c>
      <c r="F6072" s="513">
        <v>1971646.5500000012</v>
      </c>
      <c r="G6072" s="513">
        <v>1779235.5200000012</v>
      </c>
      <c r="H6072" s="513">
        <v>1665601.36</v>
      </c>
      <c r="I6072" s="513">
        <v>2605334.7799999989</v>
      </c>
      <c r="J6072" s="513">
        <v>2667107.7600000002</v>
      </c>
      <c r="K6072" s="513">
        <v>1831956.6200000017</v>
      </c>
      <c r="L6072" s="513">
        <v>1535391.8100000012</v>
      </c>
      <c r="M6072" s="513">
        <v>1234159.5700000005</v>
      </c>
      <c r="N6072" s="513">
        <v>1403769.5299999986</v>
      </c>
      <c r="O6072" s="513">
        <v>1437432.4900000016</v>
      </c>
      <c r="P6072" s="513">
        <v>2381009.6699999976</v>
      </c>
      <c r="Q6072" s="513">
        <v>2340391.1099999994</v>
      </c>
      <c r="R6072" s="514">
        <v>1904419.7308333332</v>
      </c>
      <c r="S6072" s="425">
        <v>1.9781771012547314E-3</v>
      </c>
      <c r="T6072" s="9" t="s">
        <v>30</v>
      </c>
      <c r="U6072" s="9" t="s">
        <v>242</v>
      </c>
      <c r="V6072" s="9" t="s">
        <v>360</v>
      </c>
      <c r="W6072" s="9"/>
    </row>
    <row r="6073" spans="1:23" ht="15.75" x14ac:dyDescent="0.25">
      <c r="A6073" s="16" t="s">
        <v>1328</v>
      </c>
      <c r="B6073" s="84"/>
      <c r="C6073" s="124"/>
      <c r="D6073" s="228"/>
      <c r="E6073" s="414" t="s">
        <v>16</v>
      </c>
      <c r="F6073" s="515">
        <v>456898.24000000011</v>
      </c>
      <c r="G6073" s="515">
        <v>331046.73999999993</v>
      </c>
      <c r="H6073" s="515">
        <v>300619.39999999997</v>
      </c>
      <c r="I6073" s="515">
        <v>149857.41000000006</v>
      </c>
      <c r="J6073" s="515">
        <v>159406.72999999998</v>
      </c>
      <c r="K6073" s="515">
        <v>482814.81999999983</v>
      </c>
      <c r="L6073" s="515">
        <v>459406.93999999994</v>
      </c>
      <c r="M6073" s="515">
        <v>311614.68999999994</v>
      </c>
      <c r="N6073" s="515">
        <v>325176.03000000009</v>
      </c>
      <c r="O6073" s="515">
        <v>310101.95</v>
      </c>
      <c r="P6073" s="515">
        <v>325806.77999999991</v>
      </c>
      <c r="Q6073" s="515">
        <v>324418.88</v>
      </c>
      <c r="R6073" s="516">
        <v>328097.38416666666</v>
      </c>
      <c r="S6073" s="509">
        <v>3.4080445703850849E-4</v>
      </c>
      <c r="T6073" s="9" t="s">
        <v>30</v>
      </c>
      <c r="U6073" s="9" t="s">
        <v>242</v>
      </c>
      <c r="V6073" s="9" t="s">
        <v>360</v>
      </c>
      <c r="W6073" s="9"/>
    </row>
    <row r="6074" spans="1:23" ht="15.75" x14ac:dyDescent="0.25">
      <c r="A6074" s="16" t="s">
        <v>1329</v>
      </c>
      <c r="B6074" s="84"/>
      <c r="C6074" s="124" t="s">
        <v>242</v>
      </c>
      <c r="D6074" s="124" t="s">
        <v>361</v>
      </c>
      <c r="E6074" s="408" t="s">
        <v>24</v>
      </c>
      <c r="F6074" s="316">
        <v>20448925.939999994</v>
      </c>
      <c r="G6074" s="316">
        <v>21256096.469999991</v>
      </c>
      <c r="H6074" s="316">
        <v>20724609.020000011</v>
      </c>
      <c r="I6074" s="316">
        <v>15194095.500000007</v>
      </c>
      <c r="J6074" s="316">
        <v>13400441.999999987</v>
      </c>
      <c r="K6074" s="316">
        <v>13834095.909999996</v>
      </c>
      <c r="L6074" s="316">
        <v>14286041.069999993</v>
      </c>
      <c r="M6074" s="316">
        <v>14508907.060000014</v>
      </c>
      <c r="N6074" s="316">
        <v>15449912.579999996</v>
      </c>
      <c r="O6074" s="316">
        <v>15832297.799999995</v>
      </c>
      <c r="P6074" s="316">
        <v>16228222.250000002</v>
      </c>
      <c r="Q6074" s="316">
        <v>18035792.569999985</v>
      </c>
      <c r="R6074" s="317">
        <v>16599953.18083333</v>
      </c>
      <c r="S6074" s="168">
        <v>1.7242862344140956E-2</v>
      </c>
      <c r="T6074" s="9" t="s">
        <v>30</v>
      </c>
      <c r="U6074" s="9" t="s">
        <v>242</v>
      </c>
      <c r="V6074" s="9" t="s">
        <v>361</v>
      </c>
      <c r="W6074" s="9"/>
    </row>
    <row r="6075" spans="1:23" ht="15.75" x14ac:dyDescent="0.25">
      <c r="A6075" s="16" t="s">
        <v>1330</v>
      </c>
      <c r="B6075" s="84"/>
      <c r="C6075" s="124"/>
      <c r="D6075" s="124"/>
      <c r="E6075" s="140" t="s">
        <v>18</v>
      </c>
      <c r="F6075" s="517">
        <v>286868.08999999997</v>
      </c>
      <c r="G6075" s="517">
        <v>208129.94999999992</v>
      </c>
      <c r="H6075" s="517">
        <v>185478.48</v>
      </c>
      <c r="I6075" s="517">
        <v>96764.78</v>
      </c>
      <c r="J6075" s="517">
        <v>142059.92000000001</v>
      </c>
      <c r="K6075" s="517">
        <v>488689.8899999999</v>
      </c>
      <c r="L6075" s="517">
        <v>292190.01</v>
      </c>
      <c r="M6075" s="517">
        <v>279287.62999999995</v>
      </c>
      <c r="N6075" s="517">
        <v>304348.13</v>
      </c>
      <c r="O6075" s="517">
        <v>276414.83000000007</v>
      </c>
      <c r="P6075" s="517">
        <v>266128.50999999995</v>
      </c>
      <c r="Q6075" s="517">
        <v>369401.96</v>
      </c>
      <c r="R6075" s="518">
        <v>266313.51499999996</v>
      </c>
      <c r="S6075" s="506">
        <v>2.7662772475957033E-4</v>
      </c>
      <c r="T6075" s="9" t="s">
        <v>30</v>
      </c>
      <c r="U6075" s="9" t="s">
        <v>242</v>
      </c>
      <c r="V6075" s="9" t="s">
        <v>361</v>
      </c>
      <c r="W6075" s="9"/>
    </row>
    <row r="6076" spans="1:23" ht="15.75" x14ac:dyDescent="0.25">
      <c r="A6076" s="16" t="s">
        <v>1331</v>
      </c>
      <c r="B6076" s="84"/>
      <c r="C6076" s="124"/>
      <c r="D6076" s="228"/>
      <c r="E6076" s="142" t="s">
        <v>21</v>
      </c>
      <c r="F6076" s="318"/>
      <c r="G6076" s="318"/>
      <c r="H6076" s="318"/>
      <c r="I6076" s="318"/>
      <c r="J6076" s="318"/>
      <c r="K6076" s="318"/>
      <c r="L6076" s="318"/>
      <c r="M6076" s="318"/>
      <c r="N6076" s="318"/>
      <c r="O6076" s="318"/>
      <c r="P6076" s="318"/>
      <c r="Q6076" s="318"/>
      <c r="R6076" s="319"/>
      <c r="S6076" s="347">
        <v>0</v>
      </c>
      <c r="T6076" s="9" t="s">
        <v>30</v>
      </c>
      <c r="U6076" s="9" t="s">
        <v>242</v>
      </c>
      <c r="V6076" s="9" t="s">
        <v>361</v>
      </c>
      <c r="W6076" s="9"/>
    </row>
    <row r="6077" spans="1:23" ht="15.75" x14ac:dyDescent="0.25">
      <c r="A6077" s="16" t="s">
        <v>1332</v>
      </c>
      <c r="B6077" s="84"/>
      <c r="C6077" s="124" t="s">
        <v>242</v>
      </c>
      <c r="D6077" s="124" t="s">
        <v>359</v>
      </c>
      <c r="E6077" s="408" t="s">
        <v>354</v>
      </c>
      <c r="F6077" s="513">
        <v>6438800.0700000012</v>
      </c>
      <c r="G6077" s="513">
        <v>6644698.1399999987</v>
      </c>
      <c r="H6077" s="513">
        <v>5492567.4300000016</v>
      </c>
      <c r="I6077" s="513">
        <v>3714191.4700000007</v>
      </c>
      <c r="J6077" s="513">
        <v>3659693.6200000015</v>
      </c>
      <c r="K6077" s="513">
        <v>3951448.0899999994</v>
      </c>
      <c r="L6077" s="513">
        <v>4156606.9600000023</v>
      </c>
      <c r="M6077" s="513">
        <v>4530841.870000002</v>
      </c>
      <c r="N6077" s="513">
        <v>5171438.2599999988</v>
      </c>
      <c r="O6077" s="513">
        <v>5599312.120000001</v>
      </c>
      <c r="P6077" s="513">
        <v>5665007.2799999975</v>
      </c>
      <c r="Q6077" s="513">
        <v>6038501.0799999982</v>
      </c>
      <c r="R6077" s="514">
        <v>5088592.1991666667</v>
      </c>
      <c r="S6077" s="425">
        <v>5.285671222073629E-3</v>
      </c>
      <c r="T6077" s="9" t="s">
        <v>30</v>
      </c>
      <c r="U6077" s="9" t="s">
        <v>242</v>
      </c>
      <c r="V6077" s="9" t="s">
        <v>359</v>
      </c>
      <c r="W6077" s="9"/>
    </row>
    <row r="6078" spans="1:23" ht="15.75" x14ac:dyDescent="0.25">
      <c r="A6078" s="16" t="s">
        <v>1333</v>
      </c>
      <c r="B6078" s="84"/>
      <c r="C6078" s="124"/>
      <c r="D6078" s="124"/>
      <c r="E6078" s="408" t="s">
        <v>24</v>
      </c>
      <c r="F6078" s="513">
        <v>4092237.6100000003</v>
      </c>
      <c r="G6078" s="513">
        <v>3899735.0899999994</v>
      </c>
      <c r="H6078" s="513">
        <v>2956181.4199999995</v>
      </c>
      <c r="I6078" s="513">
        <v>2081886.0000000012</v>
      </c>
      <c r="J6078" s="513">
        <v>1681624.5699999994</v>
      </c>
      <c r="K6078" s="513">
        <v>2253629.91</v>
      </c>
      <c r="L6078" s="513">
        <v>2846037.6899999985</v>
      </c>
      <c r="M6078" s="513">
        <v>2430251.2900000005</v>
      </c>
      <c r="N6078" s="513">
        <v>3195321.1900000009</v>
      </c>
      <c r="O6078" s="513">
        <v>3026198.4099999997</v>
      </c>
      <c r="P6078" s="513">
        <v>2653005.0899999994</v>
      </c>
      <c r="Q6078" s="513">
        <v>3961095.689999999</v>
      </c>
      <c r="R6078" s="514">
        <v>2923100.33</v>
      </c>
      <c r="S6078" s="425">
        <v>3.0363107690266843E-3</v>
      </c>
      <c r="T6078" s="9" t="s">
        <v>30</v>
      </c>
      <c r="U6078" s="9" t="s">
        <v>242</v>
      </c>
      <c r="V6078" s="9" t="s">
        <v>359</v>
      </c>
      <c r="W6078" s="9"/>
    </row>
    <row r="6079" spans="1:23" ht="15.75" x14ac:dyDescent="0.25">
      <c r="A6079" s="16" t="s">
        <v>1334</v>
      </c>
      <c r="B6079" s="84"/>
      <c r="C6079" s="124"/>
      <c r="D6079" s="124"/>
      <c r="E6079" s="140" t="s">
        <v>21</v>
      </c>
      <c r="F6079" s="316">
        <v>1413083.7400000005</v>
      </c>
      <c r="G6079" s="316">
        <v>1184059.0799999996</v>
      </c>
      <c r="H6079" s="316">
        <v>936726.52000000014</v>
      </c>
      <c r="I6079" s="316">
        <v>430693.00999999989</v>
      </c>
      <c r="J6079" s="316">
        <v>619543.37999999989</v>
      </c>
      <c r="K6079" s="316">
        <v>865984.35999999987</v>
      </c>
      <c r="L6079" s="316">
        <v>850898.7300000001</v>
      </c>
      <c r="M6079" s="316">
        <v>747370.8600000001</v>
      </c>
      <c r="N6079" s="316">
        <v>937440.9700000002</v>
      </c>
      <c r="O6079" s="316">
        <v>1052154.5399999996</v>
      </c>
      <c r="P6079" s="316">
        <v>1196203.5900000001</v>
      </c>
      <c r="Q6079" s="316">
        <v>1170461.6400000008</v>
      </c>
      <c r="R6079" s="317">
        <v>950385.03500000003</v>
      </c>
      <c r="S6079" s="168">
        <v>9.8719304530074138E-4</v>
      </c>
      <c r="T6079" s="9" t="s">
        <v>30</v>
      </c>
      <c r="U6079" s="9" t="s">
        <v>242</v>
      </c>
      <c r="V6079" s="9" t="s">
        <v>359</v>
      </c>
      <c r="W6079" s="9"/>
    </row>
    <row r="6080" spans="1:23" ht="31.5" x14ac:dyDescent="0.25">
      <c r="A6080" s="16" t="s">
        <v>1335</v>
      </c>
      <c r="B6080" s="84"/>
      <c r="C6080" s="124"/>
      <c r="D6080" s="124"/>
      <c r="E6080" s="140" t="s">
        <v>353</v>
      </c>
      <c r="F6080" s="340">
        <v>1809310.889999999</v>
      </c>
      <c r="G6080" s="340">
        <v>1780607.2800000003</v>
      </c>
      <c r="H6080" s="340">
        <v>1239506.3499999996</v>
      </c>
      <c r="I6080" s="340">
        <v>635813.96</v>
      </c>
      <c r="J6080" s="340">
        <v>710626.16999999993</v>
      </c>
      <c r="K6080" s="340">
        <v>742569.84000000008</v>
      </c>
      <c r="L6080" s="340">
        <v>988611.69000000006</v>
      </c>
      <c r="M6080" s="340">
        <v>894052.49</v>
      </c>
      <c r="N6080" s="340">
        <v>1013436.32</v>
      </c>
      <c r="O6080" s="340">
        <v>980120.5199999999</v>
      </c>
      <c r="P6080" s="340">
        <v>1479160.45</v>
      </c>
      <c r="Q6080" s="340">
        <v>1573757.76</v>
      </c>
      <c r="R6080" s="341">
        <v>1153964.4766666663</v>
      </c>
      <c r="S6080" s="353">
        <v>1.19865703260936E-3</v>
      </c>
      <c r="T6080" s="9" t="s">
        <v>30</v>
      </c>
      <c r="U6080" s="9" t="s">
        <v>242</v>
      </c>
      <c r="V6080" s="9" t="s">
        <v>359</v>
      </c>
      <c r="W6080" s="9"/>
    </row>
    <row r="6081" spans="1:23" ht="15.75" x14ac:dyDescent="0.25">
      <c r="A6081" s="16" t="s">
        <v>1336</v>
      </c>
      <c r="B6081" s="84"/>
      <c r="C6081" s="124"/>
      <c r="D6081" s="124"/>
      <c r="E6081" s="408" t="s">
        <v>352</v>
      </c>
      <c r="F6081" s="513">
        <v>2650756.6700000009</v>
      </c>
      <c r="G6081" s="513">
        <v>2329465.8200000003</v>
      </c>
      <c r="H6081" s="513">
        <v>2066817.7000000011</v>
      </c>
      <c r="I6081" s="513">
        <v>1748176.5599999996</v>
      </c>
      <c r="J6081" s="513">
        <v>1658001.66</v>
      </c>
      <c r="K6081" s="513">
        <v>2222604.9700000011</v>
      </c>
      <c r="L6081" s="513">
        <v>1977501.54</v>
      </c>
      <c r="M6081" s="513">
        <v>1785613.3900000001</v>
      </c>
      <c r="N6081" s="513">
        <v>1935446.0700000003</v>
      </c>
      <c r="O6081" s="513">
        <v>2682018.1</v>
      </c>
      <c r="P6081" s="513">
        <v>2393784.83</v>
      </c>
      <c r="Q6081" s="513">
        <v>3143992.850000001</v>
      </c>
      <c r="R6081" s="514">
        <v>2216181.6800000002</v>
      </c>
      <c r="S6081" s="425">
        <v>2.3020134588071593E-3</v>
      </c>
      <c r="T6081" s="9" t="s">
        <v>30</v>
      </c>
      <c r="U6081" s="9" t="s">
        <v>242</v>
      </c>
      <c r="V6081" s="9" t="s">
        <v>359</v>
      </c>
      <c r="W6081" s="9"/>
    </row>
    <row r="6082" spans="1:23" ht="15.75" x14ac:dyDescent="0.25">
      <c r="A6082" s="16" t="s">
        <v>1337</v>
      </c>
      <c r="B6082" s="84"/>
      <c r="C6082" s="228"/>
      <c r="D6082" s="228"/>
      <c r="E6082" s="414" t="s">
        <v>17</v>
      </c>
      <c r="F6082" s="515">
        <v>11931.199999999999</v>
      </c>
      <c r="G6082" s="515">
        <v>8561.85</v>
      </c>
      <c r="H6082" s="515">
        <v>0</v>
      </c>
      <c r="I6082" s="515">
        <v>300311.13</v>
      </c>
      <c r="J6082" s="515">
        <v>69048.760000000009</v>
      </c>
      <c r="K6082" s="515">
        <v>17930.280000000002</v>
      </c>
      <c r="L6082" s="515">
        <v>0</v>
      </c>
      <c r="M6082" s="515">
        <v>0</v>
      </c>
      <c r="N6082" s="515">
        <v>0</v>
      </c>
      <c r="O6082" s="515">
        <v>0</v>
      </c>
      <c r="P6082" s="515">
        <v>14611.39</v>
      </c>
      <c r="Q6082" s="515">
        <v>0</v>
      </c>
      <c r="R6082" s="516">
        <v>35199.550833333335</v>
      </c>
      <c r="S6082" s="509">
        <v>3.656281454429318E-5</v>
      </c>
      <c r="T6082" s="9" t="s">
        <v>30</v>
      </c>
      <c r="U6082" s="9" t="s">
        <v>242</v>
      </c>
      <c r="V6082" s="9" t="s">
        <v>359</v>
      </c>
      <c r="W6082" s="9"/>
    </row>
    <row r="6083" spans="1:23" ht="15.75" x14ac:dyDescent="0.25">
      <c r="A6083" s="16" t="s">
        <v>1338</v>
      </c>
      <c r="B6083" s="84"/>
      <c r="C6083" s="124" t="s">
        <v>243</v>
      </c>
      <c r="D6083" s="124" t="s">
        <v>363</v>
      </c>
      <c r="E6083" s="408" t="s">
        <v>354</v>
      </c>
      <c r="F6083" s="513">
        <v>45036714.880000025</v>
      </c>
      <c r="G6083" s="513">
        <v>47033994.350000076</v>
      </c>
      <c r="H6083" s="513">
        <v>44834295.680000015</v>
      </c>
      <c r="I6083" s="513">
        <v>30322378.920000002</v>
      </c>
      <c r="J6083" s="513">
        <v>26335569.119999975</v>
      </c>
      <c r="K6083" s="513">
        <v>28962731.68999999</v>
      </c>
      <c r="L6083" s="513">
        <v>30431432.640000019</v>
      </c>
      <c r="M6083" s="513">
        <v>33392368.769999936</v>
      </c>
      <c r="N6083" s="513">
        <v>35922082.750000022</v>
      </c>
      <c r="O6083" s="513">
        <v>37730467.950000025</v>
      </c>
      <c r="P6083" s="513">
        <v>42457321.849999994</v>
      </c>
      <c r="Q6083" s="513">
        <v>46422441.980000012</v>
      </c>
      <c r="R6083" s="514">
        <v>37406816.715000004</v>
      </c>
      <c r="S6083" s="425">
        <v>3.8855566899669805E-2</v>
      </c>
      <c r="T6083" s="9" t="s">
        <v>30</v>
      </c>
      <c r="U6083" s="9" t="s">
        <v>243</v>
      </c>
      <c r="V6083" s="9" t="s">
        <v>363</v>
      </c>
      <c r="W6083" s="9"/>
    </row>
    <row r="6084" spans="1:23" ht="15.75" x14ac:dyDescent="0.25">
      <c r="A6084" s="16" t="s">
        <v>1339</v>
      </c>
      <c r="B6084" s="84"/>
      <c r="C6084" s="124"/>
      <c r="D6084" s="124"/>
      <c r="E6084" s="408" t="s">
        <v>21</v>
      </c>
      <c r="F6084" s="513">
        <v>4641309.3900000015</v>
      </c>
      <c r="G6084" s="513">
        <v>3807016.0199999968</v>
      </c>
      <c r="H6084" s="513">
        <v>3348582.2200000011</v>
      </c>
      <c r="I6084" s="513">
        <v>1293281.1499999987</v>
      </c>
      <c r="J6084" s="513">
        <v>9160888.0000000019</v>
      </c>
      <c r="K6084" s="513">
        <v>10946664.65</v>
      </c>
      <c r="L6084" s="513">
        <v>5791690.5699999966</v>
      </c>
      <c r="M6084" s="513">
        <v>3751405.0800000033</v>
      </c>
      <c r="N6084" s="513">
        <v>3373480.9199999985</v>
      </c>
      <c r="O6084" s="513">
        <v>3374181.2100000004</v>
      </c>
      <c r="P6084" s="513">
        <v>3385531.5299999993</v>
      </c>
      <c r="Q6084" s="513">
        <v>3549689.8699999982</v>
      </c>
      <c r="R6084" s="514">
        <v>4701976.7175000003</v>
      </c>
      <c r="S6084" s="425">
        <v>4.8840822863777614E-3</v>
      </c>
      <c r="T6084" s="9" t="s">
        <v>30</v>
      </c>
      <c r="U6084" s="9" t="s">
        <v>243</v>
      </c>
      <c r="V6084" s="9" t="s">
        <v>363</v>
      </c>
      <c r="W6084" s="9"/>
    </row>
    <row r="6085" spans="1:23" ht="31.5" x14ac:dyDescent="0.25">
      <c r="A6085" s="16" t="s">
        <v>1340</v>
      </c>
      <c r="B6085" s="84"/>
      <c r="C6085" s="124"/>
      <c r="D6085" s="124"/>
      <c r="E6085" s="140" t="s">
        <v>353</v>
      </c>
      <c r="F6085" s="316">
        <v>7107258.8599999975</v>
      </c>
      <c r="G6085" s="316">
        <v>6888248.1300000064</v>
      </c>
      <c r="H6085" s="316">
        <v>5922509.8900000053</v>
      </c>
      <c r="I6085" s="316">
        <v>2708142.9100000006</v>
      </c>
      <c r="J6085" s="316">
        <v>3215728.9999999972</v>
      </c>
      <c r="K6085" s="316">
        <v>4689871.1299999971</v>
      </c>
      <c r="L6085" s="316">
        <v>4940913.1000000015</v>
      </c>
      <c r="M6085" s="316">
        <v>5410249.9300000025</v>
      </c>
      <c r="N6085" s="316">
        <v>5700310.6600000001</v>
      </c>
      <c r="O6085" s="316">
        <v>6080237.8200000003</v>
      </c>
      <c r="P6085" s="316">
        <v>6280065.1099999957</v>
      </c>
      <c r="Q6085" s="316">
        <v>6982753.7400000002</v>
      </c>
      <c r="R6085" s="317">
        <v>5493857.5233333325</v>
      </c>
      <c r="S6085" s="168">
        <v>5.7066323007788329E-3</v>
      </c>
      <c r="T6085" s="9" t="s">
        <v>30</v>
      </c>
      <c r="U6085" s="9" t="s">
        <v>243</v>
      </c>
      <c r="V6085" s="9" t="s">
        <v>363</v>
      </c>
      <c r="W6085" s="9"/>
    </row>
    <row r="6086" spans="1:23" ht="15.75" x14ac:dyDescent="0.25">
      <c r="A6086" s="16" t="s">
        <v>1341</v>
      </c>
      <c r="B6086" s="84"/>
      <c r="C6086" s="124"/>
      <c r="D6086" s="124"/>
      <c r="E6086" s="140" t="s">
        <v>17</v>
      </c>
      <c r="F6086" s="316">
        <v>4094616.3799999962</v>
      </c>
      <c r="G6086" s="316">
        <v>4238473.1899999995</v>
      </c>
      <c r="H6086" s="316">
        <v>3480327.99</v>
      </c>
      <c r="I6086" s="316">
        <v>4943415.3300000029</v>
      </c>
      <c r="J6086" s="316">
        <v>6709738.620000002</v>
      </c>
      <c r="K6086" s="316">
        <v>4206558.3100000005</v>
      </c>
      <c r="L6086" s="316">
        <v>2837823.4700000016</v>
      </c>
      <c r="M6086" s="316">
        <v>2468730.7799999998</v>
      </c>
      <c r="N6086" s="316">
        <v>2866487.660000002</v>
      </c>
      <c r="O6086" s="316">
        <v>3104694.7500000023</v>
      </c>
      <c r="P6086" s="316">
        <v>5204772.9999999963</v>
      </c>
      <c r="Q6086" s="316">
        <v>5030913.370000001</v>
      </c>
      <c r="R6086" s="317">
        <v>4098879.4041666673</v>
      </c>
      <c r="S6086" s="168">
        <v>4.2576272692675353E-3</v>
      </c>
      <c r="T6086" s="9" t="s">
        <v>30</v>
      </c>
      <c r="U6086" s="9" t="s">
        <v>243</v>
      </c>
      <c r="V6086" s="9" t="s">
        <v>363</v>
      </c>
      <c r="W6086" s="9"/>
    </row>
    <row r="6087" spans="1:23" ht="15.75" x14ac:dyDescent="0.25">
      <c r="A6087" s="16" t="s">
        <v>1342</v>
      </c>
      <c r="B6087" s="84"/>
      <c r="C6087" s="124"/>
      <c r="D6087" s="124"/>
      <c r="E6087" s="140" t="s">
        <v>24</v>
      </c>
      <c r="F6087" s="316">
        <v>5862839.4300000006</v>
      </c>
      <c r="G6087" s="316">
        <v>5448810.3400000008</v>
      </c>
      <c r="H6087" s="316">
        <v>5235020.8099999977</v>
      </c>
      <c r="I6087" s="316">
        <v>3723835.1500000013</v>
      </c>
      <c r="J6087" s="316">
        <v>3364971.8600000027</v>
      </c>
      <c r="K6087" s="316">
        <v>3371344.9499999997</v>
      </c>
      <c r="L6087" s="316">
        <v>3481477.200000002</v>
      </c>
      <c r="M6087" s="316">
        <v>3487825.100000002</v>
      </c>
      <c r="N6087" s="316">
        <v>3691278.2500000005</v>
      </c>
      <c r="O6087" s="316">
        <v>3826418.4399999985</v>
      </c>
      <c r="P6087" s="316">
        <v>3874863.7399999993</v>
      </c>
      <c r="Q6087" s="316">
        <v>4081343.9700000021</v>
      </c>
      <c r="R6087" s="317">
        <v>4120835.7700000009</v>
      </c>
      <c r="S6087" s="168">
        <v>4.2804339958599268E-3</v>
      </c>
      <c r="T6087" s="9" t="s">
        <v>30</v>
      </c>
      <c r="U6087" s="9" t="s">
        <v>243</v>
      </c>
      <c r="V6087" s="9" t="s">
        <v>363</v>
      </c>
      <c r="W6087" s="9"/>
    </row>
    <row r="6088" spans="1:23" ht="15.75" x14ac:dyDescent="0.25">
      <c r="A6088" s="16" t="s">
        <v>1343</v>
      </c>
      <c r="B6088" s="84"/>
      <c r="C6088" s="124"/>
      <c r="D6088" s="124"/>
      <c r="E6088" s="140" t="s">
        <v>352</v>
      </c>
      <c r="F6088" s="316">
        <v>9314430.6399999931</v>
      </c>
      <c r="G6088" s="316">
        <v>8394749.2100000009</v>
      </c>
      <c r="H6088" s="316">
        <v>7331121.8899999969</v>
      </c>
      <c r="I6088" s="316">
        <v>3600049.5899999985</v>
      </c>
      <c r="J6088" s="316">
        <v>4370895.1099999985</v>
      </c>
      <c r="K6088" s="316">
        <v>5916777.1300000008</v>
      </c>
      <c r="L6088" s="316">
        <v>6501861.8999999966</v>
      </c>
      <c r="M6088" s="316">
        <v>6554891.6000000006</v>
      </c>
      <c r="N6088" s="316">
        <v>7078846.7899999972</v>
      </c>
      <c r="O6088" s="316">
        <v>7203819.2400000049</v>
      </c>
      <c r="P6088" s="316">
        <v>7780082.9000000041</v>
      </c>
      <c r="Q6088" s="316">
        <v>7912629.0699999994</v>
      </c>
      <c r="R6088" s="317">
        <v>6830012.9224999994</v>
      </c>
      <c r="S6088" s="168">
        <v>7.0945364332322333E-3</v>
      </c>
      <c r="T6088" s="9" t="s">
        <v>30</v>
      </c>
      <c r="U6088" s="9" t="s">
        <v>243</v>
      </c>
      <c r="V6088" s="9" t="s">
        <v>363</v>
      </c>
      <c r="W6088" s="9"/>
    </row>
    <row r="6089" spans="1:23" ht="15.75" x14ac:dyDescent="0.25">
      <c r="A6089" s="16" t="s">
        <v>1344</v>
      </c>
      <c r="B6089" s="84"/>
      <c r="C6089" s="124"/>
      <c r="D6089" s="124"/>
      <c r="E6089" s="408" t="s">
        <v>351</v>
      </c>
      <c r="F6089" s="513">
        <v>10966159.879999995</v>
      </c>
      <c r="G6089" s="513">
        <v>9657729.4200000037</v>
      </c>
      <c r="H6089" s="513">
        <v>8158884.5299999975</v>
      </c>
      <c r="I6089" s="513">
        <v>10804531.740000004</v>
      </c>
      <c r="J6089" s="513">
        <v>7343612.9900000012</v>
      </c>
      <c r="K6089" s="513">
        <v>9739987.8000000026</v>
      </c>
      <c r="L6089" s="513">
        <v>11372533.559999993</v>
      </c>
      <c r="M6089" s="513">
        <v>8311198.7499999981</v>
      </c>
      <c r="N6089" s="513">
        <v>8811408.3899999969</v>
      </c>
      <c r="O6089" s="513">
        <v>8693787.0400000084</v>
      </c>
      <c r="P6089" s="513">
        <v>8586311.9600000028</v>
      </c>
      <c r="Q6089" s="513">
        <v>9177191.1900000069</v>
      </c>
      <c r="R6089" s="514">
        <v>9301944.7708333358</v>
      </c>
      <c r="S6089" s="425">
        <v>9.6622051561852159E-3</v>
      </c>
      <c r="T6089" s="9" t="s">
        <v>30</v>
      </c>
      <c r="U6089" s="9" t="s">
        <v>243</v>
      </c>
      <c r="V6089" s="9" t="s">
        <v>363</v>
      </c>
      <c r="W6089" s="9"/>
    </row>
    <row r="6090" spans="1:23" ht="15.75" x14ac:dyDescent="0.25">
      <c r="A6090" s="16" t="s">
        <v>1345</v>
      </c>
      <c r="B6090" s="84"/>
      <c r="C6090" s="124"/>
      <c r="D6090" s="124"/>
      <c r="E6090" s="408" t="s">
        <v>18</v>
      </c>
      <c r="F6090" s="513">
        <v>5312746.5900000017</v>
      </c>
      <c r="G6090" s="513">
        <v>4746268.7100000009</v>
      </c>
      <c r="H6090" s="513">
        <v>3934719.6900000027</v>
      </c>
      <c r="I6090" s="513">
        <v>1986411.1799999997</v>
      </c>
      <c r="J6090" s="513">
        <v>2695066.8499999992</v>
      </c>
      <c r="K6090" s="513">
        <v>6625897.1600000011</v>
      </c>
      <c r="L6090" s="513">
        <v>5155394.83</v>
      </c>
      <c r="M6090" s="513">
        <v>4910696.8899999978</v>
      </c>
      <c r="N6090" s="513">
        <v>4742435.3300000029</v>
      </c>
      <c r="O6090" s="513">
        <v>4742537.5799999963</v>
      </c>
      <c r="P6090" s="513">
        <v>4788556.3400000045</v>
      </c>
      <c r="Q6090" s="513">
        <v>6269169.2600000035</v>
      </c>
      <c r="R6090" s="514">
        <v>4659158.3675000016</v>
      </c>
      <c r="S6090" s="425">
        <v>4.839605599798567E-3</v>
      </c>
      <c r="T6090" s="9" t="s">
        <v>30</v>
      </c>
      <c r="U6090" s="9" t="s">
        <v>243</v>
      </c>
      <c r="V6090" s="9" t="s">
        <v>363</v>
      </c>
      <c r="W6090" s="9"/>
    </row>
    <row r="6091" spans="1:23" ht="15.75" x14ac:dyDescent="0.25">
      <c r="A6091" s="16" t="s">
        <v>1346</v>
      </c>
      <c r="B6091" s="84"/>
      <c r="C6091" s="124"/>
      <c r="D6091" s="124"/>
      <c r="E6091" s="408" t="s">
        <v>16</v>
      </c>
      <c r="F6091" s="513">
        <v>238003.29999999993</v>
      </c>
      <c r="G6091" s="513">
        <v>202893.19</v>
      </c>
      <c r="H6091" s="513">
        <v>195122.94999999998</v>
      </c>
      <c r="I6091" s="513">
        <v>77714.11000000003</v>
      </c>
      <c r="J6091" s="513">
        <v>115557.08000000002</v>
      </c>
      <c r="K6091" s="513">
        <v>193238.01000000007</v>
      </c>
      <c r="L6091" s="513">
        <v>203494.37000000005</v>
      </c>
      <c r="M6091" s="513">
        <v>190388.26000000007</v>
      </c>
      <c r="N6091" s="513">
        <v>187011.08000000002</v>
      </c>
      <c r="O6091" s="513">
        <v>165502.25</v>
      </c>
      <c r="P6091" s="513">
        <v>158747.45000000001</v>
      </c>
      <c r="Q6091" s="513">
        <v>172529.36</v>
      </c>
      <c r="R6091" s="514">
        <v>175016.78416666668</v>
      </c>
      <c r="S6091" s="425">
        <v>1.8179511016841113E-4</v>
      </c>
      <c r="T6091" s="9" t="s">
        <v>30</v>
      </c>
      <c r="U6091" s="9" t="s">
        <v>243</v>
      </c>
      <c r="V6091" s="9" t="s">
        <v>363</v>
      </c>
      <c r="W6091" s="9"/>
    </row>
    <row r="6092" spans="1:23" ht="15.75" x14ac:dyDescent="0.25">
      <c r="A6092" s="16" t="s">
        <v>1347</v>
      </c>
      <c r="B6092" s="84"/>
      <c r="C6092" s="124"/>
      <c r="D6092" s="124"/>
      <c r="E6092" s="408" t="s">
        <v>23</v>
      </c>
      <c r="F6092" s="513">
        <v>0</v>
      </c>
      <c r="G6092" s="513">
        <v>0</v>
      </c>
      <c r="H6092" s="513">
        <v>0</v>
      </c>
      <c r="I6092" s="513">
        <v>0</v>
      </c>
      <c r="J6092" s="513">
        <v>0</v>
      </c>
      <c r="K6092" s="513">
        <v>0</v>
      </c>
      <c r="L6092" s="513">
        <v>0</v>
      </c>
      <c r="M6092" s="513">
        <v>0</v>
      </c>
      <c r="N6092" s="513">
        <v>0</v>
      </c>
      <c r="O6092" s="513">
        <v>0</v>
      </c>
      <c r="P6092" s="513">
        <v>0</v>
      </c>
      <c r="Q6092" s="513">
        <v>0</v>
      </c>
      <c r="R6092" s="518">
        <v>0</v>
      </c>
      <c r="S6092" s="506">
        <v>0</v>
      </c>
      <c r="T6092" s="9" t="s">
        <v>30</v>
      </c>
      <c r="U6092" s="9" t="s">
        <v>243</v>
      </c>
      <c r="V6092" s="9" t="s">
        <v>363</v>
      </c>
      <c r="W6092" s="9"/>
    </row>
    <row r="6093" spans="1:23" ht="15.75" x14ac:dyDescent="0.25">
      <c r="A6093" s="16" t="s">
        <v>1348</v>
      </c>
      <c r="B6093" s="84"/>
      <c r="C6093" s="124"/>
      <c r="D6093" s="228"/>
      <c r="E6093" s="414" t="s">
        <v>25</v>
      </c>
      <c r="F6093" s="515"/>
      <c r="G6093" s="515"/>
      <c r="H6093" s="515"/>
      <c r="I6093" s="515"/>
      <c r="J6093" s="515"/>
      <c r="K6093" s="515"/>
      <c r="L6093" s="515"/>
      <c r="M6093" s="515"/>
      <c r="N6093" s="515"/>
      <c r="O6093" s="515"/>
      <c r="P6093" s="515"/>
      <c r="Q6093" s="515"/>
      <c r="R6093" s="516"/>
      <c r="S6093" s="509">
        <v>0</v>
      </c>
      <c r="T6093" s="9" t="s">
        <v>30</v>
      </c>
      <c r="U6093" s="9" t="s">
        <v>243</v>
      </c>
      <c r="V6093" s="9" t="s">
        <v>363</v>
      </c>
      <c r="W6093" s="9"/>
    </row>
    <row r="6094" spans="1:23" ht="15.75" x14ac:dyDescent="0.25">
      <c r="A6094" s="16" t="s">
        <v>1349</v>
      </c>
      <c r="B6094" s="84"/>
      <c r="C6094" s="124" t="s">
        <v>243</v>
      </c>
      <c r="D6094" s="124" t="s">
        <v>364</v>
      </c>
      <c r="E6094" s="408" t="s">
        <v>24</v>
      </c>
      <c r="F6094" s="517">
        <v>15913731.580000011</v>
      </c>
      <c r="G6094" s="517">
        <v>16130259.689999996</v>
      </c>
      <c r="H6094" s="517">
        <v>16442186.620000018</v>
      </c>
      <c r="I6094" s="517">
        <v>12109300.839999998</v>
      </c>
      <c r="J6094" s="517">
        <v>10516228.739999998</v>
      </c>
      <c r="K6094" s="517">
        <v>10825335.6</v>
      </c>
      <c r="L6094" s="517">
        <v>11182156.220000006</v>
      </c>
      <c r="M6094" s="517">
        <v>11372784.570000006</v>
      </c>
      <c r="N6094" s="517">
        <v>12046187.789999997</v>
      </c>
      <c r="O6094" s="517">
        <v>12309891.359999999</v>
      </c>
      <c r="P6094" s="517">
        <v>12643965.090000004</v>
      </c>
      <c r="Q6094" s="517">
        <v>14229517.509999996</v>
      </c>
      <c r="R6094" s="514">
        <v>12976795.467500001</v>
      </c>
      <c r="S6094" s="425">
        <v>1.3479381265516437E-2</v>
      </c>
      <c r="T6094" s="9" t="s">
        <v>30</v>
      </c>
      <c r="U6094" s="9" t="s">
        <v>243</v>
      </c>
      <c r="V6094" s="9" t="s">
        <v>364</v>
      </c>
      <c r="W6094" s="9"/>
    </row>
    <row r="6095" spans="1:23" ht="15.75" x14ac:dyDescent="0.25">
      <c r="A6095" s="16" t="s">
        <v>1350</v>
      </c>
      <c r="B6095" s="84"/>
      <c r="C6095" s="124"/>
      <c r="D6095" s="124"/>
      <c r="E6095" s="408" t="s">
        <v>18</v>
      </c>
      <c r="F6095" s="517">
        <v>3225235.8400000008</v>
      </c>
      <c r="G6095" s="517">
        <v>3157614.4199999967</v>
      </c>
      <c r="H6095" s="517">
        <v>2433308.14</v>
      </c>
      <c r="I6095" s="517">
        <v>1217879.96</v>
      </c>
      <c r="J6095" s="517">
        <v>1723785.44</v>
      </c>
      <c r="K6095" s="517">
        <v>6240715.009999997</v>
      </c>
      <c r="L6095" s="517">
        <v>3626889.5</v>
      </c>
      <c r="M6095" s="517">
        <v>3268323.950000002</v>
      </c>
      <c r="N6095" s="517">
        <v>3029723.2599999984</v>
      </c>
      <c r="O6095" s="517">
        <v>2899179.0699999994</v>
      </c>
      <c r="P6095" s="517">
        <v>3260727.3500000006</v>
      </c>
      <c r="Q6095" s="517">
        <v>4328312.879999999</v>
      </c>
      <c r="R6095" s="518">
        <v>3200974.5683333329</v>
      </c>
      <c r="S6095" s="506">
        <v>3.3249469590429831E-3</v>
      </c>
      <c r="T6095" s="9" t="s">
        <v>30</v>
      </c>
      <c r="U6095" s="9" t="s">
        <v>243</v>
      </c>
      <c r="V6095" s="9" t="s">
        <v>364</v>
      </c>
      <c r="W6095" s="9"/>
    </row>
    <row r="6096" spans="1:23" ht="15.75" x14ac:dyDescent="0.25">
      <c r="A6096" s="16" t="s">
        <v>1351</v>
      </c>
      <c r="B6096" s="84"/>
      <c r="C6096" s="124"/>
      <c r="D6096" s="124"/>
      <c r="E6096" s="140" t="s">
        <v>352</v>
      </c>
      <c r="F6096" s="316">
        <v>7023.9599999999991</v>
      </c>
      <c r="G6096" s="316">
        <v>11423.4</v>
      </c>
      <c r="H6096" s="316">
        <v>2367.77</v>
      </c>
      <c r="I6096" s="316">
        <v>4447.2</v>
      </c>
      <c r="J6096" s="316">
        <v>1629.3399999999997</v>
      </c>
      <c r="K6096" s="316">
        <v>14274.05</v>
      </c>
      <c r="L6096" s="316">
        <v>4492.13</v>
      </c>
      <c r="M6096" s="316">
        <v>4266.7299999999996</v>
      </c>
      <c r="N6096" s="316">
        <v>10416.56</v>
      </c>
      <c r="O6096" s="316">
        <v>5589.91</v>
      </c>
      <c r="P6096" s="316">
        <v>9236.1200000000008</v>
      </c>
      <c r="Q6096" s="316">
        <v>3389.7199999999993</v>
      </c>
      <c r="R6096" s="317">
        <v>6546.4075000000003</v>
      </c>
      <c r="S6096" s="168">
        <v>6.7999470927113383E-6</v>
      </c>
      <c r="T6096" s="9" t="s">
        <v>30</v>
      </c>
      <c r="U6096" s="9" t="s">
        <v>243</v>
      </c>
      <c r="V6096" s="9" t="s">
        <v>364</v>
      </c>
      <c r="W6096" s="9"/>
    </row>
    <row r="6097" spans="1:23" ht="15.75" x14ac:dyDescent="0.25">
      <c r="A6097" s="16" t="s">
        <v>1352</v>
      </c>
      <c r="B6097" s="84"/>
      <c r="C6097" s="124"/>
      <c r="D6097" s="228"/>
      <c r="E6097" s="142" t="s">
        <v>21</v>
      </c>
      <c r="F6097" s="318"/>
      <c r="G6097" s="318"/>
      <c r="H6097" s="318"/>
      <c r="I6097" s="318"/>
      <c r="J6097" s="318"/>
      <c r="K6097" s="318"/>
      <c r="L6097" s="318"/>
      <c r="M6097" s="318"/>
      <c r="N6097" s="318"/>
      <c r="O6097" s="318"/>
      <c r="P6097" s="318"/>
      <c r="Q6097" s="318"/>
      <c r="R6097" s="319"/>
      <c r="S6097" s="347">
        <v>0</v>
      </c>
      <c r="T6097" s="9" t="s">
        <v>30</v>
      </c>
      <c r="U6097" s="9" t="s">
        <v>243</v>
      </c>
      <c r="V6097" s="9" t="s">
        <v>364</v>
      </c>
      <c r="W6097" s="9"/>
    </row>
    <row r="6098" spans="1:23" ht="15.75" x14ac:dyDescent="0.25">
      <c r="A6098" s="16" t="s">
        <v>1353</v>
      </c>
      <c r="B6098" s="84"/>
      <c r="C6098" s="124" t="s">
        <v>243</v>
      </c>
      <c r="D6098" s="124" t="s">
        <v>365</v>
      </c>
      <c r="E6098" s="408" t="s">
        <v>24</v>
      </c>
      <c r="F6098" s="517">
        <v>6349762.3799999999</v>
      </c>
      <c r="G6098" s="517">
        <v>5794060.4299999978</v>
      </c>
      <c r="H6098" s="517">
        <v>4735169.540000001</v>
      </c>
      <c r="I6098" s="517">
        <v>2975479.39</v>
      </c>
      <c r="J6098" s="517">
        <v>3041898.8900000015</v>
      </c>
      <c r="K6098" s="517">
        <v>3438399.76</v>
      </c>
      <c r="L6098" s="517">
        <v>3520984.1399999987</v>
      </c>
      <c r="M6098" s="517">
        <v>3705473.3699999987</v>
      </c>
      <c r="N6098" s="517">
        <v>4024437.2499999991</v>
      </c>
      <c r="O6098" s="517">
        <v>4574209.4200000027</v>
      </c>
      <c r="P6098" s="517">
        <v>4500973.6199999992</v>
      </c>
      <c r="Q6098" s="517">
        <v>4965879.2700000005</v>
      </c>
      <c r="R6098" s="518">
        <v>4302227.2883333331</v>
      </c>
      <c r="S6098" s="506">
        <v>4.4688507309521494E-3</v>
      </c>
      <c r="T6098" s="9" t="s">
        <v>30</v>
      </c>
      <c r="U6098" s="9" t="s">
        <v>243</v>
      </c>
      <c r="V6098" s="9" t="s">
        <v>365</v>
      </c>
      <c r="W6098" s="9"/>
    </row>
    <row r="6099" spans="1:23" ht="15.75" x14ac:dyDescent="0.25">
      <c r="A6099" s="16" t="s">
        <v>1354</v>
      </c>
      <c r="B6099" s="84"/>
      <c r="C6099" s="124"/>
      <c r="D6099" s="124"/>
      <c r="E6099" s="408" t="s">
        <v>18</v>
      </c>
      <c r="F6099" s="513">
        <v>4506731.4400000004</v>
      </c>
      <c r="G6099" s="513">
        <v>3867041.13</v>
      </c>
      <c r="H6099" s="513">
        <v>2922184.11</v>
      </c>
      <c r="I6099" s="513">
        <v>1091471.31</v>
      </c>
      <c r="J6099" s="513">
        <v>1962125.7899999989</v>
      </c>
      <c r="K6099" s="513">
        <v>2741838.3399999994</v>
      </c>
      <c r="L6099" s="513">
        <v>3275965.09</v>
      </c>
      <c r="M6099" s="513">
        <v>2918546.7400000012</v>
      </c>
      <c r="N6099" s="513">
        <v>3222865.1300000004</v>
      </c>
      <c r="O6099" s="513">
        <v>3702343.1700000004</v>
      </c>
      <c r="P6099" s="513">
        <v>4844799.18</v>
      </c>
      <c r="Q6099" s="513">
        <v>10251222.219999997</v>
      </c>
      <c r="R6099" s="514">
        <v>3775594.4708333332</v>
      </c>
      <c r="S6099" s="425">
        <v>3.9218216472470015E-3</v>
      </c>
      <c r="T6099" s="9" t="s">
        <v>30</v>
      </c>
      <c r="U6099" s="9" t="s">
        <v>243</v>
      </c>
      <c r="V6099" s="9" t="s">
        <v>365</v>
      </c>
      <c r="W6099" s="9"/>
    </row>
    <row r="6100" spans="1:23" ht="15.75" x14ac:dyDescent="0.25">
      <c r="A6100" s="16" t="s">
        <v>1355</v>
      </c>
      <c r="B6100" s="84"/>
      <c r="C6100" s="124"/>
      <c r="D6100" s="124"/>
      <c r="E6100" s="140" t="s">
        <v>23</v>
      </c>
      <c r="F6100" s="316">
        <v>469467.47</v>
      </c>
      <c r="G6100" s="316">
        <v>234596.5199999999</v>
      </c>
      <c r="H6100" s="316">
        <v>180497.64999999997</v>
      </c>
      <c r="I6100" s="316">
        <v>68546.91</v>
      </c>
      <c r="J6100" s="316">
        <v>150289.79999999999</v>
      </c>
      <c r="K6100" s="316">
        <v>247752.97999999989</v>
      </c>
      <c r="L6100" s="316">
        <v>356416.42</v>
      </c>
      <c r="M6100" s="316">
        <v>228807.90999999997</v>
      </c>
      <c r="N6100" s="316">
        <v>234716.55</v>
      </c>
      <c r="O6100" s="316">
        <v>198467.47999999998</v>
      </c>
      <c r="P6100" s="316">
        <v>257747.16999999995</v>
      </c>
      <c r="Q6100" s="316">
        <v>331931.18999999994</v>
      </c>
      <c r="R6100" s="317">
        <v>246603.17083333328</v>
      </c>
      <c r="S6100" s="168">
        <v>2.5615400730271098E-4</v>
      </c>
      <c r="T6100" s="9" t="s">
        <v>30</v>
      </c>
      <c r="U6100" s="9" t="s">
        <v>243</v>
      </c>
      <c r="V6100" s="9" t="s">
        <v>365</v>
      </c>
      <c r="W6100" s="9"/>
    </row>
    <row r="6101" spans="1:23" ht="15.75" x14ac:dyDescent="0.25">
      <c r="A6101" s="16" t="s">
        <v>1356</v>
      </c>
      <c r="B6101" s="84"/>
      <c r="C6101" s="124"/>
      <c r="D6101" s="124"/>
      <c r="E6101" s="140" t="s">
        <v>16</v>
      </c>
      <c r="F6101" s="316">
        <v>108126.17999999998</v>
      </c>
      <c r="G6101" s="316">
        <v>74762.77</v>
      </c>
      <c r="H6101" s="316">
        <v>103603.69</v>
      </c>
      <c r="I6101" s="316">
        <v>33966.420000000006</v>
      </c>
      <c r="J6101" s="316">
        <v>23469.89</v>
      </c>
      <c r="K6101" s="316">
        <v>45820.830000000009</v>
      </c>
      <c r="L6101" s="316">
        <v>52225.67</v>
      </c>
      <c r="M6101" s="316">
        <v>46757.000000000007</v>
      </c>
      <c r="N6101" s="316">
        <v>70376.900000000009</v>
      </c>
      <c r="O6101" s="316">
        <v>57500.409999999996</v>
      </c>
      <c r="P6101" s="316">
        <v>75860.179999999993</v>
      </c>
      <c r="Q6101" s="316">
        <v>63193.760000000002</v>
      </c>
      <c r="R6101" s="317">
        <v>62971.974999999999</v>
      </c>
      <c r="S6101" s="168">
        <v>6.5410852948512762E-5</v>
      </c>
      <c r="T6101" s="9" t="s">
        <v>30</v>
      </c>
      <c r="U6101" s="9" t="s">
        <v>243</v>
      </c>
      <c r="V6101" s="9" t="s">
        <v>365</v>
      </c>
      <c r="W6101" s="9"/>
    </row>
    <row r="6102" spans="1:23" ht="15.75" x14ac:dyDescent="0.25">
      <c r="A6102" s="16" t="s">
        <v>1357</v>
      </c>
      <c r="B6102" s="84"/>
      <c r="C6102" s="124"/>
      <c r="D6102" s="124"/>
      <c r="E6102" s="408" t="s">
        <v>20</v>
      </c>
      <c r="F6102" s="513">
        <v>205593.58000000005</v>
      </c>
      <c r="G6102" s="513">
        <v>241709.97999999998</v>
      </c>
      <c r="H6102" s="513">
        <v>254558.53999999995</v>
      </c>
      <c r="I6102" s="513">
        <v>136329.54999999999</v>
      </c>
      <c r="J6102" s="513">
        <v>136768.6</v>
      </c>
      <c r="K6102" s="513">
        <v>191130.25999999998</v>
      </c>
      <c r="L6102" s="513">
        <v>212789.18</v>
      </c>
      <c r="M6102" s="513">
        <v>189024.6</v>
      </c>
      <c r="N6102" s="513">
        <v>209806.65</v>
      </c>
      <c r="O6102" s="513">
        <v>214226.18</v>
      </c>
      <c r="P6102" s="513">
        <v>270682.75</v>
      </c>
      <c r="Q6102" s="513">
        <v>324049.91000000003</v>
      </c>
      <c r="R6102" s="514">
        <v>215555.81499999997</v>
      </c>
      <c r="S6102" s="425">
        <v>2.2390420051398769E-4</v>
      </c>
      <c r="T6102" s="9" t="s">
        <v>30</v>
      </c>
      <c r="U6102" s="9" t="s">
        <v>243</v>
      </c>
      <c r="V6102" s="9" t="s">
        <v>365</v>
      </c>
      <c r="W6102" s="9"/>
    </row>
    <row r="6103" spans="1:23" ht="15.75" x14ac:dyDescent="0.25">
      <c r="A6103" s="16" t="s">
        <v>1358</v>
      </c>
      <c r="B6103" s="84"/>
      <c r="C6103" s="228"/>
      <c r="D6103" s="228"/>
      <c r="E6103" s="414" t="s">
        <v>351</v>
      </c>
      <c r="F6103" s="515">
        <v>0</v>
      </c>
      <c r="G6103" s="515">
        <v>0</v>
      </c>
      <c r="H6103" s="515">
        <v>0</v>
      </c>
      <c r="I6103" s="515">
        <v>0</v>
      </c>
      <c r="J6103" s="515">
        <v>0</v>
      </c>
      <c r="K6103" s="515">
        <v>0</v>
      </c>
      <c r="L6103" s="515">
        <v>0</v>
      </c>
      <c r="M6103" s="515">
        <v>0</v>
      </c>
      <c r="N6103" s="515">
        <v>0</v>
      </c>
      <c r="O6103" s="515">
        <v>0</v>
      </c>
      <c r="P6103" s="515">
        <v>0</v>
      </c>
      <c r="Q6103" s="515">
        <v>0</v>
      </c>
      <c r="R6103" s="516">
        <v>0</v>
      </c>
      <c r="S6103" s="509">
        <v>0</v>
      </c>
      <c r="T6103" s="9" t="s">
        <v>30</v>
      </c>
      <c r="U6103" s="9" t="s">
        <v>243</v>
      </c>
      <c r="V6103" s="9" t="s">
        <v>365</v>
      </c>
      <c r="W6103" s="9"/>
    </row>
    <row r="6104" spans="1:23" ht="15.75" x14ac:dyDescent="0.25">
      <c r="A6104" s="16" t="s">
        <v>1359</v>
      </c>
      <c r="B6104" s="84"/>
      <c r="C6104" s="124" t="s">
        <v>244</v>
      </c>
      <c r="D6104" s="124" t="s">
        <v>366</v>
      </c>
      <c r="E6104" s="408" t="s">
        <v>352</v>
      </c>
      <c r="F6104" s="513">
        <v>27268211.61999999</v>
      </c>
      <c r="G6104" s="513">
        <v>25225598.159999989</v>
      </c>
      <c r="H6104" s="513">
        <v>21847727.959999979</v>
      </c>
      <c r="I6104" s="513">
        <v>10413722.840000002</v>
      </c>
      <c r="J6104" s="513">
        <v>13667692.139999988</v>
      </c>
      <c r="K6104" s="513">
        <v>20077088.149999987</v>
      </c>
      <c r="L6104" s="513">
        <v>20563507.199999999</v>
      </c>
      <c r="M6104" s="513">
        <v>20518648.289999992</v>
      </c>
      <c r="N6104" s="513">
        <v>21779014.5</v>
      </c>
      <c r="O6104" s="513">
        <v>22279606.689999994</v>
      </c>
      <c r="P6104" s="513">
        <v>23813425.410000008</v>
      </c>
      <c r="Q6104" s="513">
        <v>24854628.690000001</v>
      </c>
      <c r="R6104" s="514">
        <v>21025739.30416666</v>
      </c>
      <c r="S6104" s="425">
        <v>2.184005729149531E-2</v>
      </c>
      <c r="T6104" s="9" t="s">
        <v>30</v>
      </c>
      <c r="U6104" s="9" t="s">
        <v>244</v>
      </c>
      <c r="V6104" s="9" t="s">
        <v>366</v>
      </c>
      <c r="W6104" s="9"/>
    </row>
    <row r="6105" spans="1:23" ht="15.75" x14ac:dyDescent="0.25">
      <c r="A6105" s="16" t="s">
        <v>1360</v>
      </c>
      <c r="B6105" s="84"/>
      <c r="C6105" s="124"/>
      <c r="D6105" s="124"/>
      <c r="E6105" s="408" t="s">
        <v>17</v>
      </c>
      <c r="F6105" s="513">
        <v>6637694.9499999993</v>
      </c>
      <c r="G6105" s="513">
        <v>6548452.6900000023</v>
      </c>
      <c r="H6105" s="513">
        <v>5192087.9499999937</v>
      </c>
      <c r="I6105" s="513">
        <v>6312290.2400000058</v>
      </c>
      <c r="J6105" s="513">
        <v>10997326.250000004</v>
      </c>
      <c r="K6105" s="513">
        <v>6099284.7799999956</v>
      </c>
      <c r="L6105" s="513">
        <v>4614328.1700000037</v>
      </c>
      <c r="M6105" s="513">
        <v>3845147.3200000012</v>
      </c>
      <c r="N6105" s="513">
        <v>4448160.62</v>
      </c>
      <c r="O6105" s="513">
        <v>4689209.2899999982</v>
      </c>
      <c r="P6105" s="513">
        <v>7583325.770000007</v>
      </c>
      <c r="Q6105" s="513">
        <v>7868855.9299999923</v>
      </c>
      <c r="R6105" s="514">
        <v>6236346.9966666661</v>
      </c>
      <c r="S6105" s="425">
        <v>6.4778780772694914E-3</v>
      </c>
      <c r="T6105" s="9" t="s">
        <v>30</v>
      </c>
      <c r="U6105" s="9" t="s">
        <v>244</v>
      </c>
      <c r="V6105" s="9" t="s">
        <v>366</v>
      </c>
      <c r="W6105" s="9"/>
    </row>
    <row r="6106" spans="1:23" ht="15.75" x14ac:dyDescent="0.25">
      <c r="A6106" s="16" t="s">
        <v>1361</v>
      </c>
      <c r="B6106" s="84"/>
      <c r="C6106" s="124"/>
      <c r="D6106" s="124"/>
      <c r="E6106" s="408" t="s">
        <v>21</v>
      </c>
      <c r="F6106" s="513">
        <v>5293494.6099999966</v>
      </c>
      <c r="G6106" s="513">
        <v>4528419.7399999993</v>
      </c>
      <c r="H6106" s="513">
        <v>4055073.9200000027</v>
      </c>
      <c r="I6106" s="513">
        <v>1697404.0399999991</v>
      </c>
      <c r="J6106" s="513">
        <v>7789734.370000001</v>
      </c>
      <c r="K6106" s="513">
        <v>10424697.330000002</v>
      </c>
      <c r="L6106" s="513">
        <v>5743334.1199999992</v>
      </c>
      <c r="M6106" s="513">
        <v>4082694.4300000039</v>
      </c>
      <c r="N6106" s="513">
        <v>4212315.5000000019</v>
      </c>
      <c r="O6106" s="513">
        <v>3962430.4699999988</v>
      </c>
      <c r="P6106" s="513">
        <v>4227988.5200000061</v>
      </c>
      <c r="Q6106" s="513">
        <v>4382171.7400000012</v>
      </c>
      <c r="R6106" s="514">
        <v>5033313.2325000009</v>
      </c>
      <c r="S6106" s="425">
        <v>5.228251324416313E-3</v>
      </c>
      <c r="T6106" s="9" t="s">
        <v>30</v>
      </c>
      <c r="U6106" s="9" t="s">
        <v>244</v>
      </c>
      <c r="V6106" s="9" t="s">
        <v>366</v>
      </c>
      <c r="W6106" s="9"/>
    </row>
    <row r="6107" spans="1:23" ht="15.75" x14ac:dyDescent="0.25">
      <c r="A6107" s="16" t="s">
        <v>1362</v>
      </c>
      <c r="B6107" s="84"/>
      <c r="C6107" s="124"/>
      <c r="D6107" s="124"/>
      <c r="E6107" s="140" t="s">
        <v>18</v>
      </c>
      <c r="F6107" s="316">
        <v>6988032.8499999978</v>
      </c>
      <c r="G6107" s="316">
        <v>6905598.8999999994</v>
      </c>
      <c r="H6107" s="316">
        <v>5900248.0200000061</v>
      </c>
      <c r="I6107" s="316">
        <v>2992804.8100000024</v>
      </c>
      <c r="J6107" s="316">
        <v>3898489.43</v>
      </c>
      <c r="K6107" s="316">
        <v>8922656.5499999989</v>
      </c>
      <c r="L6107" s="316">
        <v>7917389.1000000024</v>
      </c>
      <c r="M6107" s="316">
        <v>7687507.6200000001</v>
      </c>
      <c r="N6107" s="316">
        <v>8115036.9699999988</v>
      </c>
      <c r="O6107" s="316">
        <v>8165504.9700000035</v>
      </c>
      <c r="P6107" s="316">
        <v>8206113.5100000007</v>
      </c>
      <c r="Q6107" s="316">
        <v>10581677.679999998</v>
      </c>
      <c r="R6107" s="317">
        <v>7190088.3674999997</v>
      </c>
      <c r="S6107" s="168">
        <v>7.468557447870337E-3</v>
      </c>
      <c r="T6107" s="9" t="s">
        <v>30</v>
      </c>
      <c r="U6107" s="9" t="s">
        <v>244</v>
      </c>
      <c r="V6107" s="9" t="s">
        <v>366</v>
      </c>
      <c r="W6107" s="9"/>
    </row>
    <row r="6108" spans="1:23" ht="15.75" x14ac:dyDescent="0.25">
      <c r="A6108" s="16" t="s">
        <v>1363</v>
      </c>
      <c r="B6108" s="84"/>
      <c r="C6108" s="124"/>
      <c r="D6108" s="124"/>
      <c r="E6108" s="140" t="s">
        <v>24</v>
      </c>
      <c r="F6108" s="316">
        <v>6102193.5200000005</v>
      </c>
      <c r="G6108" s="316">
        <v>5686528.6700000055</v>
      </c>
      <c r="H6108" s="316">
        <v>5486262.620000001</v>
      </c>
      <c r="I6108" s="316">
        <v>3908474.3499999968</v>
      </c>
      <c r="J6108" s="316">
        <v>3443252.229999993</v>
      </c>
      <c r="K6108" s="316">
        <v>3502642.5900000017</v>
      </c>
      <c r="L6108" s="316">
        <v>3614997.0599999996</v>
      </c>
      <c r="M6108" s="316">
        <v>3653841.33</v>
      </c>
      <c r="N6108" s="316">
        <v>3839508.0699999989</v>
      </c>
      <c r="O6108" s="316">
        <v>3895332.9899999998</v>
      </c>
      <c r="P6108" s="316">
        <v>3917865.8899999973</v>
      </c>
      <c r="Q6108" s="316">
        <v>4251236.4000000013</v>
      </c>
      <c r="R6108" s="317">
        <v>4275177.9766666666</v>
      </c>
      <c r="S6108" s="168">
        <v>4.440753810889108E-3</v>
      </c>
      <c r="T6108" s="9" t="s">
        <v>30</v>
      </c>
      <c r="U6108" s="9" t="s">
        <v>244</v>
      </c>
      <c r="V6108" s="9" t="s">
        <v>366</v>
      </c>
      <c r="W6108" s="9"/>
    </row>
    <row r="6109" spans="1:23" ht="31.5" x14ac:dyDescent="0.25">
      <c r="A6109" s="16" t="s">
        <v>1364</v>
      </c>
      <c r="B6109" s="84"/>
      <c r="C6109" s="124"/>
      <c r="D6109" s="124"/>
      <c r="E6109" s="140" t="s">
        <v>353</v>
      </c>
      <c r="F6109" s="316">
        <v>5024210.3199999975</v>
      </c>
      <c r="G6109" s="316">
        <v>4616794.3699999992</v>
      </c>
      <c r="H6109" s="316">
        <v>4043970.1999999979</v>
      </c>
      <c r="I6109" s="316">
        <v>1938193.1399999994</v>
      </c>
      <c r="J6109" s="316">
        <v>2107655.3999999994</v>
      </c>
      <c r="K6109" s="316">
        <v>3173172.1900000013</v>
      </c>
      <c r="L6109" s="316">
        <v>3430167.3500000006</v>
      </c>
      <c r="M6109" s="316">
        <v>3683126.2999999989</v>
      </c>
      <c r="N6109" s="316">
        <v>3779535.8900000034</v>
      </c>
      <c r="O6109" s="316">
        <v>3939747.2000000007</v>
      </c>
      <c r="P6109" s="316">
        <v>4042065.3100000015</v>
      </c>
      <c r="Q6109" s="316">
        <v>4733879.3199999984</v>
      </c>
      <c r="R6109" s="317">
        <v>3709376.4158333335</v>
      </c>
      <c r="S6109" s="168">
        <v>3.8530389949934952E-3</v>
      </c>
      <c r="T6109" s="9" t="s">
        <v>30</v>
      </c>
      <c r="U6109" s="9" t="s">
        <v>244</v>
      </c>
      <c r="V6109" s="9" t="s">
        <v>366</v>
      </c>
      <c r="W6109" s="9"/>
    </row>
    <row r="6110" spans="1:23" ht="15.75" x14ac:dyDescent="0.25">
      <c r="A6110" s="16" t="s">
        <v>1365</v>
      </c>
      <c r="B6110" s="84"/>
      <c r="C6110" s="124"/>
      <c r="D6110" s="124"/>
      <c r="E6110" s="408" t="s">
        <v>354</v>
      </c>
      <c r="F6110" s="513">
        <v>4217535.8999999994</v>
      </c>
      <c r="G6110" s="513">
        <v>4342509.8599999975</v>
      </c>
      <c r="H6110" s="513">
        <v>4108253.4299999983</v>
      </c>
      <c r="I6110" s="513">
        <v>2738873.3199999989</v>
      </c>
      <c r="J6110" s="513">
        <v>2375937.4499999997</v>
      </c>
      <c r="K6110" s="513">
        <v>2586338.6800000053</v>
      </c>
      <c r="L6110" s="513">
        <v>2695297.5399999977</v>
      </c>
      <c r="M6110" s="513">
        <v>2944004.0199999991</v>
      </c>
      <c r="N6110" s="513">
        <v>3093604.1900000023</v>
      </c>
      <c r="O6110" s="513">
        <v>3217333.2299999981</v>
      </c>
      <c r="P6110" s="513">
        <v>3571058.7899999982</v>
      </c>
      <c r="Q6110" s="513">
        <v>3845703.4299999992</v>
      </c>
      <c r="R6110" s="514">
        <v>3311370.82</v>
      </c>
      <c r="S6110" s="425">
        <v>3.4396188108284059E-3</v>
      </c>
      <c r="T6110" s="9" t="s">
        <v>30</v>
      </c>
      <c r="U6110" s="9" t="s">
        <v>244</v>
      </c>
      <c r="V6110" s="9" t="s">
        <v>366</v>
      </c>
      <c r="W6110" s="9"/>
    </row>
    <row r="6111" spans="1:23" ht="15.75" x14ac:dyDescent="0.25">
      <c r="A6111" s="16" t="s">
        <v>1366</v>
      </c>
      <c r="B6111" s="84"/>
      <c r="C6111" s="124"/>
      <c r="D6111" s="124"/>
      <c r="E6111" s="408" t="s">
        <v>20</v>
      </c>
      <c r="F6111" s="513">
        <v>2067220.0000000005</v>
      </c>
      <c r="G6111" s="513">
        <v>2026225.9599999997</v>
      </c>
      <c r="H6111" s="513">
        <v>1978918.3600000006</v>
      </c>
      <c r="I6111" s="513">
        <v>1497246.3500000003</v>
      </c>
      <c r="J6111" s="513">
        <v>1330115.5199999998</v>
      </c>
      <c r="K6111" s="513">
        <v>1334983.9800000007</v>
      </c>
      <c r="L6111" s="513">
        <v>1477483.4200000002</v>
      </c>
      <c r="M6111" s="513">
        <v>1506943.5799999998</v>
      </c>
      <c r="N6111" s="513">
        <v>1604879.3300000003</v>
      </c>
      <c r="O6111" s="513">
        <v>1687034.350000001</v>
      </c>
      <c r="P6111" s="513">
        <v>1758541.4300000004</v>
      </c>
      <c r="Q6111" s="513">
        <v>1849999.0699999996</v>
      </c>
      <c r="R6111" s="514">
        <v>1676632.6125000005</v>
      </c>
      <c r="S6111" s="425">
        <v>1.7415678842043355E-3</v>
      </c>
      <c r="T6111" s="9" t="s">
        <v>30</v>
      </c>
      <c r="U6111" s="9" t="s">
        <v>244</v>
      </c>
      <c r="V6111" s="9" t="s">
        <v>366</v>
      </c>
      <c r="W6111" s="9"/>
    </row>
    <row r="6112" spans="1:23" ht="15.75" x14ac:dyDescent="0.25">
      <c r="A6112" s="16" t="s">
        <v>1367</v>
      </c>
      <c r="B6112" s="84"/>
      <c r="C6112" s="124"/>
      <c r="D6112" s="124"/>
      <c r="E6112" s="408" t="s">
        <v>23</v>
      </c>
      <c r="F6112" s="513">
        <v>485412.75999999983</v>
      </c>
      <c r="G6112" s="513">
        <v>409302.25999999989</v>
      </c>
      <c r="H6112" s="513">
        <v>358464.00999999995</v>
      </c>
      <c r="I6112" s="513">
        <v>153706.99999999997</v>
      </c>
      <c r="J6112" s="513">
        <v>183857.70999999996</v>
      </c>
      <c r="K6112" s="513">
        <v>625385.12</v>
      </c>
      <c r="L6112" s="513">
        <v>525521.41000000015</v>
      </c>
      <c r="M6112" s="513">
        <v>370901.80999999994</v>
      </c>
      <c r="N6112" s="513">
        <v>363327.62000000005</v>
      </c>
      <c r="O6112" s="513">
        <v>338553.17000000016</v>
      </c>
      <c r="P6112" s="513">
        <v>412437.51</v>
      </c>
      <c r="Q6112" s="513">
        <v>539700.3600000001</v>
      </c>
      <c r="R6112" s="514">
        <v>397214.22833333333</v>
      </c>
      <c r="S6112" s="425">
        <v>4.1259816733663882E-4</v>
      </c>
      <c r="T6112" s="9" t="s">
        <v>30</v>
      </c>
      <c r="U6112" s="9" t="s">
        <v>244</v>
      </c>
      <c r="V6112" s="9" t="s">
        <v>366</v>
      </c>
      <c r="W6112" s="9"/>
    </row>
    <row r="6113" spans="1:23" ht="15.75" x14ac:dyDescent="0.25">
      <c r="A6113" s="16" t="s">
        <v>1368</v>
      </c>
      <c r="B6113" s="84"/>
      <c r="C6113" s="124"/>
      <c r="D6113" s="124"/>
      <c r="E6113" s="408" t="s">
        <v>16</v>
      </c>
      <c r="F6113" s="513">
        <v>198104.36999999994</v>
      </c>
      <c r="G6113" s="513">
        <v>171631.55</v>
      </c>
      <c r="H6113" s="513">
        <v>138343.67000000001</v>
      </c>
      <c r="I6113" s="513">
        <v>73769.079999999973</v>
      </c>
      <c r="J6113" s="513">
        <v>80127.439999999988</v>
      </c>
      <c r="K6113" s="513">
        <v>166777.55000000002</v>
      </c>
      <c r="L6113" s="513">
        <v>137530.85</v>
      </c>
      <c r="M6113" s="513">
        <v>146341.49</v>
      </c>
      <c r="N6113" s="513">
        <v>150145.12999999998</v>
      </c>
      <c r="O6113" s="513">
        <v>174878.23</v>
      </c>
      <c r="P6113" s="513">
        <v>171153.45000000004</v>
      </c>
      <c r="Q6113" s="513">
        <v>168746.91999999998</v>
      </c>
      <c r="R6113" s="514">
        <v>148129.14416666664</v>
      </c>
      <c r="S6113" s="425">
        <v>1.5386612324728386E-4</v>
      </c>
      <c r="T6113" s="9" t="s">
        <v>30</v>
      </c>
      <c r="U6113" s="9" t="s">
        <v>244</v>
      </c>
      <c r="V6113" s="9" t="s">
        <v>366</v>
      </c>
      <c r="W6113" s="9"/>
    </row>
    <row r="6114" spans="1:23" ht="15.75" x14ac:dyDescent="0.25">
      <c r="A6114" s="16" t="s">
        <v>1369</v>
      </c>
      <c r="B6114" s="84"/>
      <c r="C6114" s="124"/>
      <c r="D6114" s="124"/>
      <c r="E6114" s="408" t="s">
        <v>22</v>
      </c>
      <c r="F6114" s="513">
        <v>478541.64000000007</v>
      </c>
      <c r="G6114" s="513">
        <v>472585.52000000019</v>
      </c>
      <c r="H6114" s="513">
        <v>328203.51999999996</v>
      </c>
      <c r="I6114" s="513">
        <v>76992.030000000013</v>
      </c>
      <c r="J6114" s="513">
        <v>327260.07</v>
      </c>
      <c r="K6114" s="513">
        <v>310293.05000000005</v>
      </c>
      <c r="L6114" s="513">
        <v>304983.13000000006</v>
      </c>
      <c r="M6114" s="513">
        <v>300338.90000000002</v>
      </c>
      <c r="N6114" s="513">
        <v>385255.71</v>
      </c>
      <c r="O6114" s="513">
        <v>419151.27</v>
      </c>
      <c r="P6114" s="513">
        <v>443581.24</v>
      </c>
      <c r="Q6114" s="513">
        <v>443216.05</v>
      </c>
      <c r="R6114" s="514">
        <v>357533.5108333333</v>
      </c>
      <c r="S6114" s="425">
        <v>3.7138063243664595E-4</v>
      </c>
      <c r="T6114" s="9" t="s">
        <v>30</v>
      </c>
      <c r="U6114" s="9" t="s">
        <v>244</v>
      </c>
      <c r="V6114" s="9" t="s">
        <v>366</v>
      </c>
      <c r="W6114" s="9"/>
    </row>
    <row r="6115" spans="1:23" ht="15.75" x14ac:dyDescent="0.25">
      <c r="A6115" s="16" t="s">
        <v>1370</v>
      </c>
      <c r="B6115" s="84"/>
      <c r="C6115" s="124"/>
      <c r="D6115" s="124"/>
      <c r="E6115" s="408" t="s">
        <v>351</v>
      </c>
      <c r="F6115" s="513">
        <v>54830.240000000013</v>
      </c>
      <c r="G6115" s="513">
        <v>17537.000000000007</v>
      </c>
      <c r="H6115" s="513">
        <v>3623.1699999999996</v>
      </c>
      <c r="I6115" s="513">
        <v>165801.98999999993</v>
      </c>
      <c r="J6115" s="513">
        <v>5647.98</v>
      </c>
      <c r="K6115" s="513">
        <v>12674.479999999998</v>
      </c>
      <c r="L6115" s="513">
        <v>14733.639999999998</v>
      </c>
      <c r="M6115" s="513">
        <v>15604.820000000003</v>
      </c>
      <c r="N6115" s="513">
        <v>18441.819999999989</v>
      </c>
      <c r="O6115" s="513">
        <v>68128.45</v>
      </c>
      <c r="P6115" s="513">
        <v>6621.2899999999991</v>
      </c>
      <c r="Q6115" s="513">
        <v>251080.48999999996</v>
      </c>
      <c r="R6115" s="514">
        <v>52893.780833333331</v>
      </c>
      <c r="S6115" s="425">
        <v>5.4942334585822173E-5</v>
      </c>
      <c r="T6115" s="9" t="s">
        <v>30</v>
      </c>
      <c r="U6115" s="9" t="s">
        <v>244</v>
      </c>
      <c r="V6115" s="9" t="s">
        <v>366</v>
      </c>
      <c r="W6115" s="9"/>
    </row>
    <row r="6116" spans="1:23" ht="15.75" x14ac:dyDescent="0.25">
      <c r="A6116" s="16" t="s">
        <v>1371</v>
      </c>
      <c r="B6116" s="84"/>
      <c r="C6116" s="124"/>
      <c r="D6116" s="124"/>
      <c r="E6116" s="408" t="s">
        <v>19</v>
      </c>
      <c r="F6116" s="513">
        <v>9679785.9999999981</v>
      </c>
      <c r="G6116" s="513">
        <v>85516.069999999992</v>
      </c>
      <c r="H6116" s="513">
        <v>63684.989999999991</v>
      </c>
      <c r="I6116" s="513">
        <v>32118.690000000002</v>
      </c>
      <c r="J6116" s="513">
        <v>45923.510000000017</v>
      </c>
      <c r="K6116" s="513">
        <v>40968.439999999995</v>
      </c>
      <c r="L6116" s="513">
        <v>68677.959999999992</v>
      </c>
      <c r="M6116" s="513">
        <v>62846.26999999999</v>
      </c>
      <c r="N6116" s="513">
        <v>57836.040000000008</v>
      </c>
      <c r="O6116" s="513">
        <v>60715.37999999999</v>
      </c>
      <c r="P6116" s="513">
        <v>77675.240000000005</v>
      </c>
      <c r="Q6116" s="513">
        <v>74192.89</v>
      </c>
      <c r="R6116" s="514">
        <v>862495.12333333318</v>
      </c>
      <c r="S6116" s="425">
        <v>8.9589919454115957E-4</v>
      </c>
      <c r="T6116" s="9" t="s">
        <v>30</v>
      </c>
      <c r="U6116" s="9" t="s">
        <v>244</v>
      </c>
      <c r="V6116" s="9" t="s">
        <v>366</v>
      </c>
      <c r="W6116" s="9"/>
    </row>
    <row r="6117" spans="1:23" ht="15.75" x14ac:dyDescent="0.25">
      <c r="A6117" s="16" t="s">
        <v>1372</v>
      </c>
      <c r="B6117" s="84"/>
      <c r="C6117" s="124"/>
      <c r="D6117" s="228"/>
      <c r="E6117" s="414" t="s">
        <v>25</v>
      </c>
      <c r="F6117" s="515"/>
      <c r="G6117" s="515"/>
      <c r="H6117" s="515"/>
      <c r="I6117" s="515"/>
      <c r="J6117" s="515"/>
      <c r="K6117" s="515"/>
      <c r="L6117" s="515"/>
      <c r="M6117" s="515"/>
      <c r="N6117" s="515"/>
      <c r="O6117" s="515"/>
      <c r="P6117" s="515"/>
      <c r="Q6117" s="515"/>
      <c r="R6117" s="516"/>
      <c r="S6117" s="509">
        <v>0</v>
      </c>
      <c r="T6117" s="9" t="s">
        <v>30</v>
      </c>
      <c r="U6117" s="9" t="s">
        <v>244</v>
      </c>
      <c r="V6117" s="9" t="s">
        <v>366</v>
      </c>
      <c r="W6117" s="9"/>
    </row>
    <row r="6118" spans="1:23" ht="15.75" x14ac:dyDescent="0.25">
      <c r="A6118" s="16" t="s">
        <v>1373</v>
      </c>
      <c r="B6118" s="84"/>
      <c r="C6118" s="124" t="s">
        <v>244</v>
      </c>
      <c r="D6118" s="124" t="s">
        <v>367</v>
      </c>
      <c r="E6118" s="408" t="s">
        <v>24</v>
      </c>
      <c r="F6118" s="513">
        <v>17573853.369999997</v>
      </c>
      <c r="G6118" s="513">
        <v>17857156.089999996</v>
      </c>
      <c r="H6118" s="513">
        <v>18525539.949999999</v>
      </c>
      <c r="I6118" s="513">
        <v>13535725.479999997</v>
      </c>
      <c r="J6118" s="513">
        <v>11276273.980000002</v>
      </c>
      <c r="K6118" s="513">
        <v>11706190.120000003</v>
      </c>
      <c r="L6118" s="513">
        <v>12323076.010000009</v>
      </c>
      <c r="M6118" s="513">
        <v>12349629.389999997</v>
      </c>
      <c r="N6118" s="513">
        <v>12972122.889999995</v>
      </c>
      <c r="O6118" s="513">
        <v>13178865.149999997</v>
      </c>
      <c r="P6118" s="513">
        <v>13401198.260000004</v>
      </c>
      <c r="Q6118" s="513">
        <v>14605867.469999995</v>
      </c>
      <c r="R6118" s="317">
        <v>14108791.513333334</v>
      </c>
      <c r="S6118" s="168">
        <v>1.465521903926106E-2</v>
      </c>
      <c r="T6118" s="9" t="s">
        <v>30</v>
      </c>
      <c r="U6118" s="9" t="s">
        <v>244</v>
      </c>
      <c r="V6118" s="9" t="s">
        <v>367</v>
      </c>
      <c r="W6118" s="9"/>
    </row>
    <row r="6119" spans="1:23" ht="15.75" x14ac:dyDescent="0.25">
      <c r="A6119" s="16" t="s">
        <v>1374</v>
      </c>
      <c r="B6119" s="84"/>
      <c r="C6119" s="124"/>
      <c r="D6119" s="124"/>
      <c r="E6119" s="140" t="s">
        <v>18</v>
      </c>
      <c r="F6119" s="316">
        <v>772378.91000000061</v>
      </c>
      <c r="G6119" s="316">
        <v>659309.56999999995</v>
      </c>
      <c r="H6119" s="316">
        <v>589652.61999999976</v>
      </c>
      <c r="I6119" s="316">
        <v>334011.89999999997</v>
      </c>
      <c r="J6119" s="316">
        <v>365853.52</v>
      </c>
      <c r="K6119" s="316">
        <v>987716.52999999956</v>
      </c>
      <c r="L6119" s="316">
        <v>671005.32999999984</v>
      </c>
      <c r="M6119" s="316">
        <v>501633.79999999987</v>
      </c>
      <c r="N6119" s="316">
        <v>536949.62999999977</v>
      </c>
      <c r="O6119" s="316">
        <v>534072.7699999999</v>
      </c>
      <c r="P6119" s="316">
        <v>501380.5499999997</v>
      </c>
      <c r="Q6119" s="316">
        <v>692078.97</v>
      </c>
      <c r="R6119" s="514">
        <v>595503.67499999993</v>
      </c>
      <c r="S6119" s="425">
        <v>6.1856728037708731E-4</v>
      </c>
      <c r="T6119" s="9" t="s">
        <v>30</v>
      </c>
      <c r="U6119" s="9" t="s">
        <v>244</v>
      </c>
      <c r="V6119" s="9" t="s">
        <v>367</v>
      </c>
      <c r="W6119" s="9"/>
    </row>
    <row r="6120" spans="1:23" ht="15.75" x14ac:dyDescent="0.25">
      <c r="A6120" s="16" t="s">
        <v>1375</v>
      </c>
      <c r="B6120" s="84"/>
      <c r="C6120" s="124"/>
      <c r="D6120" s="124"/>
      <c r="E6120" s="140" t="s">
        <v>23</v>
      </c>
      <c r="F6120" s="316">
        <v>269592.23999999993</v>
      </c>
      <c r="G6120" s="316">
        <v>217034.10999999996</v>
      </c>
      <c r="H6120" s="316">
        <v>207854.06999999995</v>
      </c>
      <c r="I6120" s="316">
        <v>94142.589999999953</v>
      </c>
      <c r="J6120" s="316">
        <v>115583.25</v>
      </c>
      <c r="K6120" s="316">
        <v>332800.8899999999</v>
      </c>
      <c r="L6120" s="316">
        <v>279998.64</v>
      </c>
      <c r="M6120" s="316">
        <v>207942.07999999996</v>
      </c>
      <c r="N6120" s="316">
        <v>215129.12000000008</v>
      </c>
      <c r="O6120" s="316">
        <v>225036.42000000004</v>
      </c>
      <c r="P6120" s="316">
        <v>249205.97</v>
      </c>
      <c r="Q6120" s="316">
        <v>256496.25</v>
      </c>
      <c r="R6120" s="514">
        <v>222567.96916666665</v>
      </c>
      <c r="S6120" s="425">
        <v>2.3118793244470979E-4</v>
      </c>
      <c r="T6120" s="9" t="s">
        <v>30</v>
      </c>
      <c r="U6120" s="9" t="s">
        <v>244</v>
      </c>
      <c r="V6120" s="9" t="s">
        <v>367</v>
      </c>
      <c r="W6120" s="9"/>
    </row>
    <row r="6121" spans="1:23" ht="15.75" x14ac:dyDescent="0.25">
      <c r="A6121" s="16" t="s">
        <v>1376</v>
      </c>
      <c r="B6121" s="84"/>
      <c r="C6121" s="124"/>
      <c r="D6121" s="228"/>
      <c r="E6121" s="414" t="s">
        <v>352</v>
      </c>
      <c r="F6121" s="513">
        <v>738495.4800000001</v>
      </c>
      <c r="G6121" s="513">
        <v>620977.46</v>
      </c>
      <c r="H6121" s="513">
        <v>471104.39</v>
      </c>
      <c r="I6121" s="513">
        <v>258162.09000000023</v>
      </c>
      <c r="J6121" s="513">
        <v>302784.20000000013</v>
      </c>
      <c r="K6121" s="513">
        <v>434525.92999999993</v>
      </c>
      <c r="L6121" s="513">
        <v>473301.11</v>
      </c>
      <c r="M6121" s="513">
        <v>501837.53999999992</v>
      </c>
      <c r="N6121" s="513">
        <v>495787.08000000025</v>
      </c>
      <c r="O6121" s="513">
        <v>564893.89</v>
      </c>
      <c r="P6121" s="513">
        <v>623488.04999999981</v>
      </c>
      <c r="Q6121" s="513">
        <v>577532.54000000027</v>
      </c>
      <c r="R6121" s="516">
        <v>505240.81333333341</v>
      </c>
      <c r="S6121" s="509">
        <v>5.2480857626799316E-4</v>
      </c>
      <c r="T6121" s="9" t="s">
        <v>30</v>
      </c>
      <c r="U6121" s="9" t="s">
        <v>244</v>
      </c>
      <c r="V6121" s="9" t="s">
        <v>367</v>
      </c>
      <c r="W6121" s="9"/>
    </row>
    <row r="6122" spans="1:23" ht="15.75" x14ac:dyDescent="0.25">
      <c r="A6122" s="16" t="s">
        <v>1377</v>
      </c>
      <c r="B6122" s="84"/>
      <c r="C6122" s="149" t="s">
        <v>244</v>
      </c>
      <c r="D6122" s="149" t="s">
        <v>545</v>
      </c>
      <c r="E6122" s="145" t="s">
        <v>24</v>
      </c>
      <c r="F6122" s="320">
        <v>22253587.069999985</v>
      </c>
      <c r="G6122" s="320">
        <v>21958946.360000018</v>
      </c>
      <c r="H6122" s="320">
        <v>23162235.289999988</v>
      </c>
      <c r="I6122" s="320">
        <v>16803113.03999998</v>
      </c>
      <c r="J6122" s="320">
        <v>13398545.520000005</v>
      </c>
      <c r="K6122" s="320">
        <v>14071651.360000003</v>
      </c>
      <c r="L6122" s="320">
        <v>14763514.450000012</v>
      </c>
      <c r="M6122" s="320">
        <v>14989947.220000016</v>
      </c>
      <c r="N6122" s="320">
        <v>15684235.969999982</v>
      </c>
      <c r="O6122" s="320">
        <v>16025959.570000011</v>
      </c>
      <c r="P6122" s="320">
        <v>16362881.749999989</v>
      </c>
      <c r="Q6122" s="320">
        <v>17688455.179999996</v>
      </c>
      <c r="R6122" s="321">
        <v>17263589.398333337</v>
      </c>
      <c r="S6122" s="348">
        <v>1.7932200911562418E-2</v>
      </c>
      <c r="T6122" s="9" t="s">
        <v>30</v>
      </c>
      <c r="U6122" s="9" t="s">
        <v>244</v>
      </c>
      <c r="V6122" s="9" t="s">
        <v>545</v>
      </c>
      <c r="W6122" s="9"/>
    </row>
    <row r="6123" spans="1:23" ht="31.5" x14ac:dyDescent="0.25">
      <c r="A6123" s="16" t="s">
        <v>1378</v>
      </c>
      <c r="B6123" s="84"/>
      <c r="C6123" s="124" t="s">
        <v>244</v>
      </c>
      <c r="D6123" s="124" t="s">
        <v>546</v>
      </c>
      <c r="E6123" s="408" t="s">
        <v>353</v>
      </c>
      <c r="F6123" s="513">
        <v>2704586.0700000003</v>
      </c>
      <c r="G6123" s="513">
        <v>2227947.58</v>
      </c>
      <c r="H6123" s="513">
        <v>1701488.9399999988</v>
      </c>
      <c r="I6123" s="513">
        <v>1002452.8799999999</v>
      </c>
      <c r="J6123" s="513">
        <v>1006586.64</v>
      </c>
      <c r="K6123" s="513">
        <v>1596654.9200000002</v>
      </c>
      <c r="L6123" s="513">
        <v>1727544.9700000004</v>
      </c>
      <c r="M6123" s="513">
        <v>1904051.9600000007</v>
      </c>
      <c r="N6123" s="513">
        <v>1891614.7200000004</v>
      </c>
      <c r="O6123" s="513">
        <v>1908820.3499999996</v>
      </c>
      <c r="P6123" s="513">
        <v>2056396.4000000004</v>
      </c>
      <c r="Q6123" s="513">
        <v>2586305.9099999997</v>
      </c>
      <c r="R6123" s="514">
        <v>1859537.6116666666</v>
      </c>
      <c r="S6123" s="425">
        <v>1.931556716602218E-3</v>
      </c>
      <c r="T6123" s="9" t="s">
        <v>30</v>
      </c>
      <c r="U6123" s="9" t="s">
        <v>244</v>
      </c>
      <c r="V6123" s="9" t="s">
        <v>546</v>
      </c>
      <c r="W6123" s="9"/>
    </row>
    <row r="6124" spans="1:23" ht="15.75" x14ac:dyDescent="0.25">
      <c r="A6124" s="16" t="s">
        <v>1379</v>
      </c>
      <c r="B6124" s="84"/>
      <c r="C6124" s="124"/>
      <c r="D6124" s="228"/>
      <c r="E6124" s="142" t="s">
        <v>352</v>
      </c>
      <c r="F6124" s="318">
        <v>1294956.95</v>
      </c>
      <c r="G6124" s="318">
        <v>1220613.71</v>
      </c>
      <c r="H6124" s="318">
        <v>893508.05000000016</v>
      </c>
      <c r="I6124" s="318">
        <v>472541.7099999999</v>
      </c>
      <c r="J6124" s="318">
        <v>442717.99000000017</v>
      </c>
      <c r="K6124" s="318">
        <v>622012.08000000007</v>
      </c>
      <c r="L6124" s="318">
        <v>656791.51</v>
      </c>
      <c r="M6124" s="318">
        <v>710598.20000000007</v>
      </c>
      <c r="N6124" s="318">
        <v>961135.85000000009</v>
      </c>
      <c r="O6124" s="318">
        <v>963043.21</v>
      </c>
      <c r="P6124" s="318">
        <v>954492.13000000024</v>
      </c>
      <c r="Q6124" s="318">
        <v>962369.96</v>
      </c>
      <c r="R6124" s="319">
        <v>846231.77916666679</v>
      </c>
      <c r="S6124" s="347">
        <v>8.79005977935886E-4</v>
      </c>
      <c r="T6124" s="9" t="s">
        <v>30</v>
      </c>
      <c r="U6124" s="9" t="s">
        <v>244</v>
      </c>
      <c r="V6124" s="9" t="s">
        <v>546</v>
      </c>
      <c r="W6124" s="9"/>
    </row>
    <row r="6125" spans="1:23" ht="15.75" x14ac:dyDescent="0.25">
      <c r="A6125" s="16" t="s">
        <v>1380</v>
      </c>
      <c r="B6125" s="84"/>
      <c r="C6125" s="153" t="s">
        <v>40</v>
      </c>
      <c r="D6125" s="124" t="s">
        <v>369</v>
      </c>
      <c r="E6125" s="408" t="s">
        <v>352</v>
      </c>
      <c r="F6125" s="513">
        <v>25546956.769999996</v>
      </c>
      <c r="G6125" s="513">
        <v>21680431.340000033</v>
      </c>
      <c r="H6125" s="513">
        <v>20273703.85000002</v>
      </c>
      <c r="I6125" s="513">
        <v>10209584.720000019</v>
      </c>
      <c r="J6125" s="513">
        <v>12966350.490000004</v>
      </c>
      <c r="K6125" s="513">
        <v>18496871.329999998</v>
      </c>
      <c r="L6125" s="513">
        <v>19001798.639999993</v>
      </c>
      <c r="M6125" s="513">
        <v>18981132.610000018</v>
      </c>
      <c r="N6125" s="513">
        <v>19685769.600000009</v>
      </c>
      <c r="O6125" s="513">
        <v>19287538.179999992</v>
      </c>
      <c r="P6125" s="513">
        <v>21365836.609999992</v>
      </c>
      <c r="Q6125" s="513">
        <v>22280092.060000017</v>
      </c>
      <c r="R6125" s="514">
        <v>19148005.516666677</v>
      </c>
      <c r="S6125" s="425">
        <v>1.9889599668868496E-2</v>
      </c>
      <c r="T6125" s="9" t="s">
        <v>30</v>
      </c>
      <c r="U6125" s="9" t="s">
        <v>40</v>
      </c>
      <c r="V6125" s="9" t="s">
        <v>369</v>
      </c>
      <c r="W6125" s="9"/>
    </row>
    <row r="6126" spans="1:23" ht="15.75" x14ac:dyDescent="0.25">
      <c r="A6126" s="16" t="s">
        <v>1381</v>
      </c>
      <c r="B6126" s="84"/>
      <c r="C6126" s="124"/>
      <c r="D6126" s="124"/>
      <c r="E6126" s="408" t="s">
        <v>24</v>
      </c>
      <c r="F6126" s="513">
        <v>5886492.8799999999</v>
      </c>
      <c r="G6126" s="513">
        <v>5581516.7400000002</v>
      </c>
      <c r="H6126" s="513">
        <v>5368635.8899999969</v>
      </c>
      <c r="I6126" s="513">
        <v>3734373.0300000017</v>
      </c>
      <c r="J6126" s="513">
        <v>3321549.7699999986</v>
      </c>
      <c r="K6126" s="513">
        <v>3344654.0900000003</v>
      </c>
      <c r="L6126" s="513">
        <v>3506159.899999998</v>
      </c>
      <c r="M6126" s="513">
        <v>3558594.7100000009</v>
      </c>
      <c r="N6126" s="513">
        <v>3765223.5900000003</v>
      </c>
      <c r="O6126" s="513">
        <v>3860620.6600000011</v>
      </c>
      <c r="P6126" s="513">
        <v>3991894.67</v>
      </c>
      <c r="Q6126" s="513">
        <v>4220393.0399999991</v>
      </c>
      <c r="R6126" s="514">
        <v>4178342.414166667</v>
      </c>
      <c r="S6126" s="425">
        <v>4.3401678480242947E-3</v>
      </c>
      <c r="T6126" s="9" t="s">
        <v>30</v>
      </c>
      <c r="U6126" s="9" t="s">
        <v>40</v>
      </c>
      <c r="V6126" s="9" t="s">
        <v>369</v>
      </c>
      <c r="W6126" s="9"/>
    </row>
    <row r="6127" spans="1:23" ht="15.75" x14ac:dyDescent="0.25">
      <c r="A6127" s="16" t="s">
        <v>1382</v>
      </c>
      <c r="B6127" s="84"/>
      <c r="C6127" s="124"/>
      <c r="D6127" s="124"/>
      <c r="E6127" s="408" t="s">
        <v>17</v>
      </c>
      <c r="F6127" s="513">
        <v>3403898.3200000022</v>
      </c>
      <c r="G6127" s="513">
        <v>3318850.2000000016</v>
      </c>
      <c r="H6127" s="513">
        <v>2745151.6600000039</v>
      </c>
      <c r="I6127" s="513">
        <v>2304114.080000001</v>
      </c>
      <c r="J6127" s="513">
        <v>4568994.1400000015</v>
      </c>
      <c r="K6127" s="513">
        <v>3127520.5599999991</v>
      </c>
      <c r="L6127" s="513">
        <v>2536577.7400000007</v>
      </c>
      <c r="M6127" s="513">
        <v>2312672.1100000013</v>
      </c>
      <c r="N6127" s="513">
        <v>2592683.3499999987</v>
      </c>
      <c r="O6127" s="513">
        <v>2572635.7700000019</v>
      </c>
      <c r="P6127" s="513">
        <v>3929774.0199999958</v>
      </c>
      <c r="Q6127" s="513">
        <v>3823354.1799999988</v>
      </c>
      <c r="R6127" s="514">
        <v>3103018.8441666667</v>
      </c>
      <c r="S6127" s="425">
        <v>3.2231974511240892E-3</v>
      </c>
      <c r="T6127" s="9" t="s">
        <v>30</v>
      </c>
      <c r="U6127" s="9" t="s">
        <v>40</v>
      </c>
      <c r="V6127" s="9" t="s">
        <v>369</v>
      </c>
      <c r="W6127" s="9"/>
    </row>
    <row r="6128" spans="1:23" ht="15.75" x14ac:dyDescent="0.25">
      <c r="A6128" s="16" t="s">
        <v>1383</v>
      </c>
      <c r="B6128" s="84"/>
      <c r="C6128" s="124"/>
      <c r="D6128" s="124"/>
      <c r="E6128" s="140" t="s">
        <v>351</v>
      </c>
      <c r="F6128" s="316">
        <v>11616637.000000004</v>
      </c>
      <c r="G6128" s="316">
        <v>10548551.73</v>
      </c>
      <c r="H6128" s="316">
        <v>8089751.310000007</v>
      </c>
      <c r="I6128" s="316">
        <v>15795345.919999996</v>
      </c>
      <c r="J6128" s="316">
        <v>5935020.9399999967</v>
      </c>
      <c r="K6128" s="316">
        <v>10277211.990000008</v>
      </c>
      <c r="L6128" s="316">
        <v>11398424.620000005</v>
      </c>
      <c r="M6128" s="316">
        <v>9163047.139999995</v>
      </c>
      <c r="N6128" s="316">
        <v>10199217.369999995</v>
      </c>
      <c r="O6128" s="316">
        <v>10270746.530000018</v>
      </c>
      <c r="P6128" s="316">
        <v>9286526.7699999902</v>
      </c>
      <c r="Q6128" s="316">
        <v>9469265.1799999997</v>
      </c>
      <c r="R6128" s="317">
        <v>10170812.208333336</v>
      </c>
      <c r="S6128" s="168">
        <v>1.0564723461924613E-2</v>
      </c>
      <c r="T6128" s="9" t="s">
        <v>30</v>
      </c>
      <c r="U6128" s="9" t="s">
        <v>40</v>
      </c>
      <c r="V6128" s="9" t="s">
        <v>369</v>
      </c>
      <c r="W6128" s="9"/>
    </row>
    <row r="6129" spans="1:23" ht="15.75" x14ac:dyDescent="0.25">
      <c r="A6129" s="16" t="s">
        <v>1384</v>
      </c>
      <c r="B6129" s="84"/>
      <c r="C6129" s="124"/>
      <c r="D6129" s="124"/>
      <c r="E6129" s="140" t="s">
        <v>18</v>
      </c>
      <c r="F6129" s="316">
        <v>3485901.679999996</v>
      </c>
      <c r="G6129" s="316">
        <v>3199487.7100000014</v>
      </c>
      <c r="H6129" s="316">
        <v>2610737.6199999992</v>
      </c>
      <c r="I6129" s="316">
        <v>1395380.7600000005</v>
      </c>
      <c r="J6129" s="316">
        <v>1762810.0399999991</v>
      </c>
      <c r="K6129" s="316">
        <v>4080250.9000000027</v>
      </c>
      <c r="L6129" s="316">
        <v>2889398.1400000015</v>
      </c>
      <c r="M6129" s="316">
        <v>2504036.2800000012</v>
      </c>
      <c r="N6129" s="316">
        <v>2352038.8599999966</v>
      </c>
      <c r="O6129" s="316">
        <v>2408025.200000002</v>
      </c>
      <c r="P6129" s="316">
        <v>2409290.0600000024</v>
      </c>
      <c r="Q6129" s="316">
        <v>3107876.0899999994</v>
      </c>
      <c r="R6129" s="317">
        <v>2683769.4449999998</v>
      </c>
      <c r="S6129" s="168">
        <v>2.7877107001107507E-3</v>
      </c>
      <c r="T6129" s="9" t="s">
        <v>30</v>
      </c>
      <c r="U6129" s="9" t="s">
        <v>40</v>
      </c>
      <c r="V6129" s="9" t="s">
        <v>369</v>
      </c>
      <c r="W6129" s="9"/>
    </row>
    <row r="6130" spans="1:23" ht="15.75" x14ac:dyDescent="0.25">
      <c r="A6130" s="16" t="s">
        <v>1385</v>
      </c>
      <c r="B6130" s="84"/>
      <c r="C6130" s="124"/>
      <c r="D6130" s="124"/>
      <c r="E6130" s="140" t="s">
        <v>20</v>
      </c>
      <c r="F6130" s="316">
        <v>4149484.0000000047</v>
      </c>
      <c r="G6130" s="316">
        <v>4024249.5599999982</v>
      </c>
      <c r="H6130" s="316">
        <v>3801114.2900000024</v>
      </c>
      <c r="I6130" s="316">
        <v>2853253.1499999976</v>
      </c>
      <c r="J6130" s="316">
        <v>2573886.3500000015</v>
      </c>
      <c r="K6130" s="316">
        <v>2712039.560000001</v>
      </c>
      <c r="L6130" s="316">
        <v>3014221.5300000017</v>
      </c>
      <c r="M6130" s="316">
        <v>3191695.579999995</v>
      </c>
      <c r="N6130" s="316">
        <v>3209193.4399999981</v>
      </c>
      <c r="O6130" s="316">
        <v>3369337.4900000021</v>
      </c>
      <c r="P6130" s="316">
        <v>3338750.9099999974</v>
      </c>
      <c r="Q6130" s="316">
        <v>3641162.2600000007</v>
      </c>
      <c r="R6130" s="317">
        <v>3323199.01</v>
      </c>
      <c r="S6130" s="168">
        <v>3.4519051016226373E-3</v>
      </c>
      <c r="T6130" s="9" t="s">
        <v>30</v>
      </c>
      <c r="U6130" s="9" t="s">
        <v>40</v>
      </c>
      <c r="V6130" s="9" t="s">
        <v>369</v>
      </c>
      <c r="W6130" s="9"/>
    </row>
    <row r="6131" spans="1:23" ht="31.5" x14ac:dyDescent="0.25">
      <c r="A6131" s="16" t="s">
        <v>1386</v>
      </c>
      <c r="B6131" s="84"/>
      <c r="C6131" s="124"/>
      <c r="D6131" s="124"/>
      <c r="E6131" s="408" t="s">
        <v>353</v>
      </c>
      <c r="F6131" s="513">
        <v>1746132.9200000002</v>
      </c>
      <c r="G6131" s="513">
        <v>1666295.78</v>
      </c>
      <c r="H6131" s="513">
        <v>1539614.5699999994</v>
      </c>
      <c r="I6131" s="513">
        <v>818126.53999999934</v>
      </c>
      <c r="J6131" s="513">
        <v>899926.26000000047</v>
      </c>
      <c r="K6131" s="513">
        <v>1281969.2900000007</v>
      </c>
      <c r="L6131" s="513">
        <v>1384402.6800000011</v>
      </c>
      <c r="M6131" s="513">
        <v>1389276.57</v>
      </c>
      <c r="N6131" s="513">
        <v>1423441.0200000009</v>
      </c>
      <c r="O6131" s="513">
        <v>1493672.29</v>
      </c>
      <c r="P6131" s="513">
        <v>1515051.4199999997</v>
      </c>
      <c r="Q6131" s="513">
        <v>1715991.9599999988</v>
      </c>
      <c r="R6131" s="514">
        <v>1406158.4416666667</v>
      </c>
      <c r="S6131" s="425">
        <v>1.4606183631713661E-3</v>
      </c>
      <c r="T6131" s="9" t="s">
        <v>30</v>
      </c>
      <c r="U6131" s="9" t="s">
        <v>40</v>
      </c>
      <c r="V6131" s="9" t="s">
        <v>369</v>
      </c>
      <c r="W6131" s="9"/>
    </row>
    <row r="6132" spans="1:23" ht="15.75" x14ac:dyDescent="0.25">
      <c r="A6132" s="16" t="s">
        <v>1387</v>
      </c>
      <c r="B6132" s="84"/>
      <c r="C6132" s="124"/>
      <c r="D6132" s="124"/>
      <c r="E6132" s="408" t="s">
        <v>21</v>
      </c>
      <c r="F6132" s="513">
        <v>1049529.43</v>
      </c>
      <c r="G6132" s="513">
        <v>916568.79999999981</v>
      </c>
      <c r="H6132" s="513">
        <v>836624.52</v>
      </c>
      <c r="I6132" s="513">
        <v>403046.53000000014</v>
      </c>
      <c r="J6132" s="513">
        <v>877603.21000000008</v>
      </c>
      <c r="K6132" s="513">
        <v>1190397.7899999986</v>
      </c>
      <c r="L6132" s="513">
        <v>918394.89999999967</v>
      </c>
      <c r="M6132" s="513">
        <v>765455.38000000012</v>
      </c>
      <c r="N6132" s="513">
        <v>814651.95999999985</v>
      </c>
      <c r="O6132" s="513">
        <v>866707.03000000026</v>
      </c>
      <c r="P6132" s="513">
        <v>853270.47</v>
      </c>
      <c r="Q6132" s="513">
        <v>933197.96000000043</v>
      </c>
      <c r="R6132" s="514">
        <v>868787.33166666667</v>
      </c>
      <c r="S6132" s="425">
        <v>9.0243509744103022E-4</v>
      </c>
      <c r="T6132" s="9" t="s">
        <v>30</v>
      </c>
      <c r="U6132" s="9" t="s">
        <v>40</v>
      </c>
      <c r="V6132" s="9" t="s">
        <v>369</v>
      </c>
      <c r="W6132" s="9"/>
    </row>
    <row r="6133" spans="1:23" ht="15.75" x14ac:dyDescent="0.25">
      <c r="A6133" s="16" t="s">
        <v>1388</v>
      </c>
      <c r="B6133" s="84"/>
      <c r="C6133" s="124"/>
      <c r="D6133" s="124"/>
      <c r="E6133" s="408" t="s">
        <v>23</v>
      </c>
      <c r="F6133" s="513">
        <v>809438.32999999961</v>
      </c>
      <c r="G6133" s="513">
        <v>733807.08000000007</v>
      </c>
      <c r="H6133" s="513">
        <v>585558.39</v>
      </c>
      <c r="I6133" s="513">
        <v>286013.9499999999</v>
      </c>
      <c r="J6133" s="513">
        <v>339396.11000000004</v>
      </c>
      <c r="K6133" s="513">
        <v>792792.0299999998</v>
      </c>
      <c r="L6133" s="513">
        <v>753727.26</v>
      </c>
      <c r="M6133" s="513">
        <v>626229.66999999993</v>
      </c>
      <c r="N6133" s="513">
        <v>634221.66999999993</v>
      </c>
      <c r="O6133" s="513">
        <v>661324.52999999991</v>
      </c>
      <c r="P6133" s="513">
        <v>817041.62000000023</v>
      </c>
      <c r="Q6133" s="513">
        <v>811409.6</v>
      </c>
      <c r="R6133" s="514">
        <v>654246.68666666665</v>
      </c>
      <c r="S6133" s="425">
        <v>6.7958538403162737E-4</v>
      </c>
      <c r="T6133" s="9" t="s">
        <v>30</v>
      </c>
      <c r="U6133" s="9" t="s">
        <v>40</v>
      </c>
      <c r="V6133" s="9" t="s">
        <v>369</v>
      </c>
      <c r="W6133" s="9"/>
    </row>
    <row r="6134" spans="1:23" ht="15.75" x14ac:dyDescent="0.25">
      <c r="A6134" s="16" t="s">
        <v>1389</v>
      </c>
      <c r="B6134" s="84"/>
      <c r="C6134" s="124"/>
      <c r="D6134" s="124"/>
      <c r="E6134" s="408" t="s">
        <v>22</v>
      </c>
      <c r="F6134" s="513">
        <v>1580391.2800000003</v>
      </c>
      <c r="G6134" s="513">
        <v>1600156.96</v>
      </c>
      <c r="H6134" s="513">
        <v>1374188.9800000004</v>
      </c>
      <c r="I6134" s="513">
        <v>293768.21999999997</v>
      </c>
      <c r="J6134" s="513">
        <v>1216987.6199999996</v>
      </c>
      <c r="K6134" s="513">
        <v>1247708.57</v>
      </c>
      <c r="L6134" s="513">
        <v>1227886.4000000008</v>
      </c>
      <c r="M6134" s="513">
        <v>1238549.57</v>
      </c>
      <c r="N6134" s="513">
        <v>1422951.2799999993</v>
      </c>
      <c r="O6134" s="513">
        <v>1494918.3299999998</v>
      </c>
      <c r="P6134" s="513">
        <v>1628176.6900000011</v>
      </c>
      <c r="Q6134" s="513">
        <v>1682522.4399999997</v>
      </c>
      <c r="R6134" s="514">
        <v>1334017.1950000001</v>
      </c>
      <c r="S6134" s="425">
        <v>1.3856831165440257E-3</v>
      </c>
      <c r="T6134" s="9" t="s">
        <v>30</v>
      </c>
      <c r="U6134" s="9" t="s">
        <v>40</v>
      </c>
      <c r="V6134" s="9" t="s">
        <v>369</v>
      </c>
      <c r="W6134" s="9"/>
    </row>
    <row r="6135" spans="1:23" ht="15.75" x14ac:dyDescent="0.25">
      <c r="A6135" s="16" t="s">
        <v>1390</v>
      </c>
      <c r="B6135" s="84"/>
      <c r="C6135" s="124"/>
      <c r="D6135" s="124"/>
      <c r="E6135" s="408" t="s">
        <v>16</v>
      </c>
      <c r="F6135" s="513">
        <v>142211.86999999994</v>
      </c>
      <c r="G6135" s="513">
        <v>127751.83</v>
      </c>
      <c r="H6135" s="513">
        <v>108615.63</v>
      </c>
      <c r="I6135" s="513">
        <v>55004.189999999995</v>
      </c>
      <c r="J6135" s="513">
        <v>54829.809999999976</v>
      </c>
      <c r="K6135" s="513">
        <v>123293.95999999999</v>
      </c>
      <c r="L6135" s="513">
        <v>134880.98000000004</v>
      </c>
      <c r="M6135" s="513">
        <v>118148.19999999998</v>
      </c>
      <c r="N6135" s="513">
        <v>126392.15999999999</v>
      </c>
      <c r="O6135" s="513">
        <v>130641.59999999996</v>
      </c>
      <c r="P6135" s="513">
        <v>151021.65000000002</v>
      </c>
      <c r="Q6135" s="513">
        <v>148185.72999999995</v>
      </c>
      <c r="R6135" s="514"/>
      <c r="S6135" s="425">
        <v>0</v>
      </c>
      <c r="T6135" s="9" t="s">
        <v>30</v>
      </c>
      <c r="U6135" s="9" t="s">
        <v>40</v>
      </c>
      <c r="V6135" s="9" t="s">
        <v>369</v>
      </c>
      <c r="W6135" s="9"/>
    </row>
    <row r="6136" spans="1:23" ht="15.75" x14ac:dyDescent="0.25">
      <c r="A6136" s="16" t="s">
        <v>1391</v>
      </c>
      <c r="B6136" s="84"/>
      <c r="C6136" s="124"/>
      <c r="D6136" s="124"/>
      <c r="E6136" s="408" t="s">
        <v>19</v>
      </c>
      <c r="F6136" s="513">
        <v>12178324.000000002</v>
      </c>
      <c r="G6136" s="513">
        <v>123611.15000000001</v>
      </c>
      <c r="H6136" s="513">
        <v>90715.809999999983</v>
      </c>
      <c r="I6136" s="513">
        <v>31430.14</v>
      </c>
      <c r="J6136" s="513">
        <v>40637.910000000003</v>
      </c>
      <c r="K6136" s="513">
        <v>40653.49</v>
      </c>
      <c r="L6136" s="513">
        <v>82320.03</v>
      </c>
      <c r="M6136" s="513">
        <v>66777.2</v>
      </c>
      <c r="N6136" s="513">
        <v>67657.740000000005</v>
      </c>
      <c r="O6136" s="513">
        <v>80098.739999999991</v>
      </c>
      <c r="P6136" s="513">
        <v>85839.75</v>
      </c>
      <c r="Q6136" s="513">
        <v>98163.450000000012</v>
      </c>
      <c r="R6136" s="514">
        <v>1082185.7841666669</v>
      </c>
      <c r="S6136" s="425">
        <v>1.1240983817181662E-3</v>
      </c>
      <c r="T6136" s="9" t="s">
        <v>30</v>
      </c>
      <c r="U6136" s="9" t="s">
        <v>40</v>
      </c>
      <c r="V6136" s="9" t="s">
        <v>369</v>
      </c>
      <c r="W6136" s="9"/>
    </row>
    <row r="6137" spans="1:23" ht="15.75" x14ac:dyDescent="0.25">
      <c r="A6137" s="16" t="s">
        <v>1392</v>
      </c>
      <c r="B6137" s="84"/>
      <c r="C6137" s="124"/>
      <c r="D6137" s="228"/>
      <c r="E6137" s="414" t="s">
        <v>25</v>
      </c>
      <c r="F6137" s="515"/>
      <c r="G6137" s="515"/>
      <c r="H6137" s="515"/>
      <c r="I6137" s="515"/>
      <c r="J6137" s="515"/>
      <c r="K6137" s="515"/>
      <c r="L6137" s="515"/>
      <c r="M6137" s="515"/>
      <c r="N6137" s="515"/>
      <c r="O6137" s="515"/>
      <c r="P6137" s="515"/>
      <c r="Q6137" s="515"/>
      <c r="R6137" s="516"/>
      <c r="S6137" s="509">
        <v>0</v>
      </c>
      <c r="T6137" s="9" t="s">
        <v>30</v>
      </c>
      <c r="U6137" s="9" t="s">
        <v>40</v>
      </c>
      <c r="V6137" s="9" t="s">
        <v>369</v>
      </c>
      <c r="W6137" s="9"/>
    </row>
    <row r="6138" spans="1:23" ht="15.75" x14ac:dyDescent="0.25">
      <c r="A6138" s="16" t="s">
        <v>1393</v>
      </c>
      <c r="B6138" s="84"/>
      <c r="C6138" s="124" t="s">
        <v>40</v>
      </c>
      <c r="D6138" s="124" t="s">
        <v>370</v>
      </c>
      <c r="E6138" s="408" t="s">
        <v>20</v>
      </c>
      <c r="F6138" s="513">
        <v>3822217.4299999997</v>
      </c>
      <c r="G6138" s="513">
        <v>3604036.6000000006</v>
      </c>
      <c r="H6138" s="513">
        <v>3488633.3300000033</v>
      </c>
      <c r="I6138" s="513">
        <v>2611281.5500000017</v>
      </c>
      <c r="J6138" s="513">
        <v>2407454.6199999996</v>
      </c>
      <c r="K6138" s="513">
        <v>2554175.2700000009</v>
      </c>
      <c r="L6138" s="513">
        <v>2769579.3499999992</v>
      </c>
      <c r="M6138" s="513">
        <v>2876136.1099999975</v>
      </c>
      <c r="N6138" s="513">
        <v>2981392.5599999973</v>
      </c>
      <c r="O6138" s="513">
        <v>3087160.81</v>
      </c>
      <c r="P6138" s="513">
        <v>3187528.0500000007</v>
      </c>
      <c r="Q6138" s="513">
        <v>3436809.26</v>
      </c>
      <c r="R6138" s="514">
        <v>3068867.0783333331</v>
      </c>
      <c r="S6138" s="425">
        <v>3.1877230018495313E-3</v>
      </c>
      <c r="T6138" s="9" t="s">
        <v>30</v>
      </c>
      <c r="U6138" s="9" t="s">
        <v>40</v>
      </c>
      <c r="V6138" s="9" t="s">
        <v>370</v>
      </c>
      <c r="W6138" s="9"/>
    </row>
    <row r="6139" spans="1:23" ht="15.75" x14ac:dyDescent="0.25">
      <c r="A6139" s="16" t="s">
        <v>1394</v>
      </c>
      <c r="B6139" s="84"/>
      <c r="C6139" s="124"/>
      <c r="D6139" s="124"/>
      <c r="E6139" s="140" t="s">
        <v>352</v>
      </c>
      <c r="F6139" s="517">
        <v>114749.70000000006</v>
      </c>
      <c r="G6139" s="517">
        <v>110245</v>
      </c>
      <c r="H6139" s="517">
        <v>105037.87</v>
      </c>
      <c r="I6139" s="517">
        <v>72167.029999999955</v>
      </c>
      <c r="J6139" s="517">
        <v>83458.97</v>
      </c>
      <c r="K6139" s="517">
        <v>109088.06999999999</v>
      </c>
      <c r="L6139" s="517">
        <v>117501.70000000001</v>
      </c>
      <c r="M6139" s="517">
        <v>110211.18000000001</v>
      </c>
      <c r="N6139" s="517">
        <v>110257.43000000005</v>
      </c>
      <c r="O6139" s="517">
        <v>95759.510000000009</v>
      </c>
      <c r="P6139" s="517">
        <v>127221.28000000003</v>
      </c>
      <c r="Q6139" s="517">
        <v>122201.18999999997</v>
      </c>
      <c r="R6139" s="518">
        <v>106491.57750000001</v>
      </c>
      <c r="S6139" s="506">
        <v>1.106159512403359E-4</v>
      </c>
      <c r="T6139" s="9" t="s">
        <v>30</v>
      </c>
      <c r="U6139" s="9" t="s">
        <v>40</v>
      </c>
      <c r="V6139" s="9" t="s">
        <v>370</v>
      </c>
      <c r="W6139" s="9"/>
    </row>
    <row r="6140" spans="1:23" ht="15.75" x14ac:dyDescent="0.25">
      <c r="A6140" s="16" t="s">
        <v>1395</v>
      </c>
      <c r="B6140" s="84"/>
      <c r="C6140" s="124"/>
      <c r="D6140" s="124"/>
      <c r="E6140" s="140" t="s">
        <v>18</v>
      </c>
      <c r="F6140" s="318">
        <v>30265.069999999996</v>
      </c>
      <c r="G6140" s="318">
        <v>45936.51</v>
      </c>
      <c r="H6140" s="318">
        <v>23907.32</v>
      </c>
      <c r="I6140" s="318">
        <v>10546.169999999998</v>
      </c>
      <c r="J6140" s="318">
        <v>23001.640000000003</v>
      </c>
      <c r="K6140" s="318">
        <v>30040.409999999993</v>
      </c>
      <c r="L6140" s="318">
        <v>22856.230000000003</v>
      </c>
      <c r="M6140" s="318">
        <v>33255.46</v>
      </c>
      <c r="N6140" s="318">
        <v>16841.179999999997</v>
      </c>
      <c r="O6140" s="318">
        <v>19545.97</v>
      </c>
      <c r="P6140" s="318">
        <v>18106.280000000002</v>
      </c>
      <c r="Q6140" s="318">
        <v>34217.97</v>
      </c>
      <c r="R6140" s="319">
        <v>25710.017499999998</v>
      </c>
      <c r="S6140" s="347">
        <v>2.6705755599950446E-5</v>
      </c>
      <c r="T6140" s="9" t="s">
        <v>30</v>
      </c>
      <c r="U6140" s="9" t="s">
        <v>40</v>
      </c>
      <c r="V6140" s="9" t="s">
        <v>370</v>
      </c>
      <c r="W6140" s="9"/>
    </row>
    <row r="6141" spans="1:23" ht="15.75" x14ac:dyDescent="0.25">
      <c r="A6141" s="16" t="s">
        <v>1396</v>
      </c>
      <c r="B6141" s="84"/>
      <c r="C6141" s="124"/>
      <c r="D6141" s="124"/>
      <c r="E6141" s="408" t="s">
        <v>23</v>
      </c>
      <c r="F6141" s="340">
        <v>110.69</v>
      </c>
      <c r="G6141" s="340">
        <v>66.040000000000006</v>
      </c>
      <c r="H6141" s="340">
        <v>0</v>
      </c>
      <c r="I6141" s="340">
        <v>51.97</v>
      </c>
      <c r="J6141" s="340">
        <v>52.34</v>
      </c>
      <c r="K6141" s="340">
        <v>78.710000000000008</v>
      </c>
      <c r="L6141" s="340">
        <v>175.60000000000002</v>
      </c>
      <c r="M6141" s="340">
        <v>0</v>
      </c>
      <c r="N6141" s="340">
        <v>111.25000000000001</v>
      </c>
      <c r="O6141" s="340">
        <v>13.990000000000002</v>
      </c>
      <c r="P6141" s="340">
        <v>0</v>
      </c>
      <c r="Q6141" s="340">
        <v>250.88</v>
      </c>
      <c r="R6141" s="341">
        <v>75.955833333333331</v>
      </c>
      <c r="S6141" s="353">
        <v>7.8897570621667984E-8</v>
      </c>
      <c r="T6141" s="9" t="s">
        <v>30</v>
      </c>
      <c r="U6141" s="9" t="s">
        <v>40</v>
      </c>
      <c r="V6141" s="9" t="s">
        <v>370</v>
      </c>
      <c r="W6141" s="9"/>
    </row>
    <row r="6142" spans="1:23" ht="15.75" x14ac:dyDescent="0.25">
      <c r="A6142" s="16" t="s">
        <v>1397</v>
      </c>
      <c r="B6142" s="84"/>
      <c r="C6142" s="124"/>
      <c r="D6142" s="228"/>
      <c r="E6142" s="414" t="s">
        <v>24</v>
      </c>
      <c r="F6142" s="318">
        <v>7.69</v>
      </c>
      <c r="G6142" s="318">
        <v>46.88000000000001</v>
      </c>
      <c r="H6142" s="318">
        <v>46.88000000000001</v>
      </c>
      <c r="I6142" s="318">
        <v>7.69</v>
      </c>
      <c r="J6142" s="318">
        <v>7.69</v>
      </c>
      <c r="K6142" s="318">
        <v>7.69</v>
      </c>
      <c r="L6142" s="318">
        <v>7.69</v>
      </c>
      <c r="M6142" s="318">
        <v>7.69</v>
      </c>
      <c r="N6142" s="318">
        <v>7.69</v>
      </c>
      <c r="O6142" s="318">
        <v>7.69</v>
      </c>
      <c r="P6142" s="318">
        <v>7.69</v>
      </c>
      <c r="Q6142" s="318">
        <v>7.69</v>
      </c>
      <c r="R6142" s="319">
        <v>14.221666666666666</v>
      </c>
      <c r="S6142" s="347">
        <v>1.4772465799525883E-8</v>
      </c>
      <c r="T6142" s="9" t="s">
        <v>30</v>
      </c>
      <c r="U6142" s="9" t="s">
        <v>40</v>
      </c>
      <c r="V6142" s="9" t="s">
        <v>370</v>
      </c>
      <c r="W6142" s="9"/>
    </row>
    <row r="6143" spans="1:23" ht="15.75" x14ac:dyDescent="0.25">
      <c r="A6143" s="16" t="s">
        <v>1398</v>
      </c>
      <c r="B6143" s="84"/>
      <c r="C6143" s="228" t="s">
        <v>40</v>
      </c>
      <c r="D6143" s="149" t="s">
        <v>368</v>
      </c>
      <c r="E6143" s="142" t="s">
        <v>351</v>
      </c>
      <c r="F6143" s="320">
        <v>303828.76000000013</v>
      </c>
      <c r="G6143" s="320">
        <v>40804.340000000004</v>
      </c>
      <c r="H6143" s="320">
        <v>6705.7999999999975</v>
      </c>
      <c r="I6143" s="320">
        <v>1359051.6</v>
      </c>
      <c r="J6143" s="320">
        <v>4568.170000000001</v>
      </c>
      <c r="K6143" s="320">
        <v>84099.509999999966</v>
      </c>
      <c r="L6143" s="320">
        <v>83566.720000000016</v>
      </c>
      <c r="M6143" s="320">
        <v>88386.460000000065</v>
      </c>
      <c r="N6143" s="320">
        <v>142854.80999999994</v>
      </c>
      <c r="O6143" s="320">
        <v>381303.01000000013</v>
      </c>
      <c r="P6143" s="320">
        <v>59183.45</v>
      </c>
      <c r="Q6143" s="320">
        <v>464089.47999999986</v>
      </c>
      <c r="R6143" s="321">
        <v>251536.84250000003</v>
      </c>
      <c r="S6143" s="348">
        <v>2.6127875798560737E-4</v>
      </c>
      <c r="T6143" s="9" t="s">
        <v>30</v>
      </c>
      <c r="U6143" s="9" t="s">
        <v>40</v>
      </c>
      <c r="V6143" s="9" t="s">
        <v>368</v>
      </c>
      <c r="W6143" s="9"/>
    </row>
    <row r="6144" spans="1:23" ht="15.75" x14ac:dyDescent="0.25">
      <c r="A6144" s="16" t="s">
        <v>1399</v>
      </c>
      <c r="B6144" s="84"/>
      <c r="C6144" s="124" t="s">
        <v>41</v>
      </c>
      <c r="D6144" s="124" t="s">
        <v>371</v>
      </c>
      <c r="E6144" s="408" t="s">
        <v>352</v>
      </c>
      <c r="F6144" s="519">
        <v>2842.67</v>
      </c>
      <c r="G6144" s="519">
        <v>1611956.1900000004</v>
      </c>
      <c r="H6144" s="519">
        <v>727.04000000000019</v>
      </c>
      <c r="I6144" s="519">
        <v>707.78999999999974</v>
      </c>
      <c r="J6144" s="519">
        <v>1062970.4599999995</v>
      </c>
      <c r="K6144" s="519">
        <v>1556244.0700000003</v>
      </c>
      <c r="L6144" s="519">
        <v>1574055.6300000001</v>
      </c>
      <c r="M6144" s="519">
        <v>1642221.4000000001</v>
      </c>
      <c r="N6144" s="519">
        <v>1668070.1899999997</v>
      </c>
      <c r="O6144" s="519">
        <v>1687050.8799999994</v>
      </c>
      <c r="P6144" s="519">
        <v>2039360.8199999996</v>
      </c>
      <c r="Q6144" s="519">
        <v>2364384.7200000002</v>
      </c>
      <c r="R6144" s="520">
        <v>1267549.3216666668</v>
      </c>
      <c r="S6144" s="521">
        <v>1.3166409705988329E-3</v>
      </c>
      <c r="T6144" s="9" t="s">
        <v>30</v>
      </c>
      <c r="U6144" s="9" t="s">
        <v>41</v>
      </c>
      <c r="V6144" s="9" t="s">
        <v>371</v>
      </c>
      <c r="W6144" s="9"/>
    </row>
    <row r="6145" spans="1:23" ht="15.75" x14ac:dyDescent="0.25">
      <c r="A6145" s="16" t="s">
        <v>1400</v>
      </c>
      <c r="B6145" s="84"/>
      <c r="C6145" s="124"/>
      <c r="D6145" s="124"/>
      <c r="E6145" s="408" t="s">
        <v>24</v>
      </c>
      <c r="F6145" s="519">
        <v>723765.08000000007</v>
      </c>
      <c r="G6145" s="519">
        <v>615664.57999999973</v>
      </c>
      <c r="H6145" s="519">
        <v>584702.66</v>
      </c>
      <c r="I6145" s="519">
        <v>435303.37999999995</v>
      </c>
      <c r="J6145" s="519">
        <v>344656.99000000011</v>
      </c>
      <c r="K6145" s="519">
        <v>335208.43</v>
      </c>
      <c r="L6145" s="519">
        <v>319688.67</v>
      </c>
      <c r="M6145" s="519">
        <v>304687.76000000024</v>
      </c>
      <c r="N6145" s="519">
        <v>316965.94999999995</v>
      </c>
      <c r="O6145" s="519">
        <v>316535.03000000026</v>
      </c>
      <c r="P6145" s="519">
        <v>311115.17999999976</v>
      </c>
      <c r="Q6145" s="519">
        <v>309049.10000000009</v>
      </c>
      <c r="R6145" s="520">
        <v>409778.56750000006</v>
      </c>
      <c r="S6145" s="521">
        <v>4.2564911804329964E-4</v>
      </c>
      <c r="T6145" s="9" t="s">
        <v>30</v>
      </c>
      <c r="U6145" s="9" t="s">
        <v>41</v>
      </c>
      <c r="V6145" s="9" t="s">
        <v>371</v>
      </c>
      <c r="W6145" s="9"/>
    </row>
    <row r="6146" spans="1:23" ht="15.75" x14ac:dyDescent="0.25">
      <c r="A6146" s="16" t="s">
        <v>1401</v>
      </c>
      <c r="B6146" s="84"/>
      <c r="C6146" s="124"/>
      <c r="D6146" s="124"/>
      <c r="E6146" s="408" t="s">
        <v>17</v>
      </c>
      <c r="F6146" s="519">
        <v>128.63999999999996</v>
      </c>
      <c r="G6146" s="519">
        <v>0</v>
      </c>
      <c r="H6146" s="519">
        <v>0</v>
      </c>
      <c r="I6146" s="519">
        <v>18.479999999999993</v>
      </c>
      <c r="J6146" s="519">
        <v>18.479999999999993</v>
      </c>
      <c r="K6146" s="519">
        <v>18.479999999999993</v>
      </c>
      <c r="L6146" s="519">
        <v>1456.3700000000001</v>
      </c>
      <c r="M6146" s="519">
        <v>9.2399999999999967</v>
      </c>
      <c r="N6146" s="519">
        <v>12.319999999999997</v>
      </c>
      <c r="O6146" s="519">
        <v>9.2399999999999967</v>
      </c>
      <c r="P6146" s="519">
        <v>9.2399999999999967</v>
      </c>
      <c r="Q6146" s="519">
        <v>0</v>
      </c>
      <c r="R6146" s="520">
        <v>140.04083333333332</v>
      </c>
      <c r="S6146" s="521">
        <v>1.4546455555751347E-7</v>
      </c>
      <c r="T6146" s="9" t="s">
        <v>30</v>
      </c>
      <c r="U6146" s="9" t="s">
        <v>41</v>
      </c>
      <c r="V6146" s="9" t="s">
        <v>371</v>
      </c>
      <c r="W6146" s="9"/>
    </row>
    <row r="6147" spans="1:23" ht="15.75" x14ac:dyDescent="0.25">
      <c r="A6147" s="16" t="s">
        <v>1402</v>
      </c>
      <c r="B6147" s="84"/>
      <c r="C6147" s="124"/>
      <c r="D6147" s="124"/>
      <c r="E6147" s="140" t="s">
        <v>20</v>
      </c>
      <c r="F6147" s="316">
        <v>183300.60999999996</v>
      </c>
      <c r="G6147" s="316">
        <v>168942.62000000008</v>
      </c>
      <c r="H6147" s="316">
        <v>143945.89000000001</v>
      </c>
      <c r="I6147" s="316">
        <v>118322.94</v>
      </c>
      <c r="J6147" s="316">
        <v>110279.04000000001</v>
      </c>
      <c r="K6147" s="316">
        <v>103063.23000000001</v>
      </c>
      <c r="L6147" s="316">
        <v>100037.18000000001</v>
      </c>
      <c r="M6147" s="316">
        <v>94832.209999999948</v>
      </c>
      <c r="N6147" s="316">
        <v>85274.400000000038</v>
      </c>
      <c r="O6147" s="316">
        <v>87233.700000000012</v>
      </c>
      <c r="P6147" s="316">
        <v>83290.11000000003</v>
      </c>
      <c r="Q6147" s="316">
        <v>89784.960000000021</v>
      </c>
      <c r="R6147" s="317">
        <v>114025.57416666667</v>
      </c>
      <c r="S6147" s="168">
        <v>1.1844173641029314E-4</v>
      </c>
      <c r="T6147" s="9" t="s">
        <v>30</v>
      </c>
      <c r="U6147" s="9" t="s">
        <v>41</v>
      </c>
      <c r="V6147" s="9" t="s">
        <v>371</v>
      </c>
      <c r="W6147" s="9"/>
    </row>
    <row r="6148" spans="1:23" ht="15.75" x14ac:dyDescent="0.25">
      <c r="A6148" s="16" t="s">
        <v>1403</v>
      </c>
      <c r="B6148" s="84"/>
      <c r="C6148" s="124"/>
      <c r="D6148" s="124"/>
      <c r="E6148" s="140" t="s">
        <v>19</v>
      </c>
      <c r="F6148" s="340">
        <v>175593.00000000003</v>
      </c>
      <c r="G6148" s="340">
        <v>1513.8200000000002</v>
      </c>
      <c r="H6148" s="340">
        <v>1237.9000000000001</v>
      </c>
      <c r="I6148" s="340">
        <v>546.33000000000004</v>
      </c>
      <c r="J6148" s="340">
        <v>824.76</v>
      </c>
      <c r="K6148" s="340">
        <v>379.32000000000005</v>
      </c>
      <c r="L6148" s="340">
        <v>1030.06</v>
      </c>
      <c r="M6148" s="340">
        <v>1025.21</v>
      </c>
      <c r="N6148" s="340">
        <v>2393.19</v>
      </c>
      <c r="O6148" s="340">
        <v>1183.6399999999999</v>
      </c>
      <c r="P6148" s="340">
        <v>1274.03</v>
      </c>
      <c r="Q6148" s="340">
        <v>2173.7699999999995</v>
      </c>
      <c r="R6148" s="341">
        <v>15764.585833333336</v>
      </c>
      <c r="S6148" s="353">
        <v>1.6375141572713488E-5</v>
      </c>
      <c r="T6148" s="9" t="s">
        <v>30</v>
      </c>
      <c r="U6148" s="9" t="s">
        <v>41</v>
      </c>
      <c r="V6148" s="9" t="s">
        <v>371</v>
      </c>
      <c r="W6148" s="9"/>
    </row>
    <row r="6149" spans="1:23" ht="31.5" x14ac:dyDescent="0.25">
      <c r="A6149" s="16" t="s">
        <v>1404</v>
      </c>
      <c r="B6149" s="84"/>
      <c r="C6149" s="124"/>
      <c r="D6149" s="124"/>
      <c r="E6149" s="140" t="s">
        <v>353</v>
      </c>
      <c r="F6149" s="316">
        <v>78.95</v>
      </c>
      <c r="G6149" s="316">
        <v>77.830000000000013</v>
      </c>
      <c r="H6149" s="316">
        <v>0</v>
      </c>
      <c r="I6149" s="316">
        <v>188.67999999999998</v>
      </c>
      <c r="J6149" s="316">
        <v>0</v>
      </c>
      <c r="K6149" s="316">
        <v>101.35999999999999</v>
      </c>
      <c r="L6149" s="316">
        <v>0</v>
      </c>
      <c r="M6149" s="316">
        <v>0</v>
      </c>
      <c r="N6149" s="316">
        <v>102.47999999999999</v>
      </c>
      <c r="O6149" s="316">
        <v>34.07</v>
      </c>
      <c r="P6149" s="316">
        <v>0</v>
      </c>
      <c r="Q6149" s="316">
        <v>0</v>
      </c>
      <c r="R6149" s="317">
        <v>48.614166666666677</v>
      </c>
      <c r="S6149" s="168">
        <v>5.0496972773171313E-8</v>
      </c>
      <c r="T6149" s="9" t="s">
        <v>30</v>
      </c>
      <c r="U6149" s="9" t="s">
        <v>41</v>
      </c>
      <c r="V6149" s="9" t="s">
        <v>371</v>
      </c>
      <c r="W6149" s="9"/>
    </row>
    <row r="6150" spans="1:23" ht="15.75" x14ac:dyDescent="0.25">
      <c r="A6150" s="16" t="s">
        <v>1405</v>
      </c>
      <c r="B6150" s="84"/>
      <c r="C6150" s="124"/>
      <c r="D6150" s="124"/>
      <c r="E6150" s="408" t="s">
        <v>16</v>
      </c>
      <c r="F6150" s="513">
        <v>0</v>
      </c>
      <c r="G6150" s="513">
        <v>0</v>
      </c>
      <c r="H6150" s="513">
        <v>133.62</v>
      </c>
      <c r="I6150" s="513">
        <v>0</v>
      </c>
      <c r="J6150" s="513">
        <v>0</v>
      </c>
      <c r="K6150" s="513">
        <v>554.65</v>
      </c>
      <c r="L6150" s="513">
        <v>0</v>
      </c>
      <c r="M6150" s="513">
        <v>49.56</v>
      </c>
      <c r="N6150" s="513">
        <v>86.329999999999984</v>
      </c>
      <c r="O6150" s="513">
        <v>118.32</v>
      </c>
      <c r="P6150" s="513">
        <v>524.04</v>
      </c>
      <c r="Q6150" s="513">
        <v>0</v>
      </c>
      <c r="R6150" s="514">
        <v>122.20999999999998</v>
      </c>
      <c r="S6150" s="425">
        <v>1.2694314159334757E-7</v>
      </c>
      <c r="T6150" s="9" t="s">
        <v>30</v>
      </c>
      <c r="U6150" s="9" t="s">
        <v>41</v>
      </c>
      <c r="V6150" s="9" t="s">
        <v>371</v>
      </c>
      <c r="W6150" s="9"/>
    </row>
    <row r="6151" spans="1:23" ht="15.75" x14ac:dyDescent="0.25">
      <c r="A6151" s="16" t="s">
        <v>1406</v>
      </c>
      <c r="B6151" s="84"/>
      <c r="C6151" s="124"/>
      <c r="D6151" s="228"/>
      <c r="E6151" s="414" t="s">
        <v>23</v>
      </c>
      <c r="F6151" s="515">
        <v>0</v>
      </c>
      <c r="G6151" s="515">
        <v>0</v>
      </c>
      <c r="H6151" s="515">
        <v>0</v>
      </c>
      <c r="I6151" s="515">
        <v>0</v>
      </c>
      <c r="J6151" s="515">
        <v>0</v>
      </c>
      <c r="K6151" s="515">
        <v>0</v>
      </c>
      <c r="L6151" s="515">
        <v>0</v>
      </c>
      <c r="M6151" s="515">
        <v>0</v>
      </c>
      <c r="N6151" s="515">
        <v>0</v>
      </c>
      <c r="O6151" s="515">
        <v>0</v>
      </c>
      <c r="P6151" s="515">
        <v>0</v>
      </c>
      <c r="Q6151" s="515">
        <v>0</v>
      </c>
      <c r="R6151" s="516">
        <v>0</v>
      </c>
      <c r="S6151" s="509">
        <v>0</v>
      </c>
      <c r="T6151" s="9" t="s">
        <v>30</v>
      </c>
      <c r="U6151" s="9" t="s">
        <v>41</v>
      </c>
      <c r="V6151" s="9" t="s">
        <v>371</v>
      </c>
      <c r="W6151" s="9"/>
    </row>
    <row r="6152" spans="1:23" ht="15.75" x14ac:dyDescent="0.25">
      <c r="A6152" s="16" t="s">
        <v>1407</v>
      </c>
      <c r="B6152" s="84"/>
      <c r="C6152" s="124" t="s">
        <v>41</v>
      </c>
      <c r="D6152" s="124" t="s">
        <v>372</v>
      </c>
      <c r="E6152" s="140" t="s">
        <v>24</v>
      </c>
      <c r="F6152" s="316">
        <v>32256.329999999994</v>
      </c>
      <c r="G6152" s="316">
        <v>23941.839999999993</v>
      </c>
      <c r="H6152" s="316">
        <v>21615.100000000002</v>
      </c>
      <c r="I6152" s="316">
        <v>11045.589999999997</v>
      </c>
      <c r="J6152" s="316">
        <v>8053.7499999999964</v>
      </c>
      <c r="K6152" s="316">
        <v>13020.220000000001</v>
      </c>
      <c r="L6152" s="316">
        <v>15828.040000000003</v>
      </c>
      <c r="M6152" s="316">
        <v>14404.759999999997</v>
      </c>
      <c r="N6152" s="316">
        <v>11519.370000000006</v>
      </c>
      <c r="O6152" s="316">
        <v>13058.759999999995</v>
      </c>
      <c r="P6152" s="316">
        <v>13993.81</v>
      </c>
      <c r="Q6152" s="316">
        <v>13318.930000000004</v>
      </c>
      <c r="R6152" s="317">
        <v>16004.708333333334</v>
      </c>
      <c r="S6152" s="168">
        <v>1.6624563915543437E-5</v>
      </c>
      <c r="T6152" s="9" t="s">
        <v>30</v>
      </c>
      <c r="U6152" s="9" t="s">
        <v>41</v>
      </c>
      <c r="V6152" s="9" t="s">
        <v>372</v>
      </c>
      <c r="W6152" s="9"/>
    </row>
    <row r="6153" spans="1:23" ht="15.75" x14ac:dyDescent="0.25">
      <c r="A6153" s="16" t="s">
        <v>1408</v>
      </c>
      <c r="B6153" s="84"/>
      <c r="C6153" s="124"/>
      <c r="D6153" s="228"/>
      <c r="E6153" s="142" t="s">
        <v>18</v>
      </c>
      <c r="F6153" s="318"/>
      <c r="G6153" s="318"/>
      <c r="H6153" s="318"/>
      <c r="I6153" s="318"/>
      <c r="J6153" s="318"/>
      <c r="K6153" s="318"/>
      <c r="L6153" s="316"/>
      <c r="M6153" s="318"/>
      <c r="N6153" s="318"/>
      <c r="O6153" s="318"/>
      <c r="P6153" s="318"/>
      <c r="Q6153" s="318"/>
      <c r="R6153" s="319"/>
      <c r="S6153" s="347">
        <v>0</v>
      </c>
      <c r="T6153" s="9" t="s">
        <v>30</v>
      </c>
      <c r="U6153" s="9" t="s">
        <v>41</v>
      </c>
      <c r="V6153" s="9" t="s">
        <v>372</v>
      </c>
      <c r="W6153" s="9"/>
    </row>
    <row r="6154" spans="1:23" ht="15.75" x14ac:dyDescent="0.25">
      <c r="A6154" s="16" t="s">
        <v>1409</v>
      </c>
      <c r="B6154" s="84"/>
      <c r="C6154" s="153" t="s">
        <v>41</v>
      </c>
      <c r="D6154" s="149" t="s">
        <v>373</v>
      </c>
      <c r="E6154" s="145" t="s">
        <v>17</v>
      </c>
      <c r="F6154" s="320">
        <v>0</v>
      </c>
      <c r="G6154" s="320">
        <v>0</v>
      </c>
      <c r="H6154" s="320">
        <v>0</v>
      </c>
      <c r="I6154" s="320">
        <v>0</v>
      </c>
      <c r="J6154" s="320">
        <v>0</v>
      </c>
      <c r="K6154" s="320">
        <v>0</v>
      </c>
      <c r="L6154" s="320">
        <v>0</v>
      </c>
      <c r="M6154" s="320">
        <v>0</v>
      </c>
      <c r="N6154" s="320">
        <v>0</v>
      </c>
      <c r="O6154" s="320">
        <v>0</v>
      </c>
      <c r="P6154" s="320">
        <v>0</v>
      </c>
      <c r="Q6154" s="320">
        <v>0</v>
      </c>
      <c r="R6154" s="321">
        <v>0</v>
      </c>
      <c r="S6154" s="347">
        <v>0</v>
      </c>
      <c r="T6154" s="9" t="s">
        <v>30</v>
      </c>
      <c r="U6154" s="9" t="s">
        <v>41</v>
      </c>
      <c r="V6154" s="9" t="s">
        <v>373</v>
      </c>
      <c r="W6154" s="9"/>
    </row>
    <row r="6155" spans="1:23" ht="15.75" x14ac:dyDescent="0.25">
      <c r="A6155" s="16" t="s">
        <v>1410</v>
      </c>
      <c r="B6155" s="91"/>
      <c r="C6155" s="228" t="s">
        <v>41</v>
      </c>
      <c r="D6155" s="228" t="s">
        <v>433</v>
      </c>
      <c r="E6155" s="145" t="s">
        <v>352</v>
      </c>
      <c r="F6155" s="320">
        <v>0</v>
      </c>
      <c r="G6155" s="320">
        <v>0</v>
      </c>
      <c r="H6155" s="320">
        <v>0</v>
      </c>
      <c r="I6155" s="320">
        <v>0</v>
      </c>
      <c r="J6155" s="320">
        <v>0</v>
      </c>
      <c r="K6155" s="320">
        <v>0</v>
      </c>
      <c r="L6155" s="320">
        <v>0</v>
      </c>
      <c r="M6155" s="320">
        <v>0</v>
      </c>
      <c r="N6155" s="320">
        <v>0</v>
      </c>
      <c r="O6155" s="320">
        <v>0</v>
      </c>
      <c r="P6155" s="320">
        <v>0</v>
      </c>
      <c r="Q6155" s="320">
        <v>0</v>
      </c>
      <c r="R6155" s="321">
        <v>0</v>
      </c>
      <c r="S6155" s="348">
        <v>0</v>
      </c>
      <c r="T6155" s="9" t="s">
        <v>30</v>
      </c>
      <c r="U6155" s="9" t="s">
        <v>41</v>
      </c>
      <c r="V6155" s="9" t="s">
        <v>433</v>
      </c>
      <c r="W6155" s="9"/>
    </row>
    <row r="6156" spans="1:23" ht="31.5" x14ac:dyDescent="0.2">
      <c r="A6156" s="16" t="s">
        <v>1411</v>
      </c>
      <c r="B6156" s="354" t="s">
        <v>31</v>
      </c>
      <c r="C6156" s="313" t="s">
        <v>241</v>
      </c>
      <c r="D6156" s="313" t="s">
        <v>375</v>
      </c>
      <c r="E6156" s="408" t="s">
        <v>353</v>
      </c>
      <c r="F6156" s="513">
        <v>15686616.390000001</v>
      </c>
      <c r="G6156" s="513">
        <v>14562021.68</v>
      </c>
      <c r="H6156" s="513">
        <v>11972326.250000009</v>
      </c>
      <c r="I6156" s="513">
        <v>6263853.8599999985</v>
      </c>
      <c r="J6156" s="513">
        <v>7086522.9400000004</v>
      </c>
      <c r="K6156" s="513">
        <v>9632249.1099999938</v>
      </c>
      <c r="L6156" s="513">
        <v>10256705.149999987</v>
      </c>
      <c r="M6156" s="513">
        <v>12580767.459999995</v>
      </c>
      <c r="N6156" s="513">
        <v>12601450.950000005</v>
      </c>
      <c r="O6156" s="513">
        <v>12497136.67</v>
      </c>
      <c r="P6156" s="513">
        <v>13516274.649999995</v>
      </c>
      <c r="Q6156" s="513">
        <v>14572446.43</v>
      </c>
      <c r="R6156" s="514">
        <v>11769030.961666664</v>
      </c>
      <c r="S6156" s="425">
        <v>1.2224840551373399E-2</v>
      </c>
      <c r="T6156" s="9" t="s">
        <v>31</v>
      </c>
      <c r="U6156" s="9" t="s">
        <v>241</v>
      </c>
      <c r="V6156" s="9" t="s">
        <v>375</v>
      </c>
      <c r="W6156" s="9"/>
    </row>
    <row r="6157" spans="1:23" ht="15.75" x14ac:dyDescent="0.25">
      <c r="A6157" s="16" t="s">
        <v>1412</v>
      </c>
      <c r="B6157" s="84"/>
      <c r="C6157" s="124"/>
      <c r="D6157" s="124"/>
      <c r="E6157" s="408" t="s">
        <v>24</v>
      </c>
      <c r="F6157" s="513">
        <v>17118420.040000003</v>
      </c>
      <c r="G6157" s="513">
        <v>17809541.620000016</v>
      </c>
      <c r="H6157" s="513">
        <v>18133217.619999997</v>
      </c>
      <c r="I6157" s="513">
        <v>13640673.850000003</v>
      </c>
      <c r="J6157" s="513">
        <v>0</v>
      </c>
      <c r="K6157" s="513">
        <v>11422095.979999995</v>
      </c>
      <c r="L6157" s="513">
        <v>11569105.710000008</v>
      </c>
      <c r="M6157" s="513">
        <v>11944316.839999998</v>
      </c>
      <c r="N6157" s="513">
        <v>12739285.079999998</v>
      </c>
      <c r="O6157" s="513">
        <v>12950294.640000001</v>
      </c>
      <c r="P6157" s="513">
        <v>13592830.859999996</v>
      </c>
      <c r="Q6157" s="513">
        <v>14999815.939999999</v>
      </c>
      <c r="R6157" s="514">
        <v>12993299.848333335</v>
      </c>
      <c r="S6157" s="425">
        <v>1.3496524854036497E-2</v>
      </c>
      <c r="T6157" s="9" t="s">
        <v>31</v>
      </c>
      <c r="U6157" s="9" t="s">
        <v>241</v>
      </c>
      <c r="V6157" s="9" t="s">
        <v>375</v>
      </c>
      <c r="W6157" s="9"/>
    </row>
    <row r="6158" spans="1:23" ht="15.75" x14ac:dyDescent="0.25">
      <c r="A6158" s="16" t="s">
        <v>1413</v>
      </c>
      <c r="B6158" s="84"/>
      <c r="C6158" s="124"/>
      <c r="D6158" s="124"/>
      <c r="E6158" s="140" t="s">
        <v>352</v>
      </c>
      <c r="F6158" s="316">
        <v>18550209.000000004</v>
      </c>
      <c r="G6158" s="316">
        <v>16772266.309999989</v>
      </c>
      <c r="H6158" s="316">
        <v>14249626.019999996</v>
      </c>
      <c r="I6158" s="316">
        <v>7303320.6900000023</v>
      </c>
      <c r="J6158" s="316">
        <v>8358229.4100000011</v>
      </c>
      <c r="K6158" s="316">
        <v>11606571.270000001</v>
      </c>
      <c r="L6158" s="316">
        <v>12468332.130000005</v>
      </c>
      <c r="M6158" s="316">
        <v>12605564.65</v>
      </c>
      <c r="N6158" s="316">
        <v>13727652.540000001</v>
      </c>
      <c r="O6158" s="316">
        <v>13849755.690000007</v>
      </c>
      <c r="P6158" s="316">
        <v>14757179.319999995</v>
      </c>
      <c r="Q6158" s="316">
        <v>15422732.57</v>
      </c>
      <c r="R6158" s="317">
        <v>13305953.300000003</v>
      </c>
      <c r="S6158" s="168">
        <v>1.3821287241603558E-2</v>
      </c>
      <c r="T6158" s="9" t="s">
        <v>31</v>
      </c>
      <c r="U6158" s="9" t="s">
        <v>241</v>
      </c>
      <c r="V6158" s="9" t="s">
        <v>375</v>
      </c>
      <c r="W6158" s="9"/>
    </row>
    <row r="6159" spans="1:23" ht="15.75" x14ac:dyDescent="0.25">
      <c r="A6159" s="16" t="s">
        <v>1414</v>
      </c>
      <c r="B6159" s="84"/>
      <c r="C6159" s="124"/>
      <c r="D6159" s="124"/>
      <c r="E6159" s="140" t="s">
        <v>18</v>
      </c>
      <c r="F6159" s="316">
        <v>2311151.1799999992</v>
      </c>
      <c r="G6159" s="316">
        <v>2373330.9299999992</v>
      </c>
      <c r="H6159" s="316">
        <v>1934601.1200000003</v>
      </c>
      <c r="I6159" s="316">
        <v>904592.72000000009</v>
      </c>
      <c r="J6159" s="316">
        <v>1109802.1700000002</v>
      </c>
      <c r="K6159" s="316">
        <v>2457551.27</v>
      </c>
      <c r="L6159" s="316">
        <v>3185682.7399999998</v>
      </c>
      <c r="M6159" s="316">
        <v>2158437.1600000006</v>
      </c>
      <c r="N6159" s="316">
        <v>2329593.4</v>
      </c>
      <c r="O6159" s="316">
        <v>2143633.0000000005</v>
      </c>
      <c r="P6159" s="316">
        <v>2349205.5599999987</v>
      </c>
      <c r="Q6159" s="316">
        <v>2874823.3600000027</v>
      </c>
      <c r="R6159" s="317">
        <v>2177700.3841666668</v>
      </c>
      <c r="S6159" s="168">
        <v>2.2620417986675117E-3</v>
      </c>
      <c r="T6159" s="9" t="s">
        <v>31</v>
      </c>
      <c r="U6159" s="9" t="s">
        <v>241</v>
      </c>
      <c r="V6159" s="9" t="s">
        <v>375</v>
      </c>
      <c r="W6159" s="9"/>
    </row>
    <row r="6160" spans="1:23" ht="15.75" x14ac:dyDescent="0.25">
      <c r="A6160" s="16" t="s">
        <v>1415</v>
      </c>
      <c r="B6160" s="84"/>
      <c r="C6160" s="124"/>
      <c r="D6160" s="124"/>
      <c r="E6160" s="408" t="s">
        <v>17</v>
      </c>
      <c r="F6160" s="513">
        <v>942680.34999999986</v>
      </c>
      <c r="G6160" s="513">
        <v>873286.45000000007</v>
      </c>
      <c r="H6160" s="513">
        <v>884410.93999999959</v>
      </c>
      <c r="I6160" s="513">
        <v>2057172.2600000007</v>
      </c>
      <c r="J6160" s="513">
        <v>1960325.5100000009</v>
      </c>
      <c r="K6160" s="513">
        <v>1191647.92</v>
      </c>
      <c r="L6160" s="513">
        <v>962837.14000000025</v>
      </c>
      <c r="M6160" s="513">
        <v>772111.98999999987</v>
      </c>
      <c r="N6160" s="513">
        <v>849693.98999999953</v>
      </c>
      <c r="O6160" s="513">
        <v>936703.29999999993</v>
      </c>
      <c r="P6160" s="513">
        <v>1620952.6499999994</v>
      </c>
      <c r="Q6160" s="513">
        <v>1760312.6299999992</v>
      </c>
      <c r="R6160" s="514">
        <v>1234344.5941666665</v>
      </c>
      <c r="S6160" s="425">
        <v>1.2821502380515695E-3</v>
      </c>
      <c r="T6160" s="9" t="s">
        <v>31</v>
      </c>
      <c r="U6160" s="9" t="s">
        <v>241</v>
      </c>
      <c r="V6160" s="9" t="s">
        <v>375</v>
      </c>
      <c r="W6160" s="9"/>
    </row>
    <row r="6161" spans="1:23" ht="15.75" x14ac:dyDescent="0.25">
      <c r="A6161" s="16" t="s">
        <v>1416</v>
      </c>
      <c r="B6161" s="84"/>
      <c r="C6161" s="124"/>
      <c r="D6161" s="124"/>
      <c r="E6161" s="408" t="s">
        <v>21</v>
      </c>
      <c r="F6161" s="513">
        <v>2181598.2200000007</v>
      </c>
      <c r="G6161" s="513">
        <v>1764115.149999999</v>
      </c>
      <c r="H6161" s="513">
        <v>1546008.3099999994</v>
      </c>
      <c r="I6161" s="513">
        <v>593628.13</v>
      </c>
      <c r="J6161" s="513">
        <v>4112144.0300000007</v>
      </c>
      <c r="K6161" s="513">
        <v>3713477.1199999996</v>
      </c>
      <c r="L6161" s="513">
        <v>2396146.2999999989</v>
      </c>
      <c r="M6161" s="513">
        <v>1936897.7999999996</v>
      </c>
      <c r="N6161" s="513">
        <v>1614631.2499999986</v>
      </c>
      <c r="O6161" s="513">
        <v>1577358.2700000014</v>
      </c>
      <c r="P6161" s="513">
        <v>1783719.1199999996</v>
      </c>
      <c r="Q6161" s="513">
        <v>1574686.2199999995</v>
      </c>
      <c r="R6161" s="514">
        <v>2066200.8266666664</v>
      </c>
      <c r="S6161" s="425">
        <v>2.1462239104806354E-3</v>
      </c>
      <c r="T6161" s="9" t="s">
        <v>31</v>
      </c>
      <c r="U6161" s="9" t="s">
        <v>241</v>
      </c>
      <c r="V6161" s="9" t="s">
        <v>375</v>
      </c>
      <c r="W6161" s="9"/>
    </row>
    <row r="6162" spans="1:23" ht="15.75" x14ac:dyDescent="0.25">
      <c r="A6162" s="16" t="s">
        <v>1417</v>
      </c>
      <c r="B6162" s="84"/>
      <c r="C6162" s="153"/>
      <c r="D6162" s="228"/>
      <c r="E6162" s="414" t="s">
        <v>23</v>
      </c>
      <c r="F6162" s="515">
        <v>259530.55999999997</v>
      </c>
      <c r="G6162" s="515">
        <v>164355.35999999999</v>
      </c>
      <c r="H6162" s="515">
        <v>152468.6</v>
      </c>
      <c r="I6162" s="515">
        <v>60075.89999999998</v>
      </c>
      <c r="J6162" s="515">
        <v>75097.33</v>
      </c>
      <c r="K6162" s="515">
        <v>384439.54999999993</v>
      </c>
      <c r="L6162" s="515">
        <v>383432.62</v>
      </c>
      <c r="M6162" s="515">
        <v>249017.50000000003</v>
      </c>
      <c r="N6162" s="515">
        <v>231592.23999999987</v>
      </c>
      <c r="O6162" s="515">
        <v>300163.01000000007</v>
      </c>
      <c r="P6162" s="515">
        <v>221256.73999999996</v>
      </c>
      <c r="Q6162" s="515">
        <v>357932.83</v>
      </c>
      <c r="R6162" s="516">
        <v>236613.52</v>
      </c>
      <c r="S6162" s="509">
        <v>2.4577746151919138E-4</v>
      </c>
      <c r="T6162" s="9" t="s">
        <v>31</v>
      </c>
      <c r="U6162" s="9" t="s">
        <v>241</v>
      </c>
      <c r="V6162" s="9" t="s">
        <v>375</v>
      </c>
      <c r="W6162" s="9"/>
    </row>
    <row r="6163" spans="1:23" ht="15.75" x14ac:dyDescent="0.25">
      <c r="A6163" s="16" t="s">
        <v>1418</v>
      </c>
      <c r="B6163" s="84"/>
      <c r="C6163" s="313" t="s">
        <v>241</v>
      </c>
      <c r="D6163" s="228" t="s">
        <v>541</v>
      </c>
      <c r="E6163" s="408" t="s">
        <v>24</v>
      </c>
      <c r="F6163" s="513">
        <v>0</v>
      </c>
      <c r="G6163" s="513">
        <v>0</v>
      </c>
      <c r="H6163" s="513">
        <v>27200.79</v>
      </c>
      <c r="I6163" s="513">
        <v>16556.41</v>
      </c>
      <c r="J6163" s="513">
        <v>0</v>
      </c>
      <c r="K6163" s="513">
        <v>16162.12</v>
      </c>
      <c r="L6163" s="513">
        <v>14931.750000000004</v>
      </c>
      <c r="M6163" s="513">
        <v>11698.920000000002</v>
      </c>
      <c r="N6163" s="513">
        <v>17178.830000000002</v>
      </c>
      <c r="O6163" s="513">
        <v>18716.7</v>
      </c>
      <c r="P6163" s="513">
        <v>18281.59</v>
      </c>
      <c r="Q6163" s="513">
        <v>18260.350000000006</v>
      </c>
      <c r="R6163" s="520">
        <v>13248.955000000002</v>
      </c>
      <c r="S6163" s="425">
        <v>1.3762081421560352E-5</v>
      </c>
      <c r="T6163" s="9" t="s">
        <v>31</v>
      </c>
      <c r="U6163" s="9" t="s">
        <v>241</v>
      </c>
      <c r="V6163" s="9" t="s">
        <v>541</v>
      </c>
      <c r="W6163" s="9"/>
    </row>
    <row r="6164" spans="1:23" ht="31.5" x14ac:dyDescent="0.25">
      <c r="A6164" s="16" t="s">
        <v>1419</v>
      </c>
      <c r="B6164" s="84"/>
      <c r="C6164" s="313" t="s">
        <v>241</v>
      </c>
      <c r="D6164" s="314" t="s">
        <v>376</v>
      </c>
      <c r="E6164" s="145" t="s">
        <v>353</v>
      </c>
      <c r="F6164" s="320">
        <v>7365.3000000000011</v>
      </c>
      <c r="G6164" s="320">
        <v>10344.51</v>
      </c>
      <c r="H6164" s="320">
        <v>2145.83</v>
      </c>
      <c r="I6164" s="320">
        <v>348.1</v>
      </c>
      <c r="J6164" s="320">
        <v>214.02</v>
      </c>
      <c r="K6164" s="320">
        <v>1107.94</v>
      </c>
      <c r="L6164" s="320">
        <v>5056.04</v>
      </c>
      <c r="M6164" s="320">
        <v>131.51</v>
      </c>
      <c r="N6164" s="320">
        <v>2974.7799999999997</v>
      </c>
      <c r="O6164" s="320">
        <v>2986.04</v>
      </c>
      <c r="P6164" s="320">
        <v>2175.63</v>
      </c>
      <c r="Q6164" s="320">
        <v>1435.17</v>
      </c>
      <c r="R6164" s="321">
        <v>3023.7391666666663</v>
      </c>
      <c r="S6164" s="348">
        <v>3.1408473052574866E-6</v>
      </c>
      <c r="T6164" s="9" t="s">
        <v>31</v>
      </c>
      <c r="U6164" s="9" t="s">
        <v>241</v>
      </c>
      <c r="V6164" s="9" t="s">
        <v>376</v>
      </c>
      <c r="W6164" s="9"/>
    </row>
    <row r="6165" spans="1:23" ht="15.75" x14ac:dyDescent="0.25">
      <c r="A6165" s="16" t="s">
        <v>1420</v>
      </c>
      <c r="B6165" s="84"/>
      <c r="C6165" s="315" t="s">
        <v>241</v>
      </c>
      <c r="D6165" s="314" t="s">
        <v>374</v>
      </c>
      <c r="E6165" s="145" t="s">
        <v>24</v>
      </c>
      <c r="F6165" s="320">
        <v>2297751.3200000003</v>
      </c>
      <c r="G6165" s="320">
        <v>2267654.3200000003</v>
      </c>
      <c r="H6165" s="320">
        <v>2092121.59</v>
      </c>
      <c r="I6165" s="320">
        <v>1307885.4599999997</v>
      </c>
      <c r="J6165" s="320">
        <v>0</v>
      </c>
      <c r="K6165" s="320">
        <v>1760989.66</v>
      </c>
      <c r="L6165" s="320">
        <v>1731832.12</v>
      </c>
      <c r="M6165" s="320">
        <v>1738489.39</v>
      </c>
      <c r="N6165" s="320">
        <v>2118588.5500000003</v>
      </c>
      <c r="O6165" s="320">
        <v>2482490.0499999998</v>
      </c>
      <c r="P6165" s="320">
        <v>2653191.6100000003</v>
      </c>
      <c r="Q6165" s="320">
        <v>2480763.0699999998</v>
      </c>
      <c r="R6165" s="321">
        <v>1910979.7616666667</v>
      </c>
      <c r="S6165" s="348">
        <v>1.9849911993067124E-3</v>
      </c>
      <c r="T6165" s="9" t="s">
        <v>31</v>
      </c>
      <c r="U6165" s="9" t="s">
        <v>241</v>
      </c>
      <c r="V6165" s="9" t="s">
        <v>374</v>
      </c>
      <c r="W6165" s="9"/>
    </row>
    <row r="6166" spans="1:23" ht="31.5" x14ac:dyDescent="0.25">
      <c r="A6166" s="16" t="s">
        <v>1421</v>
      </c>
      <c r="B6166" s="84"/>
      <c r="C6166" s="124" t="s">
        <v>242</v>
      </c>
      <c r="D6166" s="124" t="s">
        <v>374</v>
      </c>
      <c r="E6166" s="140" t="s">
        <v>353</v>
      </c>
      <c r="F6166" s="340">
        <v>1431416.04</v>
      </c>
      <c r="G6166" s="340">
        <v>1371593.9899999998</v>
      </c>
      <c r="H6166" s="340">
        <v>954042.76999999979</v>
      </c>
      <c r="I6166" s="340">
        <v>478307.4499999999</v>
      </c>
      <c r="J6166" s="340">
        <v>568213.09999999986</v>
      </c>
      <c r="K6166" s="340">
        <v>685522.86000000022</v>
      </c>
      <c r="L6166" s="340">
        <v>681032.85000000009</v>
      </c>
      <c r="M6166" s="340">
        <v>841408.25000000023</v>
      </c>
      <c r="N6166" s="340">
        <v>773148.28</v>
      </c>
      <c r="O6166" s="340">
        <v>947362.60999999987</v>
      </c>
      <c r="P6166" s="340">
        <v>865522.85</v>
      </c>
      <c r="Q6166" s="340">
        <v>955598.77000000025</v>
      </c>
      <c r="R6166" s="341">
        <v>879430.81833333336</v>
      </c>
      <c r="S6166" s="353">
        <v>9.1349080184307239E-4</v>
      </c>
      <c r="T6166" s="9" t="s">
        <v>31</v>
      </c>
      <c r="U6166" s="9" t="s">
        <v>242</v>
      </c>
      <c r="V6166" s="9" t="s">
        <v>374</v>
      </c>
      <c r="W6166" s="9"/>
    </row>
    <row r="6167" spans="1:23" ht="15.75" x14ac:dyDescent="0.25">
      <c r="A6167" s="16" t="s">
        <v>1422</v>
      </c>
      <c r="B6167" s="84"/>
      <c r="C6167" s="124"/>
      <c r="D6167" s="124"/>
      <c r="E6167" s="408" t="s">
        <v>24</v>
      </c>
      <c r="F6167" s="519">
        <v>1261980.31</v>
      </c>
      <c r="G6167" s="519">
        <v>1473411.02</v>
      </c>
      <c r="H6167" s="519">
        <v>1398498.39</v>
      </c>
      <c r="I6167" s="519">
        <v>1120522.7</v>
      </c>
      <c r="J6167" s="519">
        <v>0</v>
      </c>
      <c r="K6167" s="519">
        <v>1562843.6800000002</v>
      </c>
      <c r="L6167" s="519">
        <v>682220.15000000014</v>
      </c>
      <c r="M6167" s="519">
        <v>1126327.42</v>
      </c>
      <c r="N6167" s="519">
        <v>603764.58000000007</v>
      </c>
      <c r="O6167" s="519">
        <v>541982.66000000015</v>
      </c>
      <c r="P6167" s="519">
        <v>632346.48</v>
      </c>
      <c r="Q6167" s="519">
        <v>701259.11999999976</v>
      </c>
      <c r="R6167" s="520">
        <v>925429.70916666661</v>
      </c>
      <c r="S6167" s="521">
        <v>9.6127121025639994E-4</v>
      </c>
      <c r="T6167" s="9" t="s">
        <v>31</v>
      </c>
      <c r="U6167" s="9" t="s">
        <v>242</v>
      </c>
      <c r="V6167" s="9" t="s">
        <v>374</v>
      </c>
      <c r="W6167" s="9"/>
    </row>
    <row r="6168" spans="1:23" ht="15.75" x14ac:dyDescent="0.25">
      <c r="A6168" s="16" t="s">
        <v>1423</v>
      </c>
      <c r="B6168" s="84"/>
      <c r="C6168" s="228"/>
      <c r="D6168" s="228"/>
      <c r="E6168" s="142" t="s">
        <v>21</v>
      </c>
      <c r="F6168" s="318">
        <v>191748.40000000005</v>
      </c>
      <c r="G6168" s="318">
        <v>183709.90000000005</v>
      </c>
      <c r="H6168" s="318">
        <v>217127.11</v>
      </c>
      <c r="I6168" s="318">
        <v>40875.19</v>
      </c>
      <c r="J6168" s="318">
        <v>113273.34999999999</v>
      </c>
      <c r="K6168" s="318">
        <v>155458.88999999998</v>
      </c>
      <c r="L6168" s="318">
        <v>130762.76999999997</v>
      </c>
      <c r="M6168" s="318">
        <v>112340.12000000001</v>
      </c>
      <c r="N6168" s="318">
        <v>110625.4</v>
      </c>
      <c r="O6168" s="318">
        <v>402255.89999999991</v>
      </c>
      <c r="P6168" s="318">
        <v>106975.72</v>
      </c>
      <c r="Q6168" s="318">
        <v>154613.97</v>
      </c>
      <c r="R6168" s="319">
        <v>159980.56</v>
      </c>
      <c r="S6168" s="347">
        <v>1.6617653940154684E-4</v>
      </c>
      <c r="T6168" s="9" t="s">
        <v>31</v>
      </c>
      <c r="U6168" s="9" t="s">
        <v>242</v>
      </c>
      <c r="V6168" s="9" t="s">
        <v>374</v>
      </c>
      <c r="W6168" s="9"/>
    </row>
    <row r="6169" spans="1:23" ht="15.75" x14ac:dyDescent="0.25">
      <c r="A6169" s="16" t="s">
        <v>1424</v>
      </c>
      <c r="B6169" s="84"/>
      <c r="C6169" s="124" t="s">
        <v>243</v>
      </c>
      <c r="D6169" s="124" t="s">
        <v>377</v>
      </c>
      <c r="E6169" s="408" t="s">
        <v>352</v>
      </c>
      <c r="F6169" s="513">
        <v>18573058.329999994</v>
      </c>
      <c r="G6169" s="513">
        <v>16600836.660000009</v>
      </c>
      <c r="H6169" s="513">
        <v>14417411.450000005</v>
      </c>
      <c r="I6169" s="513">
        <v>7478253.7800000003</v>
      </c>
      <c r="J6169" s="513">
        <v>8957498.8799999896</v>
      </c>
      <c r="K6169" s="513">
        <v>12047596.669999998</v>
      </c>
      <c r="L6169" s="513">
        <v>12662263.640000006</v>
      </c>
      <c r="M6169" s="513">
        <v>12795447.149999995</v>
      </c>
      <c r="N6169" s="513">
        <v>13732845.069999998</v>
      </c>
      <c r="O6169" s="513">
        <v>14089315.510000005</v>
      </c>
      <c r="P6169" s="513">
        <v>14914723.329999998</v>
      </c>
      <c r="Q6169" s="513">
        <v>15682611.149999999</v>
      </c>
      <c r="R6169" s="514">
        <v>13495988.468333332</v>
      </c>
      <c r="S6169" s="425">
        <v>1.4018682391603178E-2</v>
      </c>
      <c r="T6169" s="9" t="s">
        <v>31</v>
      </c>
      <c r="U6169" s="9" t="s">
        <v>243</v>
      </c>
      <c r="V6169" s="9" t="s">
        <v>377</v>
      </c>
      <c r="W6169" s="9"/>
    </row>
    <row r="6170" spans="1:23" ht="15.75" x14ac:dyDescent="0.25">
      <c r="A6170" s="16" t="s">
        <v>1425</v>
      </c>
      <c r="B6170" s="84"/>
      <c r="C6170" s="124"/>
      <c r="D6170" s="124"/>
      <c r="E6170" s="408" t="s">
        <v>24</v>
      </c>
      <c r="F6170" s="513">
        <v>8974347.9500000067</v>
      </c>
      <c r="G6170" s="513">
        <v>9238402.1800000072</v>
      </c>
      <c r="H6170" s="513">
        <v>9306457.6099999957</v>
      </c>
      <c r="I6170" s="513">
        <v>7204412.8799999962</v>
      </c>
      <c r="J6170" s="513">
        <v>0</v>
      </c>
      <c r="K6170" s="513">
        <v>5941339.5900000017</v>
      </c>
      <c r="L6170" s="513">
        <v>6142296.9199999953</v>
      </c>
      <c r="M6170" s="513">
        <v>6180639.1599999974</v>
      </c>
      <c r="N6170" s="513">
        <v>6578619.679999996</v>
      </c>
      <c r="O6170" s="513">
        <v>6692978.6400000015</v>
      </c>
      <c r="P6170" s="513">
        <v>6931400.5599999977</v>
      </c>
      <c r="Q6170" s="513">
        <v>7581331.1400000015</v>
      </c>
      <c r="R6170" s="514">
        <v>6731018.8591666669</v>
      </c>
      <c r="S6170" s="425">
        <v>6.9917083717100656E-3</v>
      </c>
      <c r="T6170" s="9" t="s">
        <v>31</v>
      </c>
      <c r="U6170" s="9" t="s">
        <v>243</v>
      </c>
      <c r="V6170" s="9" t="s">
        <v>377</v>
      </c>
      <c r="W6170" s="9"/>
    </row>
    <row r="6171" spans="1:23" ht="31.5" x14ac:dyDescent="0.25">
      <c r="A6171" s="16" t="s">
        <v>1426</v>
      </c>
      <c r="B6171" s="84"/>
      <c r="C6171" s="124"/>
      <c r="D6171" s="124"/>
      <c r="E6171" s="142" t="s">
        <v>353</v>
      </c>
      <c r="F6171" s="316">
        <v>4096783.9399999985</v>
      </c>
      <c r="G6171" s="316">
        <v>3683432.71</v>
      </c>
      <c r="H6171" s="316">
        <v>3216210.01</v>
      </c>
      <c r="I6171" s="316">
        <v>1639068.179999999</v>
      </c>
      <c r="J6171" s="316">
        <v>1727930.8099999998</v>
      </c>
      <c r="K6171" s="316">
        <v>2575180.1399999978</v>
      </c>
      <c r="L6171" s="316">
        <v>2696565.71</v>
      </c>
      <c r="M6171" s="316">
        <v>3042889.5500000021</v>
      </c>
      <c r="N6171" s="316">
        <v>3248688.5700000008</v>
      </c>
      <c r="O6171" s="316">
        <v>3073805.129999999</v>
      </c>
      <c r="P6171" s="316">
        <v>3466089.7200000011</v>
      </c>
      <c r="Q6171" s="316">
        <v>3482145.7399999993</v>
      </c>
      <c r="R6171" s="317">
        <v>2995732.5175000001</v>
      </c>
      <c r="S6171" s="168">
        <v>3.1117559704181177E-3</v>
      </c>
      <c r="T6171" s="9" t="s">
        <v>31</v>
      </c>
      <c r="U6171" s="9" t="s">
        <v>243</v>
      </c>
      <c r="V6171" s="9" t="s">
        <v>377</v>
      </c>
      <c r="W6171" s="9"/>
    </row>
    <row r="6172" spans="1:23" ht="15.75" x14ac:dyDescent="0.25">
      <c r="A6172" s="16" t="s">
        <v>1427</v>
      </c>
      <c r="B6172" s="84"/>
      <c r="C6172" s="124"/>
      <c r="D6172" s="124"/>
      <c r="E6172" s="140" t="s">
        <v>21</v>
      </c>
      <c r="F6172" s="316">
        <v>2614408.3599999994</v>
      </c>
      <c r="G6172" s="316">
        <v>2018833.7499999991</v>
      </c>
      <c r="H6172" s="316">
        <v>1829375.8499999992</v>
      </c>
      <c r="I6172" s="316">
        <v>740693.48999999953</v>
      </c>
      <c r="J6172" s="316">
        <v>4788483.459999999</v>
      </c>
      <c r="K6172" s="316">
        <v>6312607.0099999961</v>
      </c>
      <c r="L6172" s="316">
        <v>3203566.2299999981</v>
      </c>
      <c r="M6172" s="316">
        <v>2151616.17</v>
      </c>
      <c r="N6172" s="316">
        <v>2046906.9800000002</v>
      </c>
      <c r="O6172" s="316">
        <v>2004012.6500000018</v>
      </c>
      <c r="P6172" s="316">
        <v>2077020.8899999997</v>
      </c>
      <c r="Q6172" s="316">
        <v>1926642.1799999985</v>
      </c>
      <c r="R6172" s="317">
        <v>2642847.2516666665</v>
      </c>
      <c r="S6172" s="168">
        <v>2.7452036075436641E-3</v>
      </c>
      <c r="T6172" s="9" t="s">
        <v>31</v>
      </c>
      <c r="U6172" s="9" t="s">
        <v>243</v>
      </c>
      <c r="V6172" s="9" t="s">
        <v>377</v>
      </c>
      <c r="W6172" s="9"/>
    </row>
    <row r="6173" spans="1:23" ht="15.75" x14ac:dyDescent="0.25">
      <c r="A6173" s="16" t="s">
        <v>1428</v>
      </c>
      <c r="B6173" s="84"/>
      <c r="C6173" s="124"/>
      <c r="D6173" s="124"/>
      <c r="E6173" s="408" t="s">
        <v>17</v>
      </c>
      <c r="F6173" s="513">
        <v>930151.97999999905</v>
      </c>
      <c r="G6173" s="513">
        <v>741585.51999999955</v>
      </c>
      <c r="H6173" s="513">
        <v>688612.85000000044</v>
      </c>
      <c r="I6173" s="513">
        <v>1265352.4900000007</v>
      </c>
      <c r="J6173" s="513">
        <v>1720215.7300000004</v>
      </c>
      <c r="K6173" s="513">
        <v>992636.1399999999</v>
      </c>
      <c r="L6173" s="513">
        <v>771701.39999999991</v>
      </c>
      <c r="M6173" s="513">
        <v>839494.10000000009</v>
      </c>
      <c r="N6173" s="513">
        <v>825977.40999999945</v>
      </c>
      <c r="O6173" s="513">
        <v>916024.71999999974</v>
      </c>
      <c r="P6173" s="513">
        <v>1396785.5300000017</v>
      </c>
      <c r="Q6173" s="513">
        <v>1454070.3699999994</v>
      </c>
      <c r="R6173" s="514">
        <v>1045217.3533333334</v>
      </c>
      <c r="S6173" s="425">
        <v>1.0856981791998802E-3</v>
      </c>
      <c r="T6173" s="9" t="s">
        <v>31</v>
      </c>
      <c r="U6173" s="9" t="s">
        <v>243</v>
      </c>
      <c r="V6173" s="9" t="s">
        <v>377</v>
      </c>
      <c r="W6173" s="9"/>
    </row>
    <row r="6174" spans="1:23" ht="15.75" x14ac:dyDescent="0.25">
      <c r="A6174" s="16" t="s">
        <v>1429</v>
      </c>
      <c r="B6174" s="84"/>
      <c r="C6174" s="124"/>
      <c r="D6174" s="124"/>
      <c r="E6174" s="408" t="s">
        <v>351</v>
      </c>
      <c r="F6174" s="517">
        <v>1140414.6099999996</v>
      </c>
      <c r="G6174" s="517">
        <v>983136.09000000043</v>
      </c>
      <c r="H6174" s="517">
        <v>921079.00999999978</v>
      </c>
      <c r="I6174" s="517">
        <v>1248902.1999999997</v>
      </c>
      <c r="J6174" s="517">
        <v>597978.17999999993</v>
      </c>
      <c r="K6174" s="517">
        <v>1035703.1300000001</v>
      </c>
      <c r="L6174" s="517">
        <v>1045270.6400000002</v>
      </c>
      <c r="M6174" s="517">
        <v>889351.06000000029</v>
      </c>
      <c r="N6174" s="517">
        <v>961828.20999999973</v>
      </c>
      <c r="O6174" s="517">
        <v>927016.7900000005</v>
      </c>
      <c r="P6174" s="517">
        <v>942136.71</v>
      </c>
      <c r="Q6174" s="517">
        <v>956580.16000000038</v>
      </c>
      <c r="R6174" s="518">
        <v>970783.06583333353</v>
      </c>
      <c r="S6174" s="506">
        <v>1.0083810832379097E-3</v>
      </c>
      <c r="T6174" s="9" t="s">
        <v>31</v>
      </c>
      <c r="U6174" s="9" t="s">
        <v>243</v>
      </c>
      <c r="V6174" s="9" t="s">
        <v>377</v>
      </c>
      <c r="W6174" s="9"/>
    </row>
    <row r="6175" spans="1:23" ht="15.75" x14ac:dyDescent="0.25">
      <c r="A6175" s="16" t="s">
        <v>1430</v>
      </c>
      <c r="B6175" s="84"/>
      <c r="C6175" s="124"/>
      <c r="D6175" s="228"/>
      <c r="E6175" s="414" t="s">
        <v>23</v>
      </c>
      <c r="F6175" s="515">
        <v>0</v>
      </c>
      <c r="G6175" s="515">
        <v>0</v>
      </c>
      <c r="H6175" s="515">
        <v>0</v>
      </c>
      <c r="I6175" s="515">
        <v>0</v>
      </c>
      <c r="J6175" s="515">
        <v>0</v>
      </c>
      <c r="K6175" s="515">
        <v>0</v>
      </c>
      <c r="L6175" s="515">
        <v>0</v>
      </c>
      <c r="M6175" s="515">
        <v>0</v>
      </c>
      <c r="N6175" s="515">
        <v>0</v>
      </c>
      <c r="O6175" s="515">
        <v>0</v>
      </c>
      <c r="P6175" s="515">
        <v>0</v>
      </c>
      <c r="Q6175" s="515">
        <v>0</v>
      </c>
      <c r="R6175" s="516">
        <v>0</v>
      </c>
      <c r="S6175" s="509">
        <v>0</v>
      </c>
      <c r="T6175" s="9" t="s">
        <v>31</v>
      </c>
      <c r="U6175" s="9" t="s">
        <v>243</v>
      </c>
      <c r="V6175" s="9" t="s">
        <v>377</v>
      </c>
      <c r="W6175" s="9"/>
    </row>
    <row r="6176" spans="1:23" ht="31.5" x14ac:dyDescent="0.25">
      <c r="A6176" s="16" t="s">
        <v>1431</v>
      </c>
      <c r="B6176" s="84"/>
      <c r="C6176" s="124" t="s">
        <v>243</v>
      </c>
      <c r="D6176" s="124" t="s">
        <v>378</v>
      </c>
      <c r="E6176" s="408" t="s">
        <v>353</v>
      </c>
      <c r="F6176" s="513">
        <v>3515631.5999999992</v>
      </c>
      <c r="G6176" s="513">
        <v>3182508.5399999991</v>
      </c>
      <c r="H6176" s="513">
        <v>3052153.0699999989</v>
      </c>
      <c r="I6176" s="513">
        <v>1510299.5499999998</v>
      </c>
      <c r="J6176" s="513">
        <v>1563654.14</v>
      </c>
      <c r="K6176" s="513">
        <v>2270075.3600000003</v>
      </c>
      <c r="L6176" s="513">
        <v>2345908.1399999987</v>
      </c>
      <c r="M6176" s="513">
        <v>2646107.41</v>
      </c>
      <c r="N6176" s="513">
        <v>2644549.71</v>
      </c>
      <c r="O6176" s="513">
        <v>2832829.649999999</v>
      </c>
      <c r="P6176" s="513">
        <v>3166270.9299999988</v>
      </c>
      <c r="Q6176" s="513">
        <v>3280096.9699999993</v>
      </c>
      <c r="R6176" s="514">
        <v>2667507.0891666664</v>
      </c>
      <c r="S6176" s="425">
        <v>2.7708185101165419E-3</v>
      </c>
      <c r="T6176" s="9" t="s">
        <v>31</v>
      </c>
      <c r="U6176" s="9" t="s">
        <v>243</v>
      </c>
      <c r="V6176" s="9" t="s">
        <v>378</v>
      </c>
      <c r="W6176" s="9"/>
    </row>
    <row r="6177" spans="1:23" ht="15.75" x14ac:dyDescent="0.25">
      <c r="A6177" s="16" t="s">
        <v>1432</v>
      </c>
      <c r="B6177" s="84"/>
      <c r="C6177" s="124"/>
      <c r="D6177" s="228"/>
      <c r="E6177" s="142" t="s">
        <v>352</v>
      </c>
      <c r="F6177" s="318">
        <v>0</v>
      </c>
      <c r="G6177" s="318">
        <v>0</v>
      </c>
      <c r="H6177" s="318">
        <v>0</v>
      </c>
      <c r="I6177" s="318">
        <v>0</v>
      </c>
      <c r="J6177" s="318">
        <v>0</v>
      </c>
      <c r="K6177" s="318">
        <v>0</v>
      </c>
      <c r="L6177" s="318">
        <v>0</v>
      </c>
      <c r="M6177" s="318">
        <v>0</v>
      </c>
      <c r="N6177" s="318">
        <v>0</v>
      </c>
      <c r="O6177" s="318">
        <v>0</v>
      </c>
      <c r="P6177" s="318">
        <v>0</v>
      </c>
      <c r="Q6177" s="318">
        <v>0</v>
      </c>
      <c r="R6177" s="319">
        <v>0</v>
      </c>
      <c r="S6177" s="347">
        <v>0</v>
      </c>
      <c r="T6177" s="9" t="s">
        <v>31</v>
      </c>
      <c r="U6177" s="9" t="s">
        <v>243</v>
      </c>
      <c r="V6177" s="9" t="s">
        <v>378</v>
      </c>
      <c r="W6177" s="9"/>
    </row>
    <row r="6178" spans="1:23" ht="15.75" x14ac:dyDescent="0.25">
      <c r="A6178" s="16" t="s">
        <v>1433</v>
      </c>
      <c r="B6178" s="84"/>
      <c r="C6178" s="124" t="s">
        <v>243</v>
      </c>
      <c r="D6178" s="153" t="s">
        <v>379</v>
      </c>
      <c r="E6178" s="408" t="s">
        <v>24</v>
      </c>
      <c r="F6178" s="513">
        <v>3411811.4099999992</v>
      </c>
      <c r="G6178" s="513">
        <v>3552302.09</v>
      </c>
      <c r="H6178" s="513">
        <v>3173009.2800000007</v>
      </c>
      <c r="I6178" s="513">
        <v>2104257.839999998</v>
      </c>
      <c r="J6178" s="513">
        <v>0</v>
      </c>
      <c r="K6178" s="513">
        <v>2185575.290000001</v>
      </c>
      <c r="L6178" s="513">
        <v>2416660.0599999996</v>
      </c>
      <c r="M6178" s="513">
        <v>2468120.7600000016</v>
      </c>
      <c r="N6178" s="513">
        <v>2802670.99</v>
      </c>
      <c r="O6178" s="513">
        <v>3052956.8</v>
      </c>
      <c r="P6178" s="513">
        <v>3837647.8099999996</v>
      </c>
      <c r="Q6178" s="513">
        <v>4653064.919999999</v>
      </c>
      <c r="R6178" s="514">
        <v>2804839.7708333335</v>
      </c>
      <c r="S6178" s="425">
        <v>2.9134700284391495E-3</v>
      </c>
      <c r="T6178" s="9" t="s">
        <v>31</v>
      </c>
      <c r="U6178" s="9" t="s">
        <v>243</v>
      </c>
      <c r="V6178" s="9" t="s">
        <v>379</v>
      </c>
      <c r="W6178" s="9"/>
    </row>
    <row r="6179" spans="1:23" ht="15.75" x14ac:dyDescent="0.25">
      <c r="A6179" s="16" t="s">
        <v>1434</v>
      </c>
      <c r="B6179" s="84"/>
      <c r="C6179" s="124"/>
      <c r="D6179" s="124"/>
      <c r="E6179" s="140" t="s">
        <v>352</v>
      </c>
      <c r="F6179" s="316">
        <v>23866965.309999991</v>
      </c>
      <c r="G6179" s="316">
        <v>22844070.179999992</v>
      </c>
      <c r="H6179" s="316">
        <v>24756785.670000009</v>
      </c>
      <c r="I6179" s="316">
        <v>22969666.439999994</v>
      </c>
      <c r="J6179" s="316">
        <v>18839458.589999989</v>
      </c>
      <c r="K6179" s="316">
        <v>15364886.239999996</v>
      </c>
      <c r="L6179" s="316">
        <v>18765161.520000007</v>
      </c>
      <c r="M6179" s="316">
        <v>20900702.189999998</v>
      </c>
      <c r="N6179" s="316">
        <v>14657601.970000003</v>
      </c>
      <c r="O6179" s="316">
        <v>16212983.12999999</v>
      </c>
      <c r="P6179" s="316">
        <v>14847894.549999997</v>
      </c>
      <c r="Q6179" s="316">
        <v>32845569.949999999</v>
      </c>
      <c r="R6179" s="317">
        <v>20572645.478333328</v>
      </c>
      <c r="S6179" s="168">
        <v>2.1369415333489974E-2</v>
      </c>
      <c r="T6179" s="9" t="s">
        <v>31</v>
      </c>
      <c r="U6179" s="9" t="s">
        <v>243</v>
      </c>
      <c r="V6179" s="9" t="s">
        <v>379</v>
      </c>
      <c r="W6179" s="9"/>
    </row>
    <row r="6180" spans="1:23" ht="15.75" x14ac:dyDescent="0.25">
      <c r="A6180" s="16" t="s">
        <v>1435</v>
      </c>
      <c r="B6180" s="84"/>
      <c r="C6180" s="124"/>
      <c r="D6180" s="124"/>
      <c r="E6180" s="140" t="s">
        <v>17</v>
      </c>
      <c r="F6180" s="316">
        <v>1603.6799999999998</v>
      </c>
      <c r="G6180" s="316">
        <v>1599.38</v>
      </c>
      <c r="H6180" s="316">
        <v>1594.5800000000004</v>
      </c>
      <c r="I6180" s="316">
        <v>606018.51</v>
      </c>
      <c r="J6180" s="316">
        <v>114264.94000000002</v>
      </c>
      <c r="K6180" s="316">
        <v>15218.649999999998</v>
      </c>
      <c r="L6180" s="316">
        <v>8642.4900000000034</v>
      </c>
      <c r="M6180" s="316">
        <v>147.32999999999998</v>
      </c>
      <c r="N6180" s="316">
        <v>147.32999999999998</v>
      </c>
      <c r="O6180" s="316">
        <v>147.32999999999998</v>
      </c>
      <c r="P6180" s="316">
        <v>147.33000000000001</v>
      </c>
      <c r="Q6180" s="316">
        <v>24436.789999999997</v>
      </c>
      <c r="R6180" s="317">
        <v>64497.361666666664</v>
      </c>
      <c r="S6180" s="168">
        <v>6.6995317195393301E-5</v>
      </c>
      <c r="T6180" s="9" t="s">
        <v>31</v>
      </c>
      <c r="U6180" s="9" t="s">
        <v>243</v>
      </c>
      <c r="V6180" s="9" t="s">
        <v>379</v>
      </c>
      <c r="W6180" s="9"/>
    </row>
    <row r="6181" spans="1:23" ht="31.5" x14ac:dyDescent="0.25">
      <c r="A6181" s="16" t="s">
        <v>1436</v>
      </c>
      <c r="B6181" s="84"/>
      <c r="C6181" s="124"/>
      <c r="D6181" s="228"/>
      <c r="E6181" s="142" t="s">
        <v>353</v>
      </c>
      <c r="F6181" s="318"/>
      <c r="G6181" s="318"/>
      <c r="H6181" s="318"/>
      <c r="I6181" s="318"/>
      <c r="J6181" s="318"/>
      <c r="K6181" s="318"/>
      <c r="L6181" s="316"/>
      <c r="M6181" s="318"/>
      <c r="N6181" s="318"/>
      <c r="O6181" s="318"/>
      <c r="P6181" s="318"/>
      <c r="Q6181" s="318"/>
      <c r="R6181" s="319"/>
      <c r="S6181" s="347">
        <v>0</v>
      </c>
      <c r="T6181" s="9" t="s">
        <v>31</v>
      </c>
      <c r="U6181" s="9" t="s">
        <v>243</v>
      </c>
      <c r="V6181" s="9" t="s">
        <v>379</v>
      </c>
      <c r="W6181" s="9"/>
    </row>
    <row r="6182" spans="1:23" ht="15.75" x14ac:dyDescent="0.25">
      <c r="A6182" s="16" t="s">
        <v>1437</v>
      </c>
      <c r="B6182" s="84"/>
      <c r="C6182" s="124" t="s">
        <v>244</v>
      </c>
      <c r="D6182" s="124" t="s">
        <v>380</v>
      </c>
      <c r="E6182" s="408" t="s">
        <v>352</v>
      </c>
      <c r="F6182" s="513">
        <v>44080096.69000002</v>
      </c>
      <c r="G6182" s="513">
        <v>41065642.169999994</v>
      </c>
      <c r="H6182" s="513">
        <v>35201231.560000002</v>
      </c>
      <c r="I6182" s="513">
        <v>17102412.909999982</v>
      </c>
      <c r="J6182" s="513">
        <v>22292807.859999981</v>
      </c>
      <c r="K6182" s="513">
        <v>32615573.520000033</v>
      </c>
      <c r="L6182" s="513">
        <v>33291292.760000017</v>
      </c>
      <c r="M6182" s="513">
        <v>33860534.63000001</v>
      </c>
      <c r="N6182" s="513">
        <v>35903516.32</v>
      </c>
      <c r="O6182" s="513">
        <v>35262090.859999999</v>
      </c>
      <c r="P6182" s="513">
        <v>39421233.339999966</v>
      </c>
      <c r="Q6182" s="513">
        <v>40439775.709999993</v>
      </c>
      <c r="R6182" s="514">
        <v>34211350.694166668</v>
      </c>
      <c r="S6182" s="425">
        <v>3.5536341831840845E-2</v>
      </c>
      <c r="T6182" s="9" t="s">
        <v>31</v>
      </c>
      <c r="U6182" s="9" t="s">
        <v>244</v>
      </c>
      <c r="V6182" s="9" t="s">
        <v>380</v>
      </c>
      <c r="W6182" s="9"/>
    </row>
    <row r="6183" spans="1:23" ht="15.75" x14ac:dyDescent="0.25">
      <c r="A6183" s="16" t="s">
        <v>1438</v>
      </c>
      <c r="B6183" s="84"/>
      <c r="C6183" s="124"/>
      <c r="D6183" s="124"/>
      <c r="E6183" s="408" t="s">
        <v>24</v>
      </c>
      <c r="F6183" s="513">
        <v>10717593.219999995</v>
      </c>
      <c r="G6183" s="513">
        <v>10927103.98999998</v>
      </c>
      <c r="H6183" s="513">
        <v>11035474.070000017</v>
      </c>
      <c r="I6183" s="513">
        <v>8398030.3599999994</v>
      </c>
      <c r="J6183" s="513">
        <v>0</v>
      </c>
      <c r="K6183" s="513">
        <v>6902551.3900000006</v>
      </c>
      <c r="L6183" s="513">
        <v>7082823.9100000029</v>
      </c>
      <c r="M6183" s="513">
        <v>7270067.2999999924</v>
      </c>
      <c r="N6183" s="513">
        <v>7535375.0099999988</v>
      </c>
      <c r="O6183" s="513">
        <v>7593389.5400000028</v>
      </c>
      <c r="P6183" s="513">
        <v>7835409.7400000039</v>
      </c>
      <c r="Q6183" s="513">
        <v>8411597.660000002</v>
      </c>
      <c r="R6183" s="514">
        <v>7809118.0158333331</v>
      </c>
      <c r="S6183" s="425">
        <v>8.111561852574195E-3</v>
      </c>
      <c r="T6183" s="9" t="s">
        <v>31</v>
      </c>
      <c r="U6183" s="9" t="s">
        <v>244</v>
      </c>
      <c r="V6183" s="9" t="s">
        <v>380</v>
      </c>
      <c r="W6183" s="9"/>
    </row>
    <row r="6184" spans="1:23" ht="15.75" x14ac:dyDescent="0.25">
      <c r="A6184" s="16" t="s">
        <v>1439</v>
      </c>
      <c r="B6184" s="84"/>
      <c r="C6184" s="124"/>
      <c r="D6184" s="124"/>
      <c r="E6184" s="408" t="s">
        <v>17</v>
      </c>
      <c r="F6184" s="513">
        <v>2922792.6099999975</v>
      </c>
      <c r="G6184" s="513">
        <v>2702461.9099999983</v>
      </c>
      <c r="H6184" s="513">
        <v>2288154.87</v>
      </c>
      <c r="I6184" s="513">
        <v>2686803.2700000009</v>
      </c>
      <c r="J6184" s="513">
        <v>5164224.9000000013</v>
      </c>
      <c r="K6184" s="513">
        <v>3319707.5899999975</v>
      </c>
      <c r="L6184" s="513">
        <v>2439272.1200000034</v>
      </c>
      <c r="M6184" s="513">
        <v>2403529.3199999994</v>
      </c>
      <c r="N6184" s="513">
        <v>2671716.3499999978</v>
      </c>
      <c r="O6184" s="513">
        <v>2657137.0699999984</v>
      </c>
      <c r="P6184" s="513">
        <v>4122830.599999994</v>
      </c>
      <c r="Q6184" s="513">
        <v>3989631.819999997</v>
      </c>
      <c r="R6184" s="514">
        <v>3114021.8691666662</v>
      </c>
      <c r="S6184" s="425">
        <v>3.2346266186269947E-3</v>
      </c>
      <c r="T6184" s="9" t="s">
        <v>31</v>
      </c>
      <c r="U6184" s="9" t="s">
        <v>244</v>
      </c>
      <c r="V6184" s="9" t="s">
        <v>380</v>
      </c>
      <c r="W6184" s="9"/>
    </row>
    <row r="6185" spans="1:23" ht="31.5" x14ac:dyDescent="0.25">
      <c r="A6185" s="16" t="s">
        <v>1440</v>
      </c>
      <c r="B6185" s="84"/>
      <c r="C6185" s="124"/>
      <c r="D6185" s="124"/>
      <c r="E6185" s="140" t="s">
        <v>353</v>
      </c>
      <c r="F6185" s="316">
        <v>4166350.7099999976</v>
      </c>
      <c r="G6185" s="316">
        <v>3945082.1499999985</v>
      </c>
      <c r="H6185" s="316">
        <v>3466901.1400000011</v>
      </c>
      <c r="I6185" s="316">
        <v>1672663.63</v>
      </c>
      <c r="J6185" s="316">
        <v>1946604.8100000003</v>
      </c>
      <c r="K6185" s="316">
        <v>2735039.1500000008</v>
      </c>
      <c r="L6185" s="316">
        <v>3148910.6900000004</v>
      </c>
      <c r="M6185" s="316">
        <v>3291166.4700000016</v>
      </c>
      <c r="N6185" s="316">
        <v>3301368.3899999955</v>
      </c>
      <c r="O6185" s="316">
        <v>3309722.3199999994</v>
      </c>
      <c r="P6185" s="316">
        <v>3774970.4099999992</v>
      </c>
      <c r="Q6185" s="316">
        <v>3730040.3100000015</v>
      </c>
      <c r="R6185" s="317">
        <v>3207401.6816666666</v>
      </c>
      <c r="S6185" s="168">
        <v>3.3316229917564259E-3</v>
      </c>
      <c r="T6185" s="9" t="s">
        <v>31</v>
      </c>
      <c r="U6185" s="9" t="s">
        <v>244</v>
      </c>
      <c r="V6185" s="9" t="s">
        <v>380</v>
      </c>
      <c r="W6185" s="9"/>
    </row>
    <row r="6186" spans="1:23" ht="15.75" x14ac:dyDescent="0.25">
      <c r="A6186" s="16" t="s">
        <v>1441</v>
      </c>
      <c r="B6186" s="84"/>
      <c r="C6186" s="124"/>
      <c r="D6186" s="124"/>
      <c r="E6186" s="140" t="s">
        <v>21</v>
      </c>
      <c r="F6186" s="316">
        <v>1660834.7400000021</v>
      </c>
      <c r="G6186" s="316">
        <v>1426054.9099999995</v>
      </c>
      <c r="H6186" s="316">
        <v>1174528.9900000009</v>
      </c>
      <c r="I6186" s="316">
        <v>524783.43000000017</v>
      </c>
      <c r="J6186" s="316">
        <v>2308186.9300000002</v>
      </c>
      <c r="K6186" s="316">
        <v>3654704.35</v>
      </c>
      <c r="L6186" s="316">
        <v>1799997.5999999994</v>
      </c>
      <c r="M6186" s="316">
        <v>1175113.1399999999</v>
      </c>
      <c r="N6186" s="316">
        <v>1178077.0999999999</v>
      </c>
      <c r="O6186" s="316">
        <v>1048289.8200000003</v>
      </c>
      <c r="P6186" s="316">
        <v>1192677.8999999999</v>
      </c>
      <c r="Q6186" s="316">
        <v>1166254.6800000002</v>
      </c>
      <c r="R6186" s="317">
        <v>1525791.9658333333</v>
      </c>
      <c r="S6186" s="168">
        <v>1.5848852431124541E-3</v>
      </c>
      <c r="T6186" s="9" t="s">
        <v>31</v>
      </c>
      <c r="U6186" s="9" t="s">
        <v>244</v>
      </c>
      <c r="V6186" s="9" t="s">
        <v>380</v>
      </c>
      <c r="W6186" s="9"/>
    </row>
    <row r="6187" spans="1:23" ht="15.75" x14ac:dyDescent="0.25">
      <c r="A6187" s="16" t="s">
        <v>1442</v>
      </c>
      <c r="B6187" s="84"/>
      <c r="C6187" s="124"/>
      <c r="D6187" s="124"/>
      <c r="E6187" s="140" t="s">
        <v>18</v>
      </c>
      <c r="F6187" s="316">
        <v>1212411.2900000003</v>
      </c>
      <c r="G6187" s="316">
        <v>1181852.3600000001</v>
      </c>
      <c r="H6187" s="316">
        <v>957052.2100000002</v>
      </c>
      <c r="I6187" s="316">
        <v>448045.33999999997</v>
      </c>
      <c r="J6187" s="316">
        <v>528042.84000000008</v>
      </c>
      <c r="K6187" s="316">
        <v>603195.37000000023</v>
      </c>
      <c r="L6187" s="316">
        <v>1275284.389999999</v>
      </c>
      <c r="M6187" s="316">
        <v>1049121.0000000002</v>
      </c>
      <c r="N6187" s="316">
        <v>1141255.1000000013</v>
      </c>
      <c r="O6187" s="316">
        <v>1133045.4599999986</v>
      </c>
      <c r="P6187" s="316">
        <v>1133139.6799999997</v>
      </c>
      <c r="Q6187" s="316">
        <v>1324186.0899999994</v>
      </c>
      <c r="R6187" s="317">
        <v>998885.92749999987</v>
      </c>
      <c r="S6187" s="168">
        <v>1.0375723568466968E-3</v>
      </c>
      <c r="T6187" s="9" t="s">
        <v>31</v>
      </c>
      <c r="U6187" s="9" t="s">
        <v>244</v>
      </c>
      <c r="V6187" s="9" t="s">
        <v>380</v>
      </c>
      <c r="W6187" s="9"/>
    </row>
    <row r="6188" spans="1:23" ht="15.75" x14ac:dyDescent="0.25">
      <c r="A6188" s="16" t="s">
        <v>1443</v>
      </c>
      <c r="B6188" s="84"/>
      <c r="C6188" s="124"/>
      <c r="D6188" s="124"/>
      <c r="E6188" s="408" t="s">
        <v>23</v>
      </c>
      <c r="F6188" s="513">
        <v>271291.64000000013</v>
      </c>
      <c r="G6188" s="513">
        <v>254961.32000000009</v>
      </c>
      <c r="H6188" s="513">
        <v>228865.97000000003</v>
      </c>
      <c r="I6188" s="513">
        <v>84699.119999999952</v>
      </c>
      <c r="J6188" s="513">
        <v>123998.56000000004</v>
      </c>
      <c r="K6188" s="513">
        <v>397638.07000000018</v>
      </c>
      <c r="L6188" s="513">
        <v>309404.5500000001</v>
      </c>
      <c r="M6188" s="513">
        <v>248350.38000000009</v>
      </c>
      <c r="N6188" s="513">
        <v>241876.31999999998</v>
      </c>
      <c r="O6188" s="513">
        <v>261833.1</v>
      </c>
      <c r="P6188" s="513">
        <v>310943.89999999997</v>
      </c>
      <c r="Q6188" s="513">
        <v>319537.63</v>
      </c>
      <c r="R6188" s="514">
        <v>254450.04666666672</v>
      </c>
      <c r="S6188" s="425">
        <v>2.6430478931708189E-4</v>
      </c>
      <c r="T6188" s="9" t="s">
        <v>31</v>
      </c>
      <c r="U6188" s="9" t="s">
        <v>244</v>
      </c>
      <c r="V6188" s="9" t="s">
        <v>380</v>
      </c>
      <c r="W6188" s="9"/>
    </row>
    <row r="6189" spans="1:23" ht="15.75" x14ac:dyDescent="0.25">
      <c r="A6189" s="16" t="s">
        <v>1444</v>
      </c>
      <c r="B6189" s="84"/>
      <c r="C6189" s="124"/>
      <c r="D6189" s="228"/>
      <c r="E6189" s="414" t="s">
        <v>351</v>
      </c>
      <c r="F6189" s="515">
        <v>334.71</v>
      </c>
      <c r="G6189" s="515">
        <v>1762.2000000000003</v>
      </c>
      <c r="H6189" s="515">
        <v>255.11999999999998</v>
      </c>
      <c r="I6189" s="515">
        <v>15020.650000000001</v>
      </c>
      <c r="J6189" s="515">
        <v>146.32999999999998</v>
      </c>
      <c r="K6189" s="515">
        <v>982.19000000000017</v>
      </c>
      <c r="L6189" s="515">
        <v>901.94</v>
      </c>
      <c r="M6189" s="515">
        <v>2088.88</v>
      </c>
      <c r="N6189" s="515">
        <v>5575.53</v>
      </c>
      <c r="O6189" s="515">
        <v>2032.8999999999996</v>
      </c>
      <c r="P6189" s="515">
        <v>752.88999999999987</v>
      </c>
      <c r="Q6189" s="515">
        <v>562.17999999999995</v>
      </c>
      <c r="R6189" s="516">
        <v>2534.6266666666666</v>
      </c>
      <c r="S6189" s="509">
        <v>2.6327916850743905E-6</v>
      </c>
      <c r="T6189" s="9" t="s">
        <v>31</v>
      </c>
      <c r="U6189" s="9" t="s">
        <v>244</v>
      </c>
      <c r="V6189" s="9" t="s">
        <v>380</v>
      </c>
      <c r="W6189" s="9"/>
    </row>
    <row r="6190" spans="1:23" ht="31.5" x14ac:dyDescent="0.25">
      <c r="A6190" s="16" t="s">
        <v>1445</v>
      </c>
      <c r="B6190" s="84"/>
      <c r="C6190" s="124" t="s">
        <v>244</v>
      </c>
      <c r="D6190" s="124" t="s">
        <v>381</v>
      </c>
      <c r="E6190" s="140" t="s">
        <v>353</v>
      </c>
      <c r="F6190" s="316">
        <v>3677236.3599999947</v>
      </c>
      <c r="G6190" s="316">
        <v>3423095.5700000012</v>
      </c>
      <c r="H6190" s="316">
        <v>3170053.7899999986</v>
      </c>
      <c r="I6190" s="316">
        <v>1523800.3099999996</v>
      </c>
      <c r="J6190" s="316">
        <v>1682587.1700000002</v>
      </c>
      <c r="K6190" s="316">
        <v>2512093.4799999995</v>
      </c>
      <c r="L6190" s="316">
        <v>2602630.5800000029</v>
      </c>
      <c r="M6190" s="316">
        <v>2747008.05</v>
      </c>
      <c r="N6190" s="316">
        <v>2910535.5899999975</v>
      </c>
      <c r="O6190" s="316">
        <v>2931059.5299999984</v>
      </c>
      <c r="P6190" s="316">
        <v>3248219.74</v>
      </c>
      <c r="Q6190" s="316">
        <v>3420057.209999999</v>
      </c>
      <c r="R6190" s="317">
        <v>2820698.1149999988</v>
      </c>
      <c r="S6190" s="168">
        <v>2.9299425595657761E-3</v>
      </c>
      <c r="T6190" s="9" t="s">
        <v>31</v>
      </c>
      <c r="U6190" s="9" t="s">
        <v>244</v>
      </c>
      <c r="V6190" s="9" t="s">
        <v>381</v>
      </c>
      <c r="W6190" s="9"/>
    </row>
    <row r="6191" spans="1:23" ht="15.75" x14ac:dyDescent="0.25">
      <c r="A6191" s="16" t="s">
        <v>1446</v>
      </c>
      <c r="B6191" s="84"/>
      <c r="C6191" s="124"/>
      <c r="D6191" s="124"/>
      <c r="E6191" s="408" t="s">
        <v>352</v>
      </c>
      <c r="F6191" s="513">
        <v>1550162.5599999998</v>
      </c>
      <c r="G6191" s="513">
        <v>1443912.82</v>
      </c>
      <c r="H6191" s="513">
        <v>1216383.4999999995</v>
      </c>
      <c r="I6191" s="513">
        <v>689809.5199999999</v>
      </c>
      <c r="J6191" s="513">
        <v>786035.41000000027</v>
      </c>
      <c r="K6191" s="513">
        <v>1100702.71</v>
      </c>
      <c r="L6191" s="513">
        <v>1064491.0099999998</v>
      </c>
      <c r="M6191" s="513">
        <v>1106594.0299999996</v>
      </c>
      <c r="N6191" s="513">
        <v>1262789.99</v>
      </c>
      <c r="O6191" s="513">
        <v>1115497.7500000009</v>
      </c>
      <c r="P6191" s="513">
        <v>1221637.2000000004</v>
      </c>
      <c r="Q6191" s="513">
        <v>1265560.3200000003</v>
      </c>
      <c r="R6191" s="514">
        <v>1151964.7350000001</v>
      </c>
      <c r="S6191" s="425">
        <v>1.1965798417940278E-3</v>
      </c>
      <c r="T6191" s="9" t="s">
        <v>31</v>
      </c>
      <c r="U6191" s="9" t="s">
        <v>244</v>
      </c>
      <c r="V6191" s="9" t="s">
        <v>381</v>
      </c>
      <c r="W6191" s="9"/>
    </row>
    <row r="6192" spans="1:23" ht="15.75" x14ac:dyDescent="0.25">
      <c r="A6192" s="16" t="s">
        <v>1447</v>
      </c>
      <c r="B6192" s="84"/>
      <c r="C6192" s="228"/>
      <c r="D6192" s="228"/>
      <c r="E6192" s="142" t="s">
        <v>18</v>
      </c>
      <c r="F6192" s="318">
        <v>505027.67</v>
      </c>
      <c r="G6192" s="318">
        <v>408686.24000000005</v>
      </c>
      <c r="H6192" s="318">
        <v>413971.95000000024</v>
      </c>
      <c r="I6192" s="318">
        <v>171767.36000000002</v>
      </c>
      <c r="J6192" s="318">
        <v>219346.61999999997</v>
      </c>
      <c r="K6192" s="318">
        <v>476606.95</v>
      </c>
      <c r="L6192" s="318">
        <v>647813.71</v>
      </c>
      <c r="M6192" s="318">
        <v>525100.99000000022</v>
      </c>
      <c r="N6192" s="318">
        <v>462180.92999999988</v>
      </c>
      <c r="O6192" s="318">
        <v>386923.50999999989</v>
      </c>
      <c r="P6192" s="318">
        <v>469106.95999999996</v>
      </c>
      <c r="Q6192" s="318">
        <v>478318.35</v>
      </c>
      <c r="R6192" s="319">
        <v>430404.27</v>
      </c>
      <c r="S6192" s="347">
        <v>4.4707364527445717E-4</v>
      </c>
      <c r="T6192" s="9" t="s">
        <v>31</v>
      </c>
      <c r="U6192" s="9" t="s">
        <v>244</v>
      </c>
      <c r="V6192" s="9" t="s">
        <v>381</v>
      </c>
      <c r="W6192" s="9"/>
    </row>
    <row r="6193" spans="1:23" ht="15.75" x14ac:dyDescent="0.25">
      <c r="A6193" s="16" t="s">
        <v>1448</v>
      </c>
      <c r="B6193" s="84"/>
      <c r="C6193" s="228" t="s">
        <v>244</v>
      </c>
      <c r="D6193" s="149" t="s">
        <v>547</v>
      </c>
      <c r="E6193" s="145" t="s">
        <v>352</v>
      </c>
      <c r="F6193" s="589">
        <v>1732088.1999999997</v>
      </c>
      <c r="G6193" s="589">
        <v>1577415.2299999997</v>
      </c>
      <c r="H6193" s="589">
        <v>1273046.6500000001</v>
      </c>
      <c r="I6193" s="589">
        <v>626051.07000000007</v>
      </c>
      <c r="J6193" s="589">
        <v>924714.27000000014</v>
      </c>
      <c r="K6193" s="589">
        <v>1146220.0399999998</v>
      </c>
      <c r="L6193" s="589">
        <v>1191643.1500000001</v>
      </c>
      <c r="M6193" s="589">
        <v>1373790.1299999997</v>
      </c>
      <c r="N6193" s="589">
        <v>1323832.0500000003</v>
      </c>
      <c r="O6193" s="589">
        <v>1331858.7499999998</v>
      </c>
      <c r="P6193" s="589">
        <v>1347432.4899999998</v>
      </c>
      <c r="Q6193" s="589">
        <v>1551628.2599999993</v>
      </c>
      <c r="R6193" s="590">
        <v>1283310.0241666667</v>
      </c>
      <c r="S6193" s="587">
        <v>1.333012078438356E-3</v>
      </c>
      <c r="T6193" s="9" t="s">
        <v>31</v>
      </c>
      <c r="U6193" s="9" t="s">
        <v>244</v>
      </c>
      <c r="V6193" s="9" t="s">
        <v>547</v>
      </c>
      <c r="W6193" s="9"/>
    </row>
    <row r="6194" spans="1:23" ht="15.75" x14ac:dyDescent="0.25">
      <c r="A6194" s="16" t="s">
        <v>1449</v>
      </c>
      <c r="B6194" s="84"/>
      <c r="C6194" s="124" t="s">
        <v>40</v>
      </c>
      <c r="D6194" s="124" t="s">
        <v>382</v>
      </c>
      <c r="E6194" s="408" t="s">
        <v>352</v>
      </c>
      <c r="F6194" s="513">
        <v>31807485.899999913</v>
      </c>
      <c r="G6194" s="513">
        <v>28122151.400000047</v>
      </c>
      <c r="H6194" s="513">
        <v>25499774.399999976</v>
      </c>
      <c r="I6194" s="513">
        <v>12813510.160000037</v>
      </c>
      <c r="J6194" s="513">
        <v>16609963.089999983</v>
      </c>
      <c r="K6194" s="513">
        <v>24254235.259999976</v>
      </c>
      <c r="L6194" s="513">
        <v>24992671.709999971</v>
      </c>
      <c r="M6194" s="513">
        <v>24861902.369999982</v>
      </c>
      <c r="N6194" s="513">
        <v>26436554.679999996</v>
      </c>
      <c r="O6194" s="513">
        <v>25788746.809999999</v>
      </c>
      <c r="P6194" s="513">
        <v>28806780.820000023</v>
      </c>
      <c r="Q6194" s="513">
        <v>30079270.919999976</v>
      </c>
      <c r="R6194" s="514">
        <v>25006087.293333322</v>
      </c>
      <c r="S6194" s="425">
        <v>2.5974562474210146E-2</v>
      </c>
      <c r="T6194" s="9" t="s">
        <v>31</v>
      </c>
      <c r="U6194" s="9" t="s">
        <v>40</v>
      </c>
      <c r="V6194" s="9" t="s">
        <v>382</v>
      </c>
      <c r="W6194" s="9"/>
    </row>
    <row r="6195" spans="1:23" ht="15.75" x14ac:dyDescent="0.25">
      <c r="A6195" s="16" t="s">
        <v>1450</v>
      </c>
      <c r="B6195" s="84"/>
      <c r="C6195" s="124"/>
      <c r="D6195" s="124"/>
      <c r="E6195" s="140" t="s">
        <v>24</v>
      </c>
      <c r="F6195" s="340">
        <v>13406528.589999989</v>
      </c>
      <c r="G6195" s="340">
        <v>13486088.64000001</v>
      </c>
      <c r="H6195" s="340">
        <v>13851070.09000002</v>
      </c>
      <c r="I6195" s="340">
        <v>9616006.0000000019</v>
      </c>
      <c r="J6195" s="340">
        <v>0</v>
      </c>
      <c r="K6195" s="340">
        <v>8208505.0099999961</v>
      </c>
      <c r="L6195" s="340">
        <v>8538578.0699999947</v>
      </c>
      <c r="M6195" s="340">
        <v>8980465.8999999948</v>
      </c>
      <c r="N6195" s="340">
        <v>9277611.0799999982</v>
      </c>
      <c r="O6195" s="340">
        <v>9362361.0400000028</v>
      </c>
      <c r="P6195" s="340">
        <v>9845923.4000000041</v>
      </c>
      <c r="Q6195" s="340">
        <v>10082055.289999992</v>
      </c>
      <c r="R6195" s="341">
        <v>9554599.4258333333</v>
      </c>
      <c r="S6195" s="353">
        <v>9.924645019076004E-3</v>
      </c>
      <c r="T6195" s="9" t="s">
        <v>31</v>
      </c>
      <c r="U6195" s="9" t="s">
        <v>40</v>
      </c>
      <c r="V6195" s="9" t="s">
        <v>382</v>
      </c>
      <c r="W6195" s="9"/>
    </row>
    <row r="6196" spans="1:23" ht="15.75" x14ac:dyDescent="0.25">
      <c r="A6196" s="16" t="s">
        <v>1451</v>
      </c>
      <c r="B6196" s="84"/>
      <c r="C6196" s="124"/>
      <c r="D6196" s="124"/>
      <c r="E6196" s="140" t="s">
        <v>17</v>
      </c>
      <c r="F6196" s="316">
        <v>653396.98999999987</v>
      </c>
      <c r="G6196" s="316">
        <v>665769.88000000012</v>
      </c>
      <c r="H6196" s="316">
        <v>579784.69000000006</v>
      </c>
      <c r="I6196" s="316">
        <v>562871.52999999968</v>
      </c>
      <c r="J6196" s="316">
        <v>1052164.5399999989</v>
      </c>
      <c r="K6196" s="316">
        <v>652418.74</v>
      </c>
      <c r="L6196" s="316">
        <v>517923.20000000024</v>
      </c>
      <c r="M6196" s="316">
        <v>502811.88000000018</v>
      </c>
      <c r="N6196" s="316">
        <v>552322.82999999984</v>
      </c>
      <c r="O6196" s="316">
        <v>592835.53999999969</v>
      </c>
      <c r="P6196" s="316">
        <v>934214.70999999961</v>
      </c>
      <c r="Q6196" s="316">
        <v>882588.16000000003</v>
      </c>
      <c r="R6196" s="341">
        <v>679091.89083333325</v>
      </c>
      <c r="S6196" s="353">
        <v>7.0539283244374414E-4</v>
      </c>
      <c r="T6196" s="9" t="s">
        <v>31</v>
      </c>
      <c r="U6196" s="9" t="s">
        <v>40</v>
      </c>
      <c r="V6196" s="9" t="s">
        <v>382</v>
      </c>
      <c r="W6196" s="9"/>
    </row>
    <row r="6197" spans="1:23" ht="15.75" x14ac:dyDescent="0.25">
      <c r="A6197" s="16" t="s">
        <v>1452</v>
      </c>
      <c r="B6197" s="84"/>
      <c r="C6197" s="124"/>
      <c r="D6197" s="124"/>
      <c r="E6197" s="140" t="s">
        <v>351</v>
      </c>
      <c r="F6197" s="316">
        <v>1588410.2699999998</v>
      </c>
      <c r="G6197" s="316">
        <v>1311587.5100000014</v>
      </c>
      <c r="H6197" s="316">
        <v>1061338.1700000002</v>
      </c>
      <c r="I6197" s="316">
        <v>2671494.36</v>
      </c>
      <c r="J6197" s="316">
        <v>698879.12999999954</v>
      </c>
      <c r="K6197" s="316">
        <v>1413707.0200000007</v>
      </c>
      <c r="L6197" s="316">
        <v>1477419.4100000018</v>
      </c>
      <c r="M6197" s="316">
        <v>1167521.9900000005</v>
      </c>
      <c r="N6197" s="316">
        <v>1307606.570000001</v>
      </c>
      <c r="O6197" s="316">
        <v>1458934.72</v>
      </c>
      <c r="P6197" s="316">
        <v>1315054.2000000032</v>
      </c>
      <c r="Q6197" s="316">
        <v>1640408.9600000014</v>
      </c>
      <c r="R6197" s="341">
        <v>1426030.1925000008</v>
      </c>
      <c r="S6197" s="353">
        <v>1.4812597385068023E-3</v>
      </c>
      <c r="T6197" s="9" t="s">
        <v>31</v>
      </c>
      <c r="U6197" s="9" t="s">
        <v>40</v>
      </c>
      <c r="V6197" s="9" t="s">
        <v>382</v>
      </c>
      <c r="W6197" s="9"/>
    </row>
    <row r="6198" spans="1:23" ht="31.5" x14ac:dyDescent="0.25">
      <c r="A6198" s="16" t="s">
        <v>1453</v>
      </c>
      <c r="B6198" s="84"/>
      <c r="C6198" s="124"/>
      <c r="D6198" s="124"/>
      <c r="E6198" s="408" t="s">
        <v>353</v>
      </c>
      <c r="F6198" s="513">
        <v>870183.82</v>
      </c>
      <c r="G6198" s="513">
        <v>820377.3199999996</v>
      </c>
      <c r="H6198" s="513">
        <v>753542.12999999966</v>
      </c>
      <c r="I6198" s="513">
        <v>415950.21</v>
      </c>
      <c r="J6198" s="513">
        <v>450246.09999999986</v>
      </c>
      <c r="K6198" s="513">
        <v>695028.00999999966</v>
      </c>
      <c r="L6198" s="513">
        <v>676445.93999999971</v>
      </c>
      <c r="M6198" s="513">
        <v>695540.53000000038</v>
      </c>
      <c r="N6198" s="513">
        <v>746296.36999999918</v>
      </c>
      <c r="O6198" s="513">
        <v>688668.02000000014</v>
      </c>
      <c r="P6198" s="513">
        <v>788678.12000000058</v>
      </c>
      <c r="Q6198" s="513">
        <v>813040.84000000055</v>
      </c>
      <c r="R6198" s="514">
        <v>701166.45083333319</v>
      </c>
      <c r="S6198" s="425">
        <v>7.2832233081286972E-4</v>
      </c>
      <c r="T6198" s="9" t="s">
        <v>31</v>
      </c>
      <c r="U6198" s="9" t="s">
        <v>40</v>
      </c>
      <c r="V6198" s="9" t="s">
        <v>382</v>
      </c>
      <c r="W6198" s="9"/>
    </row>
    <row r="6199" spans="1:23" ht="15.75" x14ac:dyDescent="0.25">
      <c r="A6199" s="16" t="s">
        <v>1454</v>
      </c>
      <c r="B6199" s="84"/>
      <c r="C6199" s="124"/>
      <c r="D6199" s="124"/>
      <c r="E6199" s="408" t="s">
        <v>21</v>
      </c>
      <c r="F6199" s="513">
        <v>257533.65000000005</v>
      </c>
      <c r="G6199" s="513">
        <v>228953.66000000003</v>
      </c>
      <c r="H6199" s="513">
        <v>177927.50000000006</v>
      </c>
      <c r="I6199" s="513">
        <v>77310.590000000011</v>
      </c>
      <c r="J6199" s="513">
        <v>233728.72</v>
      </c>
      <c r="K6199" s="513">
        <v>390444.72000000015</v>
      </c>
      <c r="L6199" s="513">
        <v>208953.34</v>
      </c>
      <c r="M6199" s="513">
        <v>166034.28</v>
      </c>
      <c r="N6199" s="513">
        <v>206815.27000000002</v>
      </c>
      <c r="O6199" s="513">
        <v>193668.17999999985</v>
      </c>
      <c r="P6199" s="513">
        <v>205078.40999999997</v>
      </c>
      <c r="Q6199" s="513">
        <v>192682.63999999996</v>
      </c>
      <c r="R6199" s="514">
        <v>211594.2466666667</v>
      </c>
      <c r="S6199" s="425">
        <v>2.1978920231523105E-4</v>
      </c>
      <c r="T6199" s="9" t="s">
        <v>31</v>
      </c>
      <c r="U6199" s="9" t="s">
        <v>40</v>
      </c>
      <c r="V6199" s="9" t="s">
        <v>382</v>
      </c>
      <c r="W6199" s="9"/>
    </row>
    <row r="6200" spans="1:23" ht="15.75" x14ac:dyDescent="0.25">
      <c r="A6200" s="16" t="s">
        <v>1455</v>
      </c>
      <c r="B6200" s="84"/>
      <c r="C6200" s="124"/>
      <c r="D6200" s="228"/>
      <c r="E6200" s="414" t="s">
        <v>18</v>
      </c>
      <c r="F6200" s="515">
        <v>363855.32000000007</v>
      </c>
      <c r="G6200" s="515">
        <v>305571.83000000007</v>
      </c>
      <c r="H6200" s="515">
        <v>239501.33000000013</v>
      </c>
      <c r="I6200" s="515">
        <v>130377.60000000006</v>
      </c>
      <c r="J6200" s="515">
        <v>175429.38999999998</v>
      </c>
      <c r="K6200" s="515">
        <v>282805.30000000005</v>
      </c>
      <c r="L6200" s="515">
        <v>318891.06999999995</v>
      </c>
      <c r="M6200" s="515">
        <v>195950.43000000002</v>
      </c>
      <c r="N6200" s="515">
        <v>139779.12000000011</v>
      </c>
      <c r="O6200" s="515">
        <v>198855.76999999996</v>
      </c>
      <c r="P6200" s="515">
        <v>130307.31999999996</v>
      </c>
      <c r="Q6200" s="515">
        <v>214500.95</v>
      </c>
      <c r="R6200" s="516">
        <v>224652.11916666673</v>
      </c>
      <c r="S6200" s="509">
        <v>2.3335280069241283E-4</v>
      </c>
      <c r="T6200" s="9" t="s">
        <v>31</v>
      </c>
      <c r="U6200" s="9" t="s">
        <v>40</v>
      </c>
      <c r="V6200" s="9" t="s">
        <v>382</v>
      </c>
      <c r="W6200" s="9"/>
    </row>
    <row r="6201" spans="1:23" ht="15.75" x14ac:dyDescent="0.25">
      <c r="A6201" s="16" t="s">
        <v>1456</v>
      </c>
      <c r="B6201" s="84"/>
      <c r="C6201" s="124" t="s">
        <v>40</v>
      </c>
      <c r="D6201" s="124" t="s">
        <v>383</v>
      </c>
      <c r="E6201" s="140" t="s">
        <v>352</v>
      </c>
      <c r="F6201" s="340">
        <v>2307121.7000000011</v>
      </c>
      <c r="G6201" s="340">
        <v>2138461.1800000011</v>
      </c>
      <c r="H6201" s="340">
        <v>1799093.7099999988</v>
      </c>
      <c r="I6201" s="340">
        <v>908450.17999999993</v>
      </c>
      <c r="J6201" s="340">
        <v>1237988.0999999992</v>
      </c>
      <c r="K6201" s="340">
        <v>1715938.5199999996</v>
      </c>
      <c r="L6201" s="340">
        <v>1829439.2499999995</v>
      </c>
      <c r="M6201" s="340">
        <v>1808322.1699999992</v>
      </c>
      <c r="N6201" s="340">
        <v>1898774.2300000004</v>
      </c>
      <c r="O6201" s="340">
        <v>1886358.3900000006</v>
      </c>
      <c r="P6201" s="340">
        <v>2137417.649999999</v>
      </c>
      <c r="Q6201" s="340">
        <v>2169950.4299999983</v>
      </c>
      <c r="R6201" s="341">
        <v>1819776.2924999997</v>
      </c>
      <c r="S6201" s="353">
        <v>1.8902554583671105E-3</v>
      </c>
      <c r="T6201" s="9" t="s">
        <v>31</v>
      </c>
      <c r="U6201" s="9" t="s">
        <v>40</v>
      </c>
      <c r="V6201" s="9" t="s">
        <v>383</v>
      </c>
      <c r="W6201" s="9"/>
    </row>
    <row r="6202" spans="1:23" ht="31.5" x14ac:dyDescent="0.25">
      <c r="A6202" s="16" t="s">
        <v>1457</v>
      </c>
      <c r="B6202" s="84"/>
      <c r="C6202" s="124"/>
      <c r="D6202" s="228"/>
      <c r="E6202" s="142" t="s">
        <v>353</v>
      </c>
      <c r="F6202" s="318">
        <v>2889186.0900000017</v>
      </c>
      <c r="G6202" s="318">
        <v>2493360.5400000014</v>
      </c>
      <c r="H6202" s="318">
        <v>2381854.9599999981</v>
      </c>
      <c r="I6202" s="318">
        <v>1208111.1800000002</v>
      </c>
      <c r="J6202" s="318">
        <v>1294761.4500000007</v>
      </c>
      <c r="K6202" s="318">
        <v>1772621.8800000004</v>
      </c>
      <c r="L6202" s="318">
        <v>1954003.9100000011</v>
      </c>
      <c r="M6202" s="318">
        <v>1961845.5400000012</v>
      </c>
      <c r="N6202" s="318">
        <v>2088764.2799999996</v>
      </c>
      <c r="O6202" s="318">
        <v>2010069.8999999994</v>
      </c>
      <c r="P6202" s="318">
        <v>2195503.35</v>
      </c>
      <c r="Q6202" s="318">
        <v>2325939.830000001</v>
      </c>
      <c r="R6202" s="319">
        <v>2048001.9091666674</v>
      </c>
      <c r="S6202" s="347">
        <v>2.1273201566057642E-3</v>
      </c>
      <c r="T6202" s="9" t="s">
        <v>31</v>
      </c>
      <c r="U6202" s="9" t="s">
        <v>40</v>
      </c>
      <c r="V6202" s="9" t="s">
        <v>383</v>
      </c>
      <c r="W6202" s="9"/>
    </row>
    <row r="6203" spans="1:23" ht="15.75" x14ac:dyDescent="0.25">
      <c r="A6203" s="16" t="s">
        <v>1458</v>
      </c>
      <c r="B6203" s="84"/>
      <c r="C6203" s="124" t="s">
        <v>41</v>
      </c>
      <c r="D6203" s="124" t="s">
        <v>384</v>
      </c>
      <c r="E6203" s="140" t="s">
        <v>352</v>
      </c>
      <c r="F6203" s="340">
        <v>642.82999999999959</v>
      </c>
      <c r="G6203" s="340">
        <v>1177553.3</v>
      </c>
      <c r="H6203" s="340">
        <v>2455.8899999999994</v>
      </c>
      <c r="I6203" s="340">
        <v>41.959999999999972</v>
      </c>
      <c r="J6203" s="340">
        <v>838540.14999999944</v>
      </c>
      <c r="K6203" s="340">
        <v>1169217.48</v>
      </c>
      <c r="L6203" s="340">
        <v>1146368.5299999993</v>
      </c>
      <c r="M6203" s="340">
        <v>1209764.1899999995</v>
      </c>
      <c r="N6203" s="340">
        <v>1271368.7899999986</v>
      </c>
      <c r="O6203" s="340">
        <v>1294660.5800000003</v>
      </c>
      <c r="P6203" s="340">
        <v>1583090.92</v>
      </c>
      <c r="Q6203" s="340">
        <v>1900022.8499999999</v>
      </c>
      <c r="R6203" s="341">
        <v>966143.95583333308</v>
      </c>
      <c r="S6203" s="353">
        <v>1.0035623024704015E-3</v>
      </c>
      <c r="T6203" s="9" t="s">
        <v>31</v>
      </c>
      <c r="U6203" s="9" t="s">
        <v>41</v>
      </c>
      <c r="V6203" s="9" t="s">
        <v>384</v>
      </c>
      <c r="W6203" s="9"/>
    </row>
    <row r="6204" spans="1:23" ht="15.75" x14ac:dyDescent="0.25">
      <c r="A6204" s="16" t="s">
        <v>1459</v>
      </c>
      <c r="B6204" s="84"/>
      <c r="C6204" s="124"/>
      <c r="D6204" s="228"/>
      <c r="E6204" s="142" t="s">
        <v>24</v>
      </c>
      <c r="F6204" s="318">
        <v>550280.2000000003</v>
      </c>
      <c r="G6204" s="318">
        <v>457022.64</v>
      </c>
      <c r="H6204" s="318">
        <v>441979.76999999979</v>
      </c>
      <c r="I6204" s="318">
        <v>328773.92999999988</v>
      </c>
      <c r="J6204" s="318">
        <v>0</v>
      </c>
      <c r="K6204" s="318">
        <v>235440.61999999997</v>
      </c>
      <c r="L6204" s="318">
        <v>232394.04999999996</v>
      </c>
      <c r="M6204" s="318">
        <v>229884.53999999995</v>
      </c>
      <c r="N6204" s="318">
        <v>227747.78000000009</v>
      </c>
      <c r="O6204" s="318">
        <v>216052.66000000021</v>
      </c>
      <c r="P6204" s="318">
        <v>221964.15000000008</v>
      </c>
      <c r="Q6204" s="318">
        <v>215144.31999999998</v>
      </c>
      <c r="R6204" s="319">
        <v>279723.72166666668</v>
      </c>
      <c r="S6204" s="347">
        <v>2.9055730305662238E-4</v>
      </c>
      <c r="T6204" s="9" t="s">
        <v>31</v>
      </c>
      <c r="U6204" s="9" t="s">
        <v>41</v>
      </c>
      <c r="V6204" s="9" t="s">
        <v>384</v>
      </c>
      <c r="W6204" s="9"/>
    </row>
    <row r="6205" spans="1:23" ht="15.75" x14ac:dyDescent="0.25">
      <c r="A6205" s="16" t="s">
        <v>1460</v>
      </c>
      <c r="B6205" s="84"/>
      <c r="C6205" s="153" t="s">
        <v>41</v>
      </c>
      <c r="D6205" s="149" t="s">
        <v>385</v>
      </c>
      <c r="E6205" s="145" t="s">
        <v>352</v>
      </c>
      <c r="F6205" s="320">
        <v>1367.64</v>
      </c>
      <c r="G6205" s="320">
        <v>1927.02</v>
      </c>
      <c r="H6205" s="320">
        <v>630.29</v>
      </c>
      <c r="I6205" s="320">
        <v>830.9699999999998</v>
      </c>
      <c r="J6205" s="320">
        <v>1678.1200000000001</v>
      </c>
      <c r="K6205" s="320">
        <v>669.52</v>
      </c>
      <c r="L6205" s="320">
        <v>645.80000000000018</v>
      </c>
      <c r="M6205" s="320">
        <v>801.53</v>
      </c>
      <c r="N6205" s="320">
        <v>728.08</v>
      </c>
      <c r="O6205" s="320">
        <v>707.18999999999994</v>
      </c>
      <c r="P6205" s="320">
        <v>1328.77</v>
      </c>
      <c r="Q6205" s="320">
        <v>517.02</v>
      </c>
      <c r="R6205" s="321">
        <v>985.99583333333339</v>
      </c>
      <c r="S6205" s="348">
        <v>1.0241830347867121E-6</v>
      </c>
      <c r="T6205" s="9" t="s">
        <v>31</v>
      </c>
      <c r="U6205" s="9" t="s">
        <v>41</v>
      </c>
      <c r="V6205" s="9" t="s">
        <v>385</v>
      </c>
      <c r="W6205" s="9"/>
    </row>
    <row r="6206" spans="1:23" ht="15.75" x14ac:dyDescent="0.25">
      <c r="A6206" s="16" t="s">
        <v>1461</v>
      </c>
      <c r="B6206" s="91"/>
      <c r="C6206" s="228" t="s">
        <v>41</v>
      </c>
      <c r="D6206" s="149" t="s">
        <v>434</v>
      </c>
      <c r="E6206" s="145" t="s">
        <v>352</v>
      </c>
      <c r="F6206" s="320">
        <v>0</v>
      </c>
      <c r="G6206" s="320">
        <v>0</v>
      </c>
      <c r="H6206" s="320">
        <v>0</v>
      </c>
      <c r="I6206" s="320">
        <v>0</v>
      </c>
      <c r="J6206" s="320">
        <v>0</v>
      </c>
      <c r="K6206" s="320">
        <v>0</v>
      </c>
      <c r="L6206" s="320">
        <v>0</v>
      </c>
      <c r="M6206" s="320">
        <v>0</v>
      </c>
      <c r="N6206" s="320">
        <v>0</v>
      </c>
      <c r="O6206" s="320">
        <v>0</v>
      </c>
      <c r="P6206" s="320">
        <v>0</v>
      </c>
      <c r="Q6206" s="320">
        <v>0</v>
      </c>
      <c r="R6206" s="321">
        <v>0</v>
      </c>
      <c r="S6206" s="348">
        <v>0</v>
      </c>
      <c r="T6206" s="9" t="s">
        <v>31</v>
      </c>
      <c r="U6206" s="9" t="s">
        <v>41</v>
      </c>
      <c r="V6206" s="9" t="s">
        <v>434</v>
      </c>
      <c r="W6206" s="9"/>
    </row>
    <row r="6207" spans="1:23" ht="15.75" x14ac:dyDescent="0.25">
      <c r="A6207" s="16" t="s">
        <v>1462</v>
      </c>
      <c r="B6207" s="84" t="s">
        <v>32</v>
      </c>
      <c r="C6207" s="124" t="s">
        <v>241</v>
      </c>
      <c r="D6207" s="124" t="s">
        <v>406</v>
      </c>
      <c r="E6207" s="140" t="s">
        <v>351</v>
      </c>
      <c r="F6207" s="316">
        <v>79061.759999999995</v>
      </c>
      <c r="G6207" s="316">
        <v>94495.66</v>
      </c>
      <c r="H6207" s="316">
        <v>51348.44000000001</v>
      </c>
      <c r="I6207" s="316">
        <v>286660.87999999989</v>
      </c>
      <c r="J6207" s="316">
        <v>43328.910000000018</v>
      </c>
      <c r="K6207" s="316">
        <v>50454.040000000008</v>
      </c>
      <c r="L6207" s="316">
        <v>95181.8</v>
      </c>
      <c r="M6207" s="316">
        <v>71109.109999999986</v>
      </c>
      <c r="N6207" s="316">
        <v>46138.929999999986</v>
      </c>
      <c r="O6207" s="316">
        <v>81369.860000000015</v>
      </c>
      <c r="P6207" s="316">
        <v>39933.169999999984</v>
      </c>
      <c r="Q6207" s="316">
        <v>135116.23999999993</v>
      </c>
      <c r="R6207" s="317">
        <v>89516.566666666651</v>
      </c>
      <c r="S6207" s="168">
        <v>9.2983505419499249E-5</v>
      </c>
      <c r="T6207" s="9" t="s">
        <v>32</v>
      </c>
      <c r="U6207" s="9" t="s">
        <v>241</v>
      </c>
      <c r="V6207" s="9" t="s">
        <v>406</v>
      </c>
      <c r="W6207" s="9"/>
    </row>
    <row r="6208" spans="1:23" ht="15.75" x14ac:dyDescent="0.25">
      <c r="A6208" s="16" t="s">
        <v>1463</v>
      </c>
      <c r="B6208" s="84"/>
      <c r="C6208" s="124" t="s">
        <v>243</v>
      </c>
      <c r="D6208" s="124" t="s">
        <v>405</v>
      </c>
      <c r="E6208" s="140" t="s">
        <v>351</v>
      </c>
      <c r="F6208" s="316">
        <v>149012.17000000001</v>
      </c>
      <c r="G6208" s="316">
        <v>72888.83</v>
      </c>
      <c r="H6208" s="316">
        <v>36898.86</v>
      </c>
      <c r="I6208" s="316">
        <v>463222.4</v>
      </c>
      <c r="J6208" s="316">
        <v>4912.9599999999991</v>
      </c>
      <c r="K6208" s="316">
        <v>80060.580000000016</v>
      </c>
      <c r="L6208" s="316">
        <v>81930.860000000015</v>
      </c>
      <c r="M6208" s="316">
        <v>69608.36</v>
      </c>
      <c r="N6208" s="316">
        <v>65350.210000000021</v>
      </c>
      <c r="O6208" s="316">
        <v>169015.22999999998</v>
      </c>
      <c r="P6208" s="316">
        <v>43463.619999999995</v>
      </c>
      <c r="Q6208" s="316">
        <v>196506.58000000002</v>
      </c>
      <c r="R6208" s="317">
        <v>119405.88833333335</v>
      </c>
      <c r="S6208" s="168">
        <v>1.2403042786824145E-4</v>
      </c>
      <c r="T6208" s="9" t="s">
        <v>32</v>
      </c>
      <c r="U6208" s="9" t="s">
        <v>243</v>
      </c>
      <c r="V6208" s="9" t="s">
        <v>405</v>
      </c>
      <c r="W6208" s="9"/>
    </row>
    <row r="6209" spans="1:23" ht="15.75" x14ac:dyDescent="0.25">
      <c r="A6209" s="16" t="s">
        <v>1464</v>
      </c>
      <c r="B6209" s="84"/>
      <c r="C6209" s="124" t="s">
        <v>243</v>
      </c>
      <c r="D6209" s="124" t="s">
        <v>407</v>
      </c>
      <c r="E6209" s="140" t="s">
        <v>351</v>
      </c>
      <c r="F6209" s="316">
        <v>13278419.680000002</v>
      </c>
      <c r="G6209" s="316">
        <v>11623916.369999999</v>
      </c>
      <c r="H6209" s="316">
        <v>10722088.249999996</v>
      </c>
      <c r="I6209" s="316">
        <v>12372491.390000001</v>
      </c>
      <c r="J6209" s="316">
        <v>7629801.679999996</v>
      </c>
      <c r="K6209" s="316">
        <v>13171720.370000003</v>
      </c>
      <c r="L6209" s="316">
        <v>13673939.700000007</v>
      </c>
      <c r="M6209" s="316">
        <v>10156198.300000001</v>
      </c>
      <c r="N6209" s="316">
        <v>10279179.539999999</v>
      </c>
      <c r="O6209" s="316">
        <v>10748672.629999997</v>
      </c>
      <c r="P6209" s="316">
        <v>10595357.970000003</v>
      </c>
      <c r="Q6209" s="316">
        <v>11042535.09</v>
      </c>
      <c r="R6209" s="317">
        <v>11274526.747500001</v>
      </c>
      <c r="S6209" s="168">
        <v>1.1711184398215181E-2</v>
      </c>
      <c r="T6209" s="9" t="s">
        <v>32</v>
      </c>
      <c r="U6209" s="9" t="s">
        <v>243</v>
      </c>
      <c r="V6209" s="9" t="s">
        <v>407</v>
      </c>
      <c r="W6209" s="9"/>
    </row>
    <row r="6210" spans="1:23" ht="15.75" x14ac:dyDescent="0.25">
      <c r="A6210" s="16" t="s">
        <v>1465</v>
      </c>
      <c r="B6210" s="84"/>
      <c r="C6210" s="124" t="s">
        <v>243</v>
      </c>
      <c r="D6210" s="124" t="s">
        <v>408</v>
      </c>
      <c r="E6210" s="140" t="s">
        <v>351</v>
      </c>
      <c r="F6210" s="316">
        <v>19600790.469999999</v>
      </c>
      <c r="G6210" s="316">
        <v>17658490.889999997</v>
      </c>
      <c r="H6210" s="316">
        <v>15738788.939999992</v>
      </c>
      <c r="I6210" s="316">
        <v>20841894.360000003</v>
      </c>
      <c r="J6210" s="316">
        <v>11121905.290000005</v>
      </c>
      <c r="K6210" s="316">
        <v>19192602.999999996</v>
      </c>
      <c r="L6210" s="316">
        <v>21448292.559999991</v>
      </c>
      <c r="M6210" s="316">
        <v>16168614.809999986</v>
      </c>
      <c r="N6210" s="316">
        <v>16923752.59</v>
      </c>
      <c r="O6210" s="316">
        <v>16320509.189999985</v>
      </c>
      <c r="P6210" s="316">
        <v>16302723.689999998</v>
      </c>
      <c r="Q6210" s="316">
        <v>16559782.829999996</v>
      </c>
      <c r="R6210" s="317">
        <v>17323179.051666662</v>
      </c>
      <c r="S6210" s="168">
        <v>1.7994098446957155E-2</v>
      </c>
      <c r="T6210" s="9" t="s">
        <v>32</v>
      </c>
      <c r="U6210" s="9" t="s">
        <v>243</v>
      </c>
      <c r="V6210" s="9" t="s">
        <v>408</v>
      </c>
      <c r="W6210" s="9"/>
    </row>
    <row r="6211" spans="1:23" ht="15.75" x14ac:dyDescent="0.25">
      <c r="A6211" s="16" t="s">
        <v>1466</v>
      </c>
      <c r="B6211" s="84"/>
      <c r="C6211" s="510" t="s">
        <v>243</v>
      </c>
      <c r="D6211" s="510" t="s">
        <v>409</v>
      </c>
      <c r="E6211" s="140" t="s">
        <v>351</v>
      </c>
      <c r="F6211" s="316">
        <v>55872.03</v>
      </c>
      <c r="G6211" s="316">
        <v>37902.949999999997</v>
      </c>
      <c r="H6211" s="316">
        <v>31031.01</v>
      </c>
      <c r="I6211" s="316">
        <v>104669.59999999996</v>
      </c>
      <c r="J6211" s="316">
        <v>26706.990000000009</v>
      </c>
      <c r="K6211" s="316">
        <v>31290.639999999996</v>
      </c>
      <c r="L6211" s="316">
        <v>47987.479999999996</v>
      </c>
      <c r="M6211" s="316">
        <v>37363.050000000003</v>
      </c>
      <c r="N6211" s="316">
        <v>30930.420000000002</v>
      </c>
      <c r="O6211" s="316">
        <v>51659.87</v>
      </c>
      <c r="P6211" s="316">
        <v>30023.149999999994</v>
      </c>
      <c r="Q6211" s="316">
        <v>55158.58</v>
      </c>
      <c r="R6211" s="317">
        <v>45049.647499999992</v>
      </c>
      <c r="S6211" s="168">
        <v>4.6794401287316066E-5</v>
      </c>
      <c r="T6211" s="9" t="s">
        <v>32</v>
      </c>
      <c r="U6211" s="9" t="s">
        <v>243</v>
      </c>
      <c r="V6211" s="9" t="s">
        <v>409</v>
      </c>
      <c r="W6211" s="9"/>
    </row>
    <row r="6212" spans="1:23" ht="15.75" x14ac:dyDescent="0.25">
      <c r="A6212" s="16" t="s">
        <v>1467</v>
      </c>
      <c r="B6212" s="84"/>
      <c r="C6212" s="510" t="s">
        <v>243</v>
      </c>
      <c r="D6212" s="510" t="s">
        <v>410</v>
      </c>
      <c r="E6212" s="140" t="s">
        <v>351</v>
      </c>
      <c r="F6212" s="316">
        <v>11371910.160000002</v>
      </c>
      <c r="G6212" s="316">
        <v>9449100.5599999968</v>
      </c>
      <c r="H6212" s="316">
        <v>10097309.110000003</v>
      </c>
      <c r="I6212" s="316">
        <v>10102069.51</v>
      </c>
      <c r="J6212" s="316">
        <v>8106281.0299999975</v>
      </c>
      <c r="K6212" s="316">
        <v>8378563.1900000004</v>
      </c>
      <c r="L6212" s="316">
        <v>9004239.0499999989</v>
      </c>
      <c r="M6212" s="316">
        <v>11490835.960000001</v>
      </c>
      <c r="N6212" s="316">
        <v>9002685.7300000042</v>
      </c>
      <c r="O6212" s="316">
        <v>10604517.02</v>
      </c>
      <c r="P6212" s="316">
        <v>8698248.1499999985</v>
      </c>
      <c r="Q6212" s="316">
        <v>11622617.179999998</v>
      </c>
      <c r="R6212" s="317">
        <v>9827364.7208333332</v>
      </c>
      <c r="S6212" s="168">
        <v>1.0207974398545247E-2</v>
      </c>
      <c r="T6212" s="9" t="s">
        <v>32</v>
      </c>
      <c r="U6212" s="9" t="s">
        <v>243</v>
      </c>
      <c r="V6212" s="9" t="s">
        <v>410</v>
      </c>
      <c r="W6212" s="9"/>
    </row>
    <row r="6213" spans="1:23" ht="15.75" x14ac:dyDescent="0.25">
      <c r="A6213" s="16" t="s">
        <v>1468</v>
      </c>
      <c r="B6213" s="84"/>
      <c r="C6213" s="510" t="s">
        <v>244</v>
      </c>
      <c r="D6213" s="510" t="s">
        <v>411</v>
      </c>
      <c r="E6213" s="408" t="s">
        <v>351</v>
      </c>
      <c r="F6213" s="513">
        <v>1158173.7699999996</v>
      </c>
      <c r="G6213" s="513">
        <v>830335.55999999994</v>
      </c>
      <c r="H6213" s="513">
        <v>761161.80999999982</v>
      </c>
      <c r="I6213" s="513">
        <v>1018846.9300000002</v>
      </c>
      <c r="J6213" s="513">
        <v>507226.92</v>
      </c>
      <c r="K6213" s="513">
        <v>971738.29000000015</v>
      </c>
      <c r="L6213" s="513">
        <v>978048.64999999979</v>
      </c>
      <c r="M6213" s="513">
        <v>729446.39999999991</v>
      </c>
      <c r="N6213" s="513">
        <v>934297.35</v>
      </c>
      <c r="O6213" s="513">
        <v>724403.43000000017</v>
      </c>
      <c r="P6213" s="513">
        <v>2230399.0099999998</v>
      </c>
      <c r="Q6213" s="513">
        <v>751272.25000000023</v>
      </c>
      <c r="R6213" s="514">
        <v>966279.19749999989</v>
      </c>
      <c r="S6213" s="425">
        <v>1.0037027819895981E-3</v>
      </c>
      <c r="T6213" s="9" t="s">
        <v>32</v>
      </c>
      <c r="U6213" s="9" t="s">
        <v>244</v>
      </c>
      <c r="V6213" s="9" t="s">
        <v>411</v>
      </c>
      <c r="W6213" s="9"/>
    </row>
    <row r="6214" spans="1:23" ht="15.75" x14ac:dyDescent="0.25">
      <c r="A6214" s="16" t="s">
        <v>1469</v>
      </c>
      <c r="B6214" s="84"/>
      <c r="C6214" s="510" t="s">
        <v>244</v>
      </c>
      <c r="D6214" s="510" t="s">
        <v>412</v>
      </c>
      <c r="E6214" s="408" t="s">
        <v>351</v>
      </c>
      <c r="F6214" s="513">
        <v>7394273.9400000004</v>
      </c>
      <c r="G6214" s="513">
        <v>6679092.549999997</v>
      </c>
      <c r="H6214" s="513">
        <v>5533112.1300000008</v>
      </c>
      <c r="I6214" s="513">
        <v>10040487.979999995</v>
      </c>
      <c r="J6214" s="513">
        <v>3885483.1799999997</v>
      </c>
      <c r="K6214" s="513">
        <v>6958179.3200000003</v>
      </c>
      <c r="L6214" s="513">
        <v>8098100.2700000023</v>
      </c>
      <c r="M6214" s="513">
        <v>6017305.200000003</v>
      </c>
      <c r="N6214" s="513">
        <v>6595541.900000005</v>
      </c>
      <c r="O6214" s="513">
        <v>6418564.4400000041</v>
      </c>
      <c r="P6214" s="513">
        <v>6086669.5499999998</v>
      </c>
      <c r="Q6214" s="513">
        <v>6047511.3499999978</v>
      </c>
      <c r="R6214" s="514">
        <v>6646193.4841666669</v>
      </c>
      <c r="S6214" s="425">
        <v>6.9035977458256556E-3</v>
      </c>
      <c r="T6214" s="9" t="s">
        <v>32</v>
      </c>
      <c r="U6214" s="9" t="s">
        <v>244</v>
      </c>
      <c r="V6214" s="9" t="s">
        <v>412</v>
      </c>
      <c r="W6214" s="9"/>
    </row>
    <row r="6215" spans="1:23" ht="15.75" x14ac:dyDescent="0.25">
      <c r="A6215" s="16" t="s">
        <v>1470</v>
      </c>
      <c r="B6215" s="84"/>
      <c r="C6215" s="510" t="s">
        <v>244</v>
      </c>
      <c r="D6215" s="510" t="s">
        <v>413</v>
      </c>
      <c r="E6215" s="408" t="s">
        <v>351</v>
      </c>
      <c r="F6215" s="513">
        <v>31213.82</v>
      </c>
      <c r="G6215" s="513">
        <v>14187.510000000006</v>
      </c>
      <c r="H6215" s="513">
        <v>598.04</v>
      </c>
      <c r="I6215" s="513">
        <v>106811.27000000002</v>
      </c>
      <c r="J6215" s="513">
        <v>253.26999999999992</v>
      </c>
      <c r="K6215" s="513">
        <v>6440.0599999999986</v>
      </c>
      <c r="L6215" s="513">
        <v>6259.2900000000009</v>
      </c>
      <c r="M6215" s="513">
        <v>6751.3599999999979</v>
      </c>
      <c r="N6215" s="513">
        <v>6254.1599999999989</v>
      </c>
      <c r="O6215" s="513">
        <v>48662.330000000009</v>
      </c>
      <c r="P6215" s="513">
        <v>3938.52</v>
      </c>
      <c r="Q6215" s="513">
        <v>29826.799999999999</v>
      </c>
      <c r="R6215" s="514">
        <v>21766.369166666667</v>
      </c>
      <c r="S6215" s="425">
        <v>2.2609371435211866E-5</v>
      </c>
      <c r="T6215" s="9" t="s">
        <v>32</v>
      </c>
      <c r="U6215" s="9" t="s">
        <v>244</v>
      </c>
      <c r="V6215" s="9" t="s">
        <v>413</v>
      </c>
      <c r="W6215" s="9"/>
    </row>
    <row r="6216" spans="1:23" ht="15.75" x14ac:dyDescent="0.25">
      <c r="A6216" s="16" t="s">
        <v>1471</v>
      </c>
      <c r="B6216" s="84"/>
      <c r="C6216" s="510" t="s">
        <v>40</v>
      </c>
      <c r="D6216" s="510" t="s">
        <v>414</v>
      </c>
      <c r="E6216" s="408" t="s">
        <v>351</v>
      </c>
      <c r="F6216" s="513">
        <v>623729.61</v>
      </c>
      <c r="G6216" s="513">
        <v>538120.94999999995</v>
      </c>
      <c r="H6216" s="513">
        <v>460260.05999999994</v>
      </c>
      <c r="I6216" s="513">
        <v>990559.81</v>
      </c>
      <c r="J6216" s="513">
        <v>326879.75999999995</v>
      </c>
      <c r="K6216" s="513">
        <v>517148.96000000031</v>
      </c>
      <c r="L6216" s="513">
        <v>663992.76000000013</v>
      </c>
      <c r="M6216" s="513">
        <v>529402.63000000012</v>
      </c>
      <c r="N6216" s="513">
        <v>615358.43000000005</v>
      </c>
      <c r="O6216" s="513">
        <v>713056.10000000021</v>
      </c>
      <c r="P6216" s="513">
        <v>540594.30999999971</v>
      </c>
      <c r="Q6216" s="513">
        <v>692069.26000000024</v>
      </c>
      <c r="R6216" s="514">
        <v>600931.05333333334</v>
      </c>
      <c r="S6216" s="425">
        <v>6.2420485877696464E-4</v>
      </c>
      <c r="T6216" s="9" t="s">
        <v>32</v>
      </c>
      <c r="U6216" s="9" t="s">
        <v>40</v>
      </c>
      <c r="V6216" s="9" t="s">
        <v>414</v>
      </c>
      <c r="W6216" s="9"/>
    </row>
    <row r="6217" spans="1:23" ht="15.75" x14ac:dyDescent="0.25">
      <c r="A6217" s="16" t="s">
        <v>1472</v>
      </c>
      <c r="B6217" s="84"/>
      <c r="C6217" s="510" t="s">
        <v>40</v>
      </c>
      <c r="D6217" s="510" t="s">
        <v>415</v>
      </c>
      <c r="E6217" s="408" t="s">
        <v>351</v>
      </c>
      <c r="F6217" s="513">
        <v>3440134.39</v>
      </c>
      <c r="G6217" s="513">
        <v>3156674.7199999997</v>
      </c>
      <c r="H6217" s="513">
        <v>2552706.4900000021</v>
      </c>
      <c r="I6217" s="513">
        <v>4490319.990000003</v>
      </c>
      <c r="J6217" s="513">
        <v>1677333.3900000001</v>
      </c>
      <c r="K6217" s="513">
        <v>3441270.2200000007</v>
      </c>
      <c r="L6217" s="513">
        <v>3607418.8600000013</v>
      </c>
      <c r="M6217" s="513">
        <v>2724840.4900000012</v>
      </c>
      <c r="N6217" s="513">
        <v>2977613.3799999985</v>
      </c>
      <c r="O6217" s="513">
        <v>2721461.0000000005</v>
      </c>
      <c r="P6217" s="513">
        <v>2725018.13</v>
      </c>
      <c r="Q6217" s="513">
        <v>2759228.2900000014</v>
      </c>
      <c r="R6217" s="514">
        <v>3022834.9458333333</v>
      </c>
      <c r="S6217" s="425">
        <v>3.1399080643338519E-3</v>
      </c>
      <c r="T6217" s="9" t="s">
        <v>32</v>
      </c>
      <c r="U6217" s="9" t="s">
        <v>40</v>
      </c>
      <c r="V6217" s="9" t="s">
        <v>415</v>
      </c>
      <c r="W6217" s="9"/>
    </row>
    <row r="6218" spans="1:23" ht="15.75" x14ac:dyDescent="0.25">
      <c r="A6218" s="16" t="s">
        <v>1473</v>
      </c>
      <c r="B6218" s="84"/>
      <c r="C6218" s="510" t="s">
        <v>40</v>
      </c>
      <c r="D6218" s="510" t="s">
        <v>416</v>
      </c>
      <c r="E6218" s="408" t="s">
        <v>351</v>
      </c>
      <c r="F6218" s="513">
        <v>28535355.940000013</v>
      </c>
      <c r="G6218" s="513">
        <v>27075544.530000009</v>
      </c>
      <c r="H6218" s="513">
        <v>21133680.749999985</v>
      </c>
      <c r="I6218" s="513">
        <v>37682655.360000007</v>
      </c>
      <c r="J6218" s="513">
        <v>14427026.97000001</v>
      </c>
      <c r="K6218" s="513">
        <v>24258701.600000013</v>
      </c>
      <c r="L6218" s="513">
        <v>27697904.619999994</v>
      </c>
      <c r="M6218" s="513">
        <v>22588880.490000002</v>
      </c>
      <c r="N6218" s="513">
        <v>24493992.630000021</v>
      </c>
      <c r="O6218" s="513">
        <v>23421716.809999999</v>
      </c>
      <c r="P6218" s="513">
        <v>22932511.289999995</v>
      </c>
      <c r="Q6218" s="513">
        <v>23843265.879999999</v>
      </c>
      <c r="R6218" s="514">
        <v>24840936.405833337</v>
      </c>
      <c r="S6218" s="425">
        <v>2.5803015362712088E-2</v>
      </c>
      <c r="T6218" s="9" t="s">
        <v>32</v>
      </c>
      <c r="U6218" s="9" t="s">
        <v>40</v>
      </c>
      <c r="V6218" s="9" t="s">
        <v>416</v>
      </c>
      <c r="W6218" s="9"/>
    </row>
    <row r="6219" spans="1:23" ht="15.75" x14ac:dyDescent="0.25">
      <c r="A6219" s="16" t="s">
        <v>1474</v>
      </c>
      <c r="B6219" s="91"/>
      <c r="C6219" s="511" t="s">
        <v>40</v>
      </c>
      <c r="D6219" s="511" t="s">
        <v>417</v>
      </c>
      <c r="E6219" s="414" t="s">
        <v>351</v>
      </c>
      <c r="F6219" s="515">
        <v>27086545.360000007</v>
      </c>
      <c r="G6219" s="515">
        <v>24855593.639999993</v>
      </c>
      <c r="H6219" s="515">
        <v>19542801.169999998</v>
      </c>
      <c r="I6219" s="515">
        <v>34339445.870000027</v>
      </c>
      <c r="J6219" s="515">
        <v>13061405.939999998</v>
      </c>
      <c r="K6219" s="515">
        <v>22134739.100000024</v>
      </c>
      <c r="L6219" s="515">
        <v>31681019.179999981</v>
      </c>
      <c r="M6219" s="515">
        <v>23614921.979999993</v>
      </c>
      <c r="N6219" s="515">
        <v>21716952.280000009</v>
      </c>
      <c r="O6219" s="515">
        <v>21406889.050000001</v>
      </c>
      <c r="P6219" s="515">
        <v>21362017.069999982</v>
      </c>
      <c r="Q6219" s="515">
        <v>25860196.159999989</v>
      </c>
      <c r="R6219" s="516">
        <v>23888543.900000002</v>
      </c>
      <c r="S6219" s="509">
        <v>2.4813737098081989E-2</v>
      </c>
      <c r="T6219" s="9" t="s">
        <v>32</v>
      </c>
      <c r="U6219" s="9" t="s">
        <v>40</v>
      </c>
      <c r="V6219" s="9" t="s">
        <v>417</v>
      </c>
      <c r="W6219" s="9"/>
    </row>
    <row r="6220" spans="1:23" ht="15.75" x14ac:dyDescent="0.25">
      <c r="A6220" s="16" t="s">
        <v>1475</v>
      </c>
      <c r="B6220" s="84" t="s">
        <v>27</v>
      </c>
      <c r="C6220" s="510" t="s">
        <v>241</v>
      </c>
      <c r="D6220" s="510" t="s">
        <v>388</v>
      </c>
      <c r="E6220" s="140" t="s">
        <v>354</v>
      </c>
      <c r="F6220" s="316">
        <v>33530410.879999984</v>
      </c>
      <c r="G6220" s="316">
        <v>32189647.070000004</v>
      </c>
      <c r="H6220" s="316">
        <v>30252922.05999998</v>
      </c>
      <c r="I6220" s="316">
        <v>23143905.100000001</v>
      </c>
      <c r="J6220" s="316">
        <v>20932765.330000006</v>
      </c>
      <c r="K6220" s="316">
        <v>21008153.180000015</v>
      </c>
      <c r="L6220" s="316">
        <v>21667506.410000004</v>
      </c>
      <c r="M6220" s="316">
        <v>22400594.730000012</v>
      </c>
      <c r="N6220" s="316">
        <v>23358850.219999999</v>
      </c>
      <c r="O6220" s="316">
        <v>23766024.78000002</v>
      </c>
      <c r="P6220" s="316">
        <v>24512667.140000008</v>
      </c>
      <c r="Q6220" s="316">
        <v>26215933.469999988</v>
      </c>
      <c r="R6220" s="317">
        <v>25248281.697500002</v>
      </c>
      <c r="S6220" s="168">
        <v>2.6226136965178538E-2</v>
      </c>
      <c r="T6220" s="9" t="s">
        <v>27</v>
      </c>
      <c r="U6220" s="9" t="s">
        <v>241</v>
      </c>
      <c r="V6220" s="9" t="s">
        <v>388</v>
      </c>
      <c r="W6220" s="9"/>
    </row>
    <row r="6221" spans="1:23" ht="15.75" x14ac:dyDescent="0.25">
      <c r="A6221" s="16" t="s">
        <v>1476</v>
      </c>
      <c r="B6221" s="84"/>
      <c r="C6221" s="510" t="s">
        <v>241</v>
      </c>
      <c r="D6221" s="510" t="s">
        <v>532</v>
      </c>
      <c r="E6221" s="140" t="s">
        <v>354</v>
      </c>
      <c r="F6221" s="316">
        <v>2680253.620000001</v>
      </c>
      <c r="G6221" s="316">
        <v>2949982.7699999991</v>
      </c>
      <c r="H6221" s="316">
        <v>2658795.0099999993</v>
      </c>
      <c r="I6221" s="316">
        <v>1878907.5400000003</v>
      </c>
      <c r="J6221" s="316">
        <v>1704123.92</v>
      </c>
      <c r="K6221" s="316">
        <v>1787697.0799999996</v>
      </c>
      <c r="L6221" s="316">
        <v>1911389.0699999994</v>
      </c>
      <c r="M6221" s="316">
        <v>2124319.98</v>
      </c>
      <c r="N6221" s="316">
        <v>2133213.2399999998</v>
      </c>
      <c r="O6221" s="316">
        <v>2234910.0399999986</v>
      </c>
      <c r="P6221" s="316">
        <v>2283372.0400000005</v>
      </c>
      <c r="Q6221" s="316">
        <v>2340931.350000001</v>
      </c>
      <c r="R6221" s="317">
        <v>2223991.3050000002</v>
      </c>
      <c r="S6221" s="168">
        <v>2.3101255472791826E-3</v>
      </c>
      <c r="T6221" s="9" t="s">
        <v>27</v>
      </c>
      <c r="U6221" s="9" t="s">
        <v>241</v>
      </c>
      <c r="V6221" s="9" t="s">
        <v>532</v>
      </c>
      <c r="W6221" s="9"/>
    </row>
    <row r="6222" spans="1:23" ht="15.75" x14ac:dyDescent="0.25">
      <c r="A6222" s="16" t="s">
        <v>1477</v>
      </c>
      <c r="B6222" s="84"/>
      <c r="C6222" s="124" t="s">
        <v>242</v>
      </c>
      <c r="D6222" s="124" t="s">
        <v>386</v>
      </c>
      <c r="E6222" s="140" t="s">
        <v>354</v>
      </c>
      <c r="F6222" s="316">
        <v>12426756.469999993</v>
      </c>
      <c r="G6222" s="316">
        <v>11909355.529999999</v>
      </c>
      <c r="H6222" s="316">
        <v>10625317.749999996</v>
      </c>
      <c r="I6222" s="316">
        <v>7752742.4499999974</v>
      </c>
      <c r="J6222" s="316">
        <v>8097897.4499999974</v>
      </c>
      <c r="K6222" s="316">
        <v>7707798.5199999996</v>
      </c>
      <c r="L6222" s="316">
        <v>7609416.8000000007</v>
      </c>
      <c r="M6222" s="316">
        <v>7880367.6399999978</v>
      </c>
      <c r="N6222" s="316">
        <v>8425091.4299999941</v>
      </c>
      <c r="O6222" s="316">
        <v>9319401.8499999996</v>
      </c>
      <c r="P6222" s="316">
        <v>9197994.5299999993</v>
      </c>
      <c r="Q6222" s="316">
        <v>10214330.079999998</v>
      </c>
      <c r="R6222" s="317">
        <v>9263872.5416666623</v>
      </c>
      <c r="S6222" s="168">
        <v>9.6226584056911535E-3</v>
      </c>
      <c r="T6222" s="9" t="s">
        <v>27</v>
      </c>
      <c r="U6222" s="9" t="s">
        <v>242</v>
      </c>
      <c r="V6222" s="9" t="s">
        <v>386</v>
      </c>
      <c r="W6222" s="9"/>
    </row>
    <row r="6223" spans="1:23" ht="15.75" x14ac:dyDescent="0.25">
      <c r="A6223" s="16" t="s">
        <v>1478</v>
      </c>
      <c r="B6223" s="84"/>
      <c r="C6223" s="124"/>
      <c r="D6223" s="124" t="s">
        <v>387</v>
      </c>
      <c r="E6223" s="140" t="s">
        <v>354</v>
      </c>
      <c r="F6223" s="316">
        <v>9368481.9700000044</v>
      </c>
      <c r="G6223" s="316">
        <v>8729253.4000000041</v>
      </c>
      <c r="H6223" s="316">
        <v>7507219.129999999</v>
      </c>
      <c r="I6223" s="316">
        <v>5145178.92</v>
      </c>
      <c r="J6223" s="316">
        <v>4772089.9600000009</v>
      </c>
      <c r="K6223" s="316">
        <v>5051993.8399999989</v>
      </c>
      <c r="L6223" s="316">
        <v>5021289.1600000011</v>
      </c>
      <c r="M6223" s="316">
        <v>5163489.3899999987</v>
      </c>
      <c r="N6223" s="316">
        <v>5863165.6200000029</v>
      </c>
      <c r="O6223" s="316">
        <v>5984081.9799999967</v>
      </c>
      <c r="P6223" s="316">
        <v>5986250.1600000001</v>
      </c>
      <c r="Q6223" s="316">
        <v>7098460.5699999966</v>
      </c>
      <c r="R6223" s="317">
        <v>6307579.5083333338</v>
      </c>
      <c r="S6223" s="168">
        <v>6.5518693939747661E-3</v>
      </c>
      <c r="T6223" s="9" t="s">
        <v>27</v>
      </c>
      <c r="U6223" s="9" t="s">
        <v>242</v>
      </c>
      <c r="V6223" s="9" t="s">
        <v>387</v>
      </c>
      <c r="W6223" s="9"/>
    </row>
    <row r="6224" spans="1:23" ht="15.75" x14ac:dyDescent="0.25">
      <c r="A6224" s="16" t="s">
        <v>1479</v>
      </c>
      <c r="B6224" s="84"/>
      <c r="C6224" s="124"/>
      <c r="D6224" s="124" t="s">
        <v>491</v>
      </c>
      <c r="E6224" s="140" t="s">
        <v>354</v>
      </c>
      <c r="F6224" s="316"/>
      <c r="G6224" s="316"/>
      <c r="H6224" s="316"/>
      <c r="I6224" s="316"/>
      <c r="J6224" s="316"/>
      <c r="K6224" s="316"/>
      <c r="L6224" s="316"/>
      <c r="M6224" s="316"/>
      <c r="N6224" s="316"/>
      <c r="O6224" s="316"/>
      <c r="P6224" s="316"/>
      <c r="Q6224" s="316"/>
      <c r="R6224" s="317"/>
      <c r="S6224" s="168">
        <v>0</v>
      </c>
      <c r="T6224" s="9" t="s">
        <v>27</v>
      </c>
      <c r="U6224" s="9" t="s">
        <v>242</v>
      </c>
      <c r="V6224" s="9" t="s">
        <v>491</v>
      </c>
      <c r="W6224" s="9"/>
    </row>
    <row r="6225" spans="1:23" ht="15.75" x14ac:dyDescent="0.25">
      <c r="A6225" s="16" t="s">
        <v>1480</v>
      </c>
      <c r="B6225" s="84"/>
      <c r="C6225" s="124" t="s">
        <v>243</v>
      </c>
      <c r="D6225" s="124" t="s">
        <v>389</v>
      </c>
      <c r="E6225" s="140" t="s">
        <v>354</v>
      </c>
      <c r="F6225" s="316">
        <v>26827381.059999999</v>
      </c>
      <c r="G6225" s="316">
        <v>26209663.930000044</v>
      </c>
      <c r="H6225" s="316">
        <v>24839000.660000034</v>
      </c>
      <c r="I6225" s="316">
        <v>19166332.02</v>
      </c>
      <c r="J6225" s="316">
        <v>17084547.889999967</v>
      </c>
      <c r="K6225" s="316">
        <v>16768205.29000004</v>
      </c>
      <c r="L6225" s="316">
        <v>16661346.589999994</v>
      </c>
      <c r="M6225" s="316">
        <v>16685922.459999984</v>
      </c>
      <c r="N6225" s="316">
        <v>17114265.819999997</v>
      </c>
      <c r="O6225" s="316">
        <v>17187934.070000008</v>
      </c>
      <c r="P6225" s="316">
        <v>17388417.95999999</v>
      </c>
      <c r="Q6225" s="316">
        <v>18434010.970000017</v>
      </c>
      <c r="R6225" s="317">
        <v>19530585.72666667</v>
      </c>
      <c r="S6225" s="168">
        <v>2.0286997048533349E-2</v>
      </c>
      <c r="T6225" s="9" t="s">
        <v>27</v>
      </c>
      <c r="U6225" s="9" t="s">
        <v>243</v>
      </c>
      <c r="V6225" s="9" t="s">
        <v>389</v>
      </c>
      <c r="W6225" s="9"/>
    </row>
    <row r="6226" spans="1:23" ht="15.75" x14ac:dyDescent="0.25">
      <c r="A6226" s="16" t="s">
        <v>1481</v>
      </c>
      <c r="B6226" s="84"/>
      <c r="C6226" s="124"/>
      <c r="D6226" s="124" t="s">
        <v>487</v>
      </c>
      <c r="E6226" s="140" t="s">
        <v>354</v>
      </c>
      <c r="F6226" s="316">
        <v>18315.719999999998</v>
      </c>
      <c r="G6226" s="316">
        <v>16396.759999999998</v>
      </c>
      <c r="H6226" s="316">
        <v>21534.9</v>
      </c>
      <c r="I6226" s="316">
        <v>14472.66</v>
      </c>
      <c r="J6226" s="316">
        <v>13295.36</v>
      </c>
      <c r="K6226" s="316">
        <v>13359.080000000002</v>
      </c>
      <c r="L6226" s="316">
        <v>17826.699999999997</v>
      </c>
      <c r="M6226" s="316">
        <v>16267.289999999997</v>
      </c>
      <c r="N6226" s="316">
        <v>18076.919999999998</v>
      </c>
      <c r="O6226" s="316">
        <v>17512.11</v>
      </c>
      <c r="P6226" s="316">
        <v>20620.829999999998</v>
      </c>
      <c r="Q6226" s="316">
        <v>22345.11</v>
      </c>
      <c r="R6226" s="317">
        <v>17501.953333333335</v>
      </c>
      <c r="S6226" s="168">
        <v>1.8179796580913963E-5</v>
      </c>
      <c r="T6226" s="9" t="s">
        <v>27</v>
      </c>
      <c r="U6226" s="9" t="s">
        <v>243</v>
      </c>
      <c r="V6226" s="9" t="s">
        <v>487</v>
      </c>
      <c r="W6226" s="9"/>
    </row>
    <row r="6227" spans="1:23" ht="15.75" x14ac:dyDescent="0.25">
      <c r="A6227" s="16" t="s">
        <v>1482</v>
      </c>
      <c r="B6227" s="84"/>
      <c r="C6227" s="124"/>
      <c r="D6227" s="124" t="s">
        <v>390</v>
      </c>
      <c r="E6227" s="140" t="s">
        <v>354</v>
      </c>
      <c r="F6227" s="316">
        <v>161074687.30000016</v>
      </c>
      <c r="G6227" s="316">
        <v>160369286.9099997</v>
      </c>
      <c r="H6227" s="316">
        <v>154739367.7799997</v>
      </c>
      <c r="I6227" s="316">
        <v>119777825.89999987</v>
      </c>
      <c r="J6227" s="316">
        <v>106219040.46999976</v>
      </c>
      <c r="K6227" s="316">
        <v>107206149.32999979</v>
      </c>
      <c r="L6227" s="316">
        <v>111190094.98000009</v>
      </c>
      <c r="M6227" s="316">
        <v>117300448.23000017</v>
      </c>
      <c r="N6227" s="316">
        <v>121787820.62000056</v>
      </c>
      <c r="O6227" s="316">
        <v>123632965.13000013</v>
      </c>
      <c r="P6227" s="316">
        <v>128837127.76999988</v>
      </c>
      <c r="Q6227" s="316">
        <v>136241171.42999989</v>
      </c>
      <c r="R6227" s="317">
        <v>129031332.15416664</v>
      </c>
      <c r="S6227" s="168">
        <v>0.13402866105576172</v>
      </c>
      <c r="T6227" s="9" t="s">
        <v>27</v>
      </c>
      <c r="U6227" s="9" t="s">
        <v>243</v>
      </c>
      <c r="V6227" s="9" t="s">
        <v>390</v>
      </c>
      <c r="W6227" s="9"/>
    </row>
    <row r="6228" spans="1:23" ht="15.75" x14ac:dyDescent="0.25">
      <c r="A6228" s="16" t="s">
        <v>1483</v>
      </c>
      <c r="B6228" s="84"/>
      <c r="C6228" s="510" t="s">
        <v>244</v>
      </c>
      <c r="D6228" s="510" t="s">
        <v>391</v>
      </c>
      <c r="E6228" s="408" t="s">
        <v>354</v>
      </c>
      <c r="F6228" s="513">
        <v>41700656.969999939</v>
      </c>
      <c r="G6228" s="513">
        <v>41574043.900000021</v>
      </c>
      <c r="H6228" s="513">
        <v>40325376.939999975</v>
      </c>
      <c r="I6228" s="513">
        <v>32068422.899999991</v>
      </c>
      <c r="J6228" s="513">
        <v>28335821.340000063</v>
      </c>
      <c r="K6228" s="513">
        <v>27716506.570000086</v>
      </c>
      <c r="L6228" s="513">
        <v>28478243.609999992</v>
      </c>
      <c r="M6228" s="513">
        <v>26792312.300000049</v>
      </c>
      <c r="N6228" s="513">
        <v>27637385.309999965</v>
      </c>
      <c r="O6228" s="513">
        <v>29145112.630000029</v>
      </c>
      <c r="P6228" s="513">
        <v>30311428.429999962</v>
      </c>
      <c r="Q6228" s="513">
        <v>31612518.479999907</v>
      </c>
      <c r="R6228" s="514">
        <v>32141485.781666663</v>
      </c>
      <c r="S6228" s="425">
        <v>3.3386311927032807E-2</v>
      </c>
      <c r="T6228" s="9" t="s">
        <v>27</v>
      </c>
      <c r="U6228" s="9" t="s">
        <v>244</v>
      </c>
      <c r="V6228" s="9" t="s">
        <v>391</v>
      </c>
      <c r="W6228" s="9"/>
    </row>
    <row r="6229" spans="1:23" ht="15.75" x14ac:dyDescent="0.25">
      <c r="A6229" s="16" t="s">
        <v>1484</v>
      </c>
      <c r="B6229" s="84"/>
      <c r="C6229" s="510"/>
      <c r="D6229" s="510" t="s">
        <v>393</v>
      </c>
      <c r="E6229" s="408" t="s">
        <v>354</v>
      </c>
      <c r="F6229" s="513">
        <v>19741.84</v>
      </c>
      <c r="G6229" s="513">
        <v>18765</v>
      </c>
      <c r="H6229" s="513">
        <v>20419.069999999996</v>
      </c>
      <c r="I6229" s="513">
        <v>16278.450000000003</v>
      </c>
      <c r="J6229" s="513">
        <v>15091.269999999999</v>
      </c>
      <c r="K6229" s="513">
        <v>16043.090000000006</v>
      </c>
      <c r="L6229" s="513">
        <v>14339.009999999998</v>
      </c>
      <c r="M6229" s="513">
        <v>11115.309999999998</v>
      </c>
      <c r="N6229" s="513">
        <v>15157.820000000005</v>
      </c>
      <c r="O6229" s="513">
        <v>13649.65</v>
      </c>
      <c r="P6229" s="513">
        <v>14532.920000000004</v>
      </c>
      <c r="Q6229" s="513">
        <v>18220.39</v>
      </c>
      <c r="R6229" s="514">
        <v>16112.818333333335</v>
      </c>
      <c r="S6229" s="425">
        <v>1.673686097010245E-5</v>
      </c>
      <c r="T6229" s="9" t="s">
        <v>27</v>
      </c>
      <c r="U6229" s="9" t="s">
        <v>244</v>
      </c>
      <c r="V6229" s="9" t="s">
        <v>393</v>
      </c>
      <c r="W6229" s="9"/>
    </row>
    <row r="6230" spans="1:23" ht="15.75" x14ac:dyDescent="0.25">
      <c r="A6230" s="16" t="s">
        <v>1485</v>
      </c>
      <c r="B6230" s="84"/>
      <c r="C6230" s="510"/>
      <c r="D6230" s="510" t="s">
        <v>483</v>
      </c>
      <c r="E6230" s="408" t="s">
        <v>354</v>
      </c>
      <c r="F6230" s="513">
        <v>5671627.0799999973</v>
      </c>
      <c r="G6230" s="513">
        <v>5515947.129999999</v>
      </c>
      <c r="H6230" s="513">
        <v>5381071.8800000018</v>
      </c>
      <c r="I6230" s="513">
        <v>4361594.2799999993</v>
      </c>
      <c r="J6230" s="513">
        <v>3795072.8499999898</v>
      </c>
      <c r="K6230" s="513">
        <v>3684628.609999992</v>
      </c>
      <c r="L6230" s="513">
        <v>3782979.51</v>
      </c>
      <c r="M6230" s="513">
        <v>3582564.5099999979</v>
      </c>
      <c r="N6230" s="513">
        <v>3775872.9300000011</v>
      </c>
      <c r="O6230" s="513">
        <v>3925758.3899999927</v>
      </c>
      <c r="P6230" s="513">
        <v>4013295.0800000019</v>
      </c>
      <c r="Q6230" s="513">
        <v>4206933.770000007</v>
      </c>
      <c r="R6230" s="514">
        <v>4308112.1683333321</v>
      </c>
      <c r="S6230" s="425">
        <v>4.4749635298646749E-3</v>
      </c>
      <c r="T6230" s="9" t="s">
        <v>27</v>
      </c>
      <c r="U6230" s="9" t="s">
        <v>244</v>
      </c>
      <c r="V6230" s="9" t="s">
        <v>483</v>
      </c>
      <c r="W6230" s="9"/>
    </row>
    <row r="6231" spans="1:23" ht="15.75" x14ac:dyDescent="0.25">
      <c r="A6231" s="16" t="s">
        <v>1486</v>
      </c>
      <c r="B6231" s="84"/>
      <c r="C6231" s="510" t="s">
        <v>40</v>
      </c>
      <c r="D6231" s="510" t="s">
        <v>392</v>
      </c>
      <c r="E6231" s="408" t="s">
        <v>354</v>
      </c>
      <c r="F6231" s="513">
        <v>755702.49000000022</v>
      </c>
      <c r="G6231" s="513">
        <v>764509.64999999991</v>
      </c>
      <c r="H6231" s="513">
        <v>730781.24000000057</v>
      </c>
      <c r="I6231" s="513">
        <v>586200.80999999947</v>
      </c>
      <c r="J6231" s="513">
        <v>526296.15000000026</v>
      </c>
      <c r="K6231" s="513">
        <v>499716.89999999927</v>
      </c>
      <c r="L6231" s="513">
        <v>535153.99999999988</v>
      </c>
      <c r="M6231" s="513">
        <v>554326.05000000051</v>
      </c>
      <c r="N6231" s="513">
        <v>565483.95000000042</v>
      </c>
      <c r="O6231" s="513">
        <v>583378.53</v>
      </c>
      <c r="P6231" s="513">
        <v>614772.05999999982</v>
      </c>
      <c r="Q6231" s="513">
        <v>647585.67000000027</v>
      </c>
      <c r="R6231" s="514">
        <v>613658.95833333337</v>
      </c>
      <c r="S6231" s="425">
        <v>6.3742571015247952E-4</v>
      </c>
      <c r="T6231" s="9" t="s">
        <v>27</v>
      </c>
      <c r="U6231" s="9" t="s">
        <v>40</v>
      </c>
      <c r="V6231" s="9" t="s">
        <v>392</v>
      </c>
      <c r="W6231" s="9"/>
    </row>
    <row r="6232" spans="1:23" ht="15.75" x14ac:dyDescent="0.25">
      <c r="A6232" s="16" t="s">
        <v>1487</v>
      </c>
      <c r="B6232" s="84"/>
      <c r="C6232" s="510" t="s">
        <v>41</v>
      </c>
      <c r="D6232" s="510" t="s">
        <v>488</v>
      </c>
      <c r="E6232" s="408" t="s">
        <v>354</v>
      </c>
      <c r="F6232" s="513">
        <v>731275.73999999987</v>
      </c>
      <c r="G6232" s="513">
        <v>1007757.6799999999</v>
      </c>
      <c r="H6232" s="513">
        <v>525376.58000000007</v>
      </c>
      <c r="I6232" s="513">
        <v>264207.10000000009</v>
      </c>
      <c r="J6232" s="513">
        <v>244938.2</v>
      </c>
      <c r="K6232" s="513">
        <v>345402.22999999986</v>
      </c>
      <c r="L6232" s="513">
        <v>431180.53</v>
      </c>
      <c r="M6232" s="513">
        <v>565286.81000000006</v>
      </c>
      <c r="N6232" s="513">
        <v>499400.25000000012</v>
      </c>
      <c r="O6232" s="513">
        <v>650056.08000000007</v>
      </c>
      <c r="P6232" s="513">
        <v>1015275.5299999997</v>
      </c>
      <c r="Q6232" s="513">
        <v>535984.61</v>
      </c>
      <c r="R6232" s="514">
        <v>568011.77833333344</v>
      </c>
      <c r="S6232" s="425">
        <v>5.9001063418425261E-4</v>
      </c>
      <c r="T6232" s="9" t="s">
        <v>27</v>
      </c>
      <c r="U6232" s="9" t="s">
        <v>41</v>
      </c>
      <c r="V6232" s="9" t="s">
        <v>488</v>
      </c>
      <c r="W6232" s="9"/>
    </row>
    <row r="6233" spans="1:23" ht="15.75" x14ac:dyDescent="0.25">
      <c r="A6233" s="16" t="s">
        <v>1488</v>
      </c>
      <c r="B6233" s="84"/>
      <c r="C6233" s="510"/>
      <c r="D6233" s="510" t="s">
        <v>394</v>
      </c>
      <c r="E6233" s="408" t="s">
        <v>354</v>
      </c>
      <c r="F6233" s="513">
        <v>46106.159999999996</v>
      </c>
      <c r="G6233" s="513">
        <v>40617.500000000007</v>
      </c>
      <c r="H6233" s="513">
        <v>37475.909999999989</v>
      </c>
      <c r="I6233" s="513">
        <v>30214.86</v>
      </c>
      <c r="J6233" s="513">
        <v>28991.619999999988</v>
      </c>
      <c r="K6233" s="513">
        <v>24826.090000000004</v>
      </c>
      <c r="L6233" s="513">
        <v>23471.079999999998</v>
      </c>
      <c r="M6233" s="513">
        <v>25488.009999999995</v>
      </c>
      <c r="N6233" s="513">
        <v>24495.85</v>
      </c>
      <c r="O6233" s="513">
        <v>22947.059999999998</v>
      </c>
      <c r="P6233" s="513">
        <v>22561.79</v>
      </c>
      <c r="Q6233" s="513">
        <v>26290.25</v>
      </c>
      <c r="R6233" s="514">
        <v>29457.18166666666</v>
      </c>
      <c r="S6233" s="425">
        <v>3.0598045849379171E-5</v>
      </c>
      <c r="T6233" s="9" t="s">
        <v>27</v>
      </c>
      <c r="U6233" s="9" t="s">
        <v>41</v>
      </c>
      <c r="V6233" s="9" t="s">
        <v>394</v>
      </c>
      <c r="W6233" s="9"/>
    </row>
    <row r="6234" spans="1:23" ht="15.75" x14ac:dyDescent="0.25">
      <c r="A6234" s="16" t="s">
        <v>1489</v>
      </c>
      <c r="B6234" s="84"/>
      <c r="C6234" s="510"/>
      <c r="D6234" s="510" t="s">
        <v>395</v>
      </c>
      <c r="E6234" s="408" t="s">
        <v>354</v>
      </c>
      <c r="F6234" s="513">
        <v>303.69</v>
      </c>
      <c r="G6234" s="513">
        <v>303.69</v>
      </c>
      <c r="H6234" s="513">
        <v>303.69</v>
      </c>
      <c r="I6234" s="513">
        <v>303.69</v>
      </c>
      <c r="J6234" s="513">
        <v>303.69</v>
      </c>
      <c r="K6234" s="513">
        <v>303.69</v>
      </c>
      <c r="L6234" s="513">
        <v>303.69</v>
      </c>
      <c r="M6234" s="513">
        <v>303.69</v>
      </c>
      <c r="N6234" s="513">
        <v>303.69</v>
      </c>
      <c r="O6234" s="513">
        <v>303.69</v>
      </c>
      <c r="P6234" s="513">
        <v>303.69</v>
      </c>
      <c r="Q6234" s="513">
        <v>303.69</v>
      </c>
      <c r="R6234" s="514">
        <v>303.69</v>
      </c>
      <c r="S6234" s="425">
        <v>3.1545178520975151E-7</v>
      </c>
      <c r="T6234" s="9" t="s">
        <v>27</v>
      </c>
      <c r="U6234" s="9" t="s">
        <v>41</v>
      </c>
      <c r="V6234" s="9" t="s">
        <v>395</v>
      </c>
      <c r="W6234" s="9"/>
    </row>
    <row r="6235" spans="1:23" ht="15.75" x14ac:dyDescent="0.25">
      <c r="A6235" s="16" t="s">
        <v>1490</v>
      </c>
      <c r="B6235" s="84"/>
      <c r="C6235" s="510"/>
      <c r="D6235" s="510" t="s">
        <v>484</v>
      </c>
      <c r="E6235" s="408" t="s">
        <v>354</v>
      </c>
      <c r="F6235" s="513">
        <v>761.11999999999989</v>
      </c>
      <c r="G6235" s="513">
        <v>1151.0099999999998</v>
      </c>
      <c r="H6235" s="513">
        <v>1016.9899999999998</v>
      </c>
      <c r="I6235" s="513">
        <v>1041.79</v>
      </c>
      <c r="J6235" s="513">
        <v>952.32999999999993</v>
      </c>
      <c r="K6235" s="513">
        <v>962.03999999999985</v>
      </c>
      <c r="L6235" s="513">
        <v>980.76999999999987</v>
      </c>
      <c r="M6235" s="513">
        <v>2140.19</v>
      </c>
      <c r="N6235" s="513">
        <v>2154.5600000000004</v>
      </c>
      <c r="O6235" s="513">
        <v>2140.12</v>
      </c>
      <c r="P6235" s="513">
        <v>964.26999999999987</v>
      </c>
      <c r="Q6235" s="513">
        <v>689.56</v>
      </c>
      <c r="R6235" s="514">
        <v>1246.2291666666665</v>
      </c>
      <c r="S6235" s="425">
        <v>1.2944950950161707E-6</v>
      </c>
      <c r="T6235" s="9" t="s">
        <v>27</v>
      </c>
      <c r="U6235" s="9" t="s">
        <v>41</v>
      </c>
      <c r="V6235" s="9" t="s">
        <v>484</v>
      </c>
      <c r="W6235" s="9"/>
    </row>
    <row r="6236" spans="1:23" ht="15.75" x14ac:dyDescent="0.25">
      <c r="A6236" s="16" t="s">
        <v>1491</v>
      </c>
      <c r="B6236" s="91"/>
      <c r="C6236" s="511"/>
      <c r="D6236" s="511" t="s">
        <v>489</v>
      </c>
      <c r="E6236" s="414" t="s">
        <v>354</v>
      </c>
      <c r="F6236" s="515">
        <v>46048.27</v>
      </c>
      <c r="G6236" s="515">
        <v>43348.61</v>
      </c>
      <c r="H6236" s="515">
        <v>29170.45</v>
      </c>
      <c r="I6236" s="515">
        <v>11435.29</v>
      </c>
      <c r="J6236" s="515">
        <v>20069.07</v>
      </c>
      <c r="K6236" s="515">
        <v>22478.69</v>
      </c>
      <c r="L6236" s="515">
        <v>23507.200000000001</v>
      </c>
      <c r="M6236" s="515">
        <v>24600.87</v>
      </c>
      <c r="N6236" s="515">
        <v>26754.48</v>
      </c>
      <c r="O6236" s="515">
        <v>30238.34</v>
      </c>
      <c r="P6236" s="515">
        <v>28333.27</v>
      </c>
      <c r="Q6236" s="515">
        <v>31127.27</v>
      </c>
      <c r="R6236" s="516">
        <v>28092.650833333337</v>
      </c>
      <c r="S6236" s="509">
        <v>2.9180667314199394E-5</v>
      </c>
      <c r="T6236" s="9" t="s">
        <v>27</v>
      </c>
      <c r="U6236" s="9" t="s">
        <v>41</v>
      </c>
      <c r="V6236" s="9" t="s">
        <v>489</v>
      </c>
      <c r="W6236" s="9"/>
    </row>
    <row r="6237" spans="1:23" ht="15.75" x14ac:dyDescent="0.25">
      <c r="A6237" s="16" t="s">
        <v>1492</v>
      </c>
      <c r="B6237" s="84" t="s">
        <v>34</v>
      </c>
      <c r="C6237" s="124" t="s">
        <v>244</v>
      </c>
      <c r="D6237" s="124" t="s">
        <v>34</v>
      </c>
      <c r="E6237" s="140" t="s">
        <v>354</v>
      </c>
      <c r="F6237" s="316">
        <v>25120839.340000011</v>
      </c>
      <c r="G6237" s="316">
        <v>24584853.950000018</v>
      </c>
      <c r="H6237" s="316">
        <v>24079824.98999995</v>
      </c>
      <c r="I6237" s="316">
        <v>17545861.329999991</v>
      </c>
      <c r="J6237" s="316">
        <v>14929381.909999978</v>
      </c>
      <c r="K6237" s="316">
        <v>16271954.460000005</v>
      </c>
      <c r="L6237" s="316">
        <v>17692407.909999985</v>
      </c>
      <c r="M6237" s="316">
        <v>18703554.840000011</v>
      </c>
      <c r="N6237" s="316">
        <v>19224312.920000006</v>
      </c>
      <c r="O6237" s="316">
        <v>19555231.970000044</v>
      </c>
      <c r="P6237" s="316">
        <v>20971379.989999991</v>
      </c>
      <c r="Q6237" s="316">
        <v>22562217.700000044</v>
      </c>
      <c r="R6237" s="317">
        <v>20103485.109166671</v>
      </c>
      <c r="S6237" s="168">
        <v>2.0882084581725715E-2</v>
      </c>
      <c r="T6237" s="9" t="s">
        <v>34</v>
      </c>
      <c r="U6237" s="9" t="s">
        <v>244</v>
      </c>
      <c r="V6237" s="9" t="s">
        <v>34</v>
      </c>
      <c r="W6237" s="9"/>
    </row>
    <row r="6238" spans="1:23" ht="15.75" x14ac:dyDescent="0.25">
      <c r="A6238" s="16" t="s">
        <v>1493</v>
      </c>
      <c r="B6238" s="84"/>
      <c r="C6238" s="153"/>
      <c r="D6238" s="153"/>
      <c r="E6238" s="140" t="s">
        <v>24</v>
      </c>
      <c r="F6238" s="340">
        <v>481304.51000000013</v>
      </c>
      <c r="G6238" s="340">
        <v>447998.4600000002</v>
      </c>
      <c r="H6238" s="340">
        <v>438493.53999999986</v>
      </c>
      <c r="I6238" s="340">
        <v>322440.76</v>
      </c>
      <c r="J6238" s="340">
        <v>314684.25</v>
      </c>
      <c r="K6238" s="340">
        <v>297944.37999999977</v>
      </c>
      <c r="L6238" s="340">
        <v>286673.55000000016</v>
      </c>
      <c r="M6238" s="340">
        <v>253172.38999999998</v>
      </c>
      <c r="N6238" s="340">
        <v>260438.26000000004</v>
      </c>
      <c r="O6238" s="340">
        <v>314700.23999999993</v>
      </c>
      <c r="P6238" s="340">
        <v>321425.59000000008</v>
      </c>
      <c r="Q6238" s="340">
        <v>329793.29000000004</v>
      </c>
      <c r="R6238" s="341">
        <v>339089.10166666674</v>
      </c>
      <c r="S6238" s="353">
        <v>3.5222187910672378E-4</v>
      </c>
      <c r="T6238" s="9" t="s">
        <v>34</v>
      </c>
      <c r="U6238" s="9" t="s">
        <v>244</v>
      </c>
      <c r="V6238" s="9" t="s">
        <v>34</v>
      </c>
      <c r="W6238" s="9"/>
    </row>
    <row r="6239" spans="1:23" ht="15.75" x14ac:dyDescent="0.25">
      <c r="A6239" s="16" t="s">
        <v>1494</v>
      </c>
      <c r="B6239" s="84"/>
      <c r="C6239" s="153" t="s">
        <v>40</v>
      </c>
      <c r="D6239" s="124" t="s">
        <v>544</v>
      </c>
      <c r="E6239" s="140" t="s">
        <v>354</v>
      </c>
      <c r="F6239" s="340"/>
      <c r="G6239" s="340"/>
      <c r="H6239" s="340"/>
      <c r="I6239" s="340"/>
      <c r="J6239" s="340"/>
      <c r="K6239" s="340"/>
      <c r="L6239" s="340"/>
      <c r="M6239" s="340"/>
      <c r="N6239" s="340"/>
      <c r="O6239" s="340"/>
      <c r="P6239" s="340"/>
      <c r="Q6239" s="340"/>
      <c r="R6239" s="341"/>
      <c r="S6239" s="353">
        <v>0</v>
      </c>
      <c r="T6239" s="9" t="s">
        <v>34</v>
      </c>
      <c r="U6239" s="9" t="s">
        <v>40</v>
      </c>
      <c r="V6239" s="9" t="s">
        <v>544</v>
      </c>
      <c r="W6239" s="9"/>
    </row>
    <row r="6240" spans="1:23" ht="15.75" x14ac:dyDescent="0.25">
      <c r="A6240" s="16" t="s">
        <v>1495</v>
      </c>
      <c r="B6240" s="91"/>
      <c r="C6240" s="228" t="s">
        <v>41</v>
      </c>
      <c r="D6240" s="228" t="s">
        <v>492</v>
      </c>
      <c r="E6240" s="142" t="s">
        <v>354</v>
      </c>
      <c r="F6240" s="318">
        <v>1553454.4800000009</v>
      </c>
      <c r="G6240" s="318">
        <v>2120935.7900000014</v>
      </c>
      <c r="H6240" s="318">
        <v>2033085.3900000008</v>
      </c>
      <c r="I6240" s="318">
        <v>2274627.0999999992</v>
      </c>
      <c r="J6240" s="318">
        <v>1599483.7600000007</v>
      </c>
      <c r="K6240" s="318">
        <v>1836662.3499999978</v>
      </c>
      <c r="L6240" s="318">
        <v>1838039.0299999984</v>
      </c>
      <c r="M6240" s="318">
        <v>1838458.6700000013</v>
      </c>
      <c r="N6240" s="318">
        <v>1983792.7599999995</v>
      </c>
      <c r="O6240" s="318">
        <v>2604444.9100000011</v>
      </c>
      <c r="P6240" s="318">
        <v>2608394.3299999968</v>
      </c>
      <c r="Q6240" s="318">
        <v>2624213.6599999988</v>
      </c>
      <c r="R6240" s="319">
        <v>2076299.3524999998</v>
      </c>
      <c r="S6240" s="347">
        <v>2.1567135479468405E-3</v>
      </c>
      <c r="T6240" s="9" t="s">
        <v>34</v>
      </c>
      <c r="U6240" s="9" t="s">
        <v>41</v>
      </c>
      <c r="V6240" s="9" t="s">
        <v>492</v>
      </c>
      <c r="W6240" s="9"/>
    </row>
    <row r="6241" spans="1:23" ht="15.75" x14ac:dyDescent="0.25">
      <c r="A6241" s="16" t="s">
        <v>1496</v>
      </c>
      <c r="B6241" s="84" t="s">
        <v>356</v>
      </c>
      <c r="C6241" s="124" t="s">
        <v>242</v>
      </c>
      <c r="D6241" s="124" t="s">
        <v>398</v>
      </c>
      <c r="E6241" s="140" t="s">
        <v>25</v>
      </c>
      <c r="F6241" s="316">
        <v>7568408.54</v>
      </c>
      <c r="G6241" s="316">
        <v>7392433.879999999</v>
      </c>
      <c r="H6241" s="316">
        <v>6472003.5799999991</v>
      </c>
      <c r="I6241" s="316">
        <v>5300524.58</v>
      </c>
      <c r="J6241" s="316">
        <v>10352840.93</v>
      </c>
      <c r="K6241" s="316">
        <v>14150723.27999999</v>
      </c>
      <c r="L6241" s="316">
        <v>8877319.2699999996</v>
      </c>
      <c r="M6241" s="316">
        <v>6694217.4299999988</v>
      </c>
      <c r="N6241" s="316">
        <v>6610687.740000003</v>
      </c>
      <c r="O6241" s="316">
        <v>6416967.3199999975</v>
      </c>
      <c r="P6241" s="316">
        <v>5800342.339999998</v>
      </c>
      <c r="Q6241" s="316">
        <v>5832817.4199999981</v>
      </c>
      <c r="R6241" s="317">
        <v>7622440.525833332</v>
      </c>
      <c r="S6241" s="168">
        <v>7.9176544223691307E-3</v>
      </c>
      <c r="T6241" s="9" t="s">
        <v>356</v>
      </c>
      <c r="U6241" s="9" t="s">
        <v>242</v>
      </c>
      <c r="V6241" s="9" t="s">
        <v>398</v>
      </c>
      <c r="W6241" s="9"/>
    </row>
    <row r="6242" spans="1:23" ht="15.75" x14ac:dyDescent="0.25">
      <c r="A6242" s="16" t="s">
        <v>1497</v>
      </c>
      <c r="B6242" s="84"/>
      <c r="C6242" s="124" t="s">
        <v>243</v>
      </c>
      <c r="D6242" s="124" t="s">
        <v>399</v>
      </c>
      <c r="E6242" s="140" t="s">
        <v>25</v>
      </c>
      <c r="F6242" s="316">
        <v>19629392.439999994</v>
      </c>
      <c r="G6242" s="316">
        <v>19785216.840000007</v>
      </c>
      <c r="H6242" s="316">
        <v>20079219.040000014</v>
      </c>
      <c r="I6242" s="316">
        <v>15151687.089999992</v>
      </c>
      <c r="J6242" s="316">
        <v>20506135.63000001</v>
      </c>
      <c r="K6242" s="316">
        <v>29328130.150000006</v>
      </c>
      <c r="L6242" s="316">
        <v>22302058.750000019</v>
      </c>
      <c r="M6242" s="316">
        <v>18179206.030000005</v>
      </c>
      <c r="N6242" s="316">
        <v>18439784.420000006</v>
      </c>
      <c r="O6242" s="316">
        <v>17546761.279999997</v>
      </c>
      <c r="P6242" s="316">
        <v>16305558.309999999</v>
      </c>
      <c r="Q6242" s="316">
        <v>16829656.899999976</v>
      </c>
      <c r="R6242" s="317">
        <v>19506900.573333338</v>
      </c>
      <c r="S6242" s="168">
        <v>2.0262394579232526E-2</v>
      </c>
      <c r="T6242" s="9" t="s">
        <v>356</v>
      </c>
      <c r="U6242" s="9" t="s">
        <v>243</v>
      </c>
      <c r="V6242" s="9" t="s">
        <v>399</v>
      </c>
      <c r="W6242" s="9"/>
    </row>
    <row r="6243" spans="1:23" ht="15.75" x14ac:dyDescent="0.25">
      <c r="A6243" s="16" t="s">
        <v>1498</v>
      </c>
      <c r="B6243" s="84"/>
      <c r="C6243" s="510" t="s">
        <v>244</v>
      </c>
      <c r="D6243" s="510" t="s">
        <v>400</v>
      </c>
      <c r="E6243" s="408" t="s">
        <v>25</v>
      </c>
      <c r="F6243" s="513">
        <v>4360890.4499999965</v>
      </c>
      <c r="G6243" s="513">
        <v>4272430.1500000013</v>
      </c>
      <c r="H6243" s="513">
        <v>4449303.6100000003</v>
      </c>
      <c r="I6243" s="513">
        <v>3477258.3799999994</v>
      </c>
      <c r="J6243" s="513">
        <v>4855829.5300000021</v>
      </c>
      <c r="K6243" s="513">
        <v>7024870.9700000035</v>
      </c>
      <c r="L6243" s="513">
        <v>4967273.4000000041</v>
      </c>
      <c r="M6243" s="513">
        <v>4101961.02</v>
      </c>
      <c r="N6243" s="513">
        <v>3946262.6700000018</v>
      </c>
      <c r="O6243" s="513">
        <v>3880130.2499999981</v>
      </c>
      <c r="P6243" s="513">
        <v>3506040.9099999974</v>
      </c>
      <c r="Q6243" s="513">
        <v>3612837.3600000008</v>
      </c>
      <c r="R6243" s="514">
        <v>4371257.3916666666</v>
      </c>
      <c r="S6243" s="425">
        <v>4.5405543409811708E-3</v>
      </c>
      <c r="T6243" s="9" t="s">
        <v>356</v>
      </c>
      <c r="U6243" s="9" t="s">
        <v>244</v>
      </c>
      <c r="V6243" s="9" t="s">
        <v>400</v>
      </c>
      <c r="W6243" s="9"/>
    </row>
    <row r="6244" spans="1:23" ht="15.75" x14ac:dyDescent="0.25">
      <c r="A6244" s="16" t="s">
        <v>1499</v>
      </c>
      <c r="B6244" s="84"/>
      <c r="C6244" s="510" t="s">
        <v>40</v>
      </c>
      <c r="D6244" s="510" t="s">
        <v>401</v>
      </c>
      <c r="E6244" s="408" t="s">
        <v>25</v>
      </c>
      <c r="F6244" s="513">
        <v>1030191.6299999995</v>
      </c>
      <c r="G6244" s="513">
        <v>1050506.1399999999</v>
      </c>
      <c r="H6244" s="513">
        <v>1077073.06</v>
      </c>
      <c r="I6244" s="513">
        <v>849329.72000000009</v>
      </c>
      <c r="J6244" s="513">
        <v>1142333.4699999993</v>
      </c>
      <c r="K6244" s="513">
        <v>1617585.7699999998</v>
      </c>
      <c r="L6244" s="513">
        <v>1190228.4800000002</v>
      </c>
      <c r="M6244" s="513">
        <v>968144.42</v>
      </c>
      <c r="N6244" s="513">
        <v>938624.60999999975</v>
      </c>
      <c r="O6244" s="513">
        <v>937999.32999999938</v>
      </c>
      <c r="P6244" s="513">
        <v>851156.68000000075</v>
      </c>
      <c r="Q6244" s="513">
        <v>919382.24000000022</v>
      </c>
      <c r="R6244" s="514">
        <v>1047712.9625</v>
      </c>
      <c r="S6244" s="425">
        <v>1.0882904422536877E-3</v>
      </c>
      <c r="T6244" s="9" t="s">
        <v>356</v>
      </c>
      <c r="U6244" s="9" t="s">
        <v>40</v>
      </c>
      <c r="V6244" s="9" t="s">
        <v>401</v>
      </c>
      <c r="W6244" s="9"/>
    </row>
    <row r="6245" spans="1:23" ht="15.75" x14ac:dyDescent="0.25">
      <c r="A6245" s="16" t="s">
        <v>1500</v>
      </c>
      <c r="B6245" s="84"/>
      <c r="C6245" s="510"/>
      <c r="D6245" s="511" t="s">
        <v>485</v>
      </c>
      <c r="E6245" s="414" t="s">
        <v>25</v>
      </c>
      <c r="F6245" s="515">
        <v>22851.02</v>
      </c>
      <c r="G6245" s="515">
        <v>23711.330000000005</v>
      </c>
      <c r="H6245" s="515">
        <v>33424.400000000001</v>
      </c>
      <c r="I6245" s="515">
        <v>45317.619999999995</v>
      </c>
      <c r="J6245" s="515">
        <v>29930.360000000004</v>
      </c>
      <c r="K6245" s="515">
        <v>30077.540000000005</v>
      </c>
      <c r="L6245" s="515">
        <v>8828.9599999999991</v>
      </c>
      <c r="M6245" s="515">
        <v>10523.15</v>
      </c>
      <c r="N6245" s="515">
        <v>9901.6900000000023</v>
      </c>
      <c r="O6245" s="515">
        <v>13394.260000000006</v>
      </c>
      <c r="P6245" s="515">
        <v>14278.26</v>
      </c>
      <c r="Q6245" s="515">
        <v>16805.37</v>
      </c>
      <c r="R6245" s="514">
        <v>21586.99666666667</v>
      </c>
      <c r="S6245" s="509">
        <v>2.2423051914178785E-5</v>
      </c>
      <c r="T6245" s="9" t="s">
        <v>356</v>
      </c>
      <c r="U6245" s="9" t="s">
        <v>40</v>
      </c>
      <c r="V6245" s="9" t="s">
        <v>485</v>
      </c>
      <c r="W6245" s="9"/>
    </row>
    <row r="6246" spans="1:23" ht="15.75" x14ac:dyDescent="0.25">
      <c r="A6246" s="16" t="s">
        <v>1501</v>
      </c>
      <c r="B6246" s="148" t="s">
        <v>33</v>
      </c>
      <c r="C6246" s="512" t="s">
        <v>40</v>
      </c>
      <c r="D6246" s="511" t="s">
        <v>396</v>
      </c>
      <c r="E6246" s="142" t="s">
        <v>25</v>
      </c>
      <c r="F6246" s="318">
        <v>1269.4700000000003</v>
      </c>
      <c r="G6246" s="318">
        <v>655.92999999999984</v>
      </c>
      <c r="H6246" s="318">
        <v>1485.3800000000003</v>
      </c>
      <c r="I6246" s="318">
        <v>2821.14</v>
      </c>
      <c r="J6246" s="318">
        <v>2535.3900000000003</v>
      </c>
      <c r="K6246" s="318">
        <v>1311.6799999999998</v>
      </c>
      <c r="L6246" s="318">
        <v>623.31999999999994</v>
      </c>
      <c r="M6246" s="318">
        <v>164.63</v>
      </c>
      <c r="N6246" s="318">
        <v>640.5</v>
      </c>
      <c r="O6246" s="318">
        <v>153.13</v>
      </c>
      <c r="P6246" s="318">
        <v>32.730000000000004</v>
      </c>
      <c r="Q6246" s="318">
        <v>497.09999999999985</v>
      </c>
      <c r="R6246" s="321">
        <v>1015.8666666666667</v>
      </c>
      <c r="S6246" s="347">
        <v>1.0552107528567932E-6</v>
      </c>
      <c r="T6246" s="9" t="s">
        <v>33</v>
      </c>
      <c r="U6246" s="9" t="s">
        <v>40</v>
      </c>
      <c r="V6246" s="9" t="s">
        <v>396</v>
      </c>
      <c r="W6246" s="9"/>
    </row>
    <row r="6247" spans="1:23" ht="15.75" x14ac:dyDescent="0.25">
      <c r="A6247" s="16" t="s">
        <v>1502</v>
      </c>
      <c r="B6247" s="84" t="s">
        <v>296</v>
      </c>
      <c r="C6247" s="510" t="s">
        <v>41</v>
      </c>
      <c r="D6247" s="510" t="s">
        <v>397</v>
      </c>
      <c r="E6247" s="408" t="s">
        <v>352</v>
      </c>
      <c r="F6247" s="513">
        <v>155714.41999999995</v>
      </c>
      <c r="G6247" s="513">
        <v>118451.06000000003</v>
      </c>
      <c r="H6247" s="513">
        <v>87644.440000000017</v>
      </c>
      <c r="I6247" s="513">
        <v>13163.609999999999</v>
      </c>
      <c r="J6247" s="513">
        <v>97420.189999999988</v>
      </c>
      <c r="K6247" s="513">
        <v>198155.05</v>
      </c>
      <c r="L6247" s="513">
        <v>192661.39000000004</v>
      </c>
      <c r="M6247" s="513">
        <v>202497.52000000002</v>
      </c>
      <c r="N6247" s="513">
        <v>187612.75999999989</v>
      </c>
      <c r="O6247" s="513">
        <v>189559.02000000002</v>
      </c>
      <c r="P6247" s="513">
        <v>187110.41999999993</v>
      </c>
      <c r="Q6247" s="513">
        <v>176045.96</v>
      </c>
      <c r="R6247" s="514">
        <v>150502.98666666666</v>
      </c>
      <c r="S6247" s="425">
        <v>1.5633190366294388E-4</v>
      </c>
      <c r="T6247" s="9" t="s">
        <v>296</v>
      </c>
      <c r="U6247" s="9" t="s">
        <v>41</v>
      </c>
      <c r="V6247" s="9" t="s">
        <v>397</v>
      </c>
      <c r="W6247" s="9"/>
    </row>
    <row r="6248" spans="1:23" ht="15.75" x14ac:dyDescent="0.25">
      <c r="A6248" s="16" t="s">
        <v>1503</v>
      </c>
      <c r="B6248" s="84"/>
      <c r="C6248" s="510"/>
      <c r="D6248" s="510"/>
      <c r="E6248" s="408" t="s">
        <v>17</v>
      </c>
      <c r="F6248" s="513">
        <v>3694</v>
      </c>
      <c r="G6248" s="513">
        <v>3463.9300000000003</v>
      </c>
      <c r="H6248" s="513">
        <v>2985.2700000000004</v>
      </c>
      <c r="I6248" s="513">
        <v>622.91999999999996</v>
      </c>
      <c r="J6248" s="513">
        <v>2207.0400000000009</v>
      </c>
      <c r="K6248" s="513">
        <v>2440.5899999999997</v>
      </c>
      <c r="L6248" s="513">
        <v>1708.6399999999999</v>
      </c>
      <c r="M6248" s="513">
        <v>1173.2400000000002</v>
      </c>
      <c r="N6248" s="513">
        <v>1426.12</v>
      </c>
      <c r="O6248" s="513">
        <v>2512.1800000000003</v>
      </c>
      <c r="P6248" s="513">
        <v>1827.6200000000001</v>
      </c>
      <c r="Q6248" s="513">
        <v>2376.9799999999996</v>
      </c>
      <c r="R6248" s="514">
        <v>2203.2108333333335</v>
      </c>
      <c r="S6248" s="425">
        <v>2.2885402567370158E-6</v>
      </c>
      <c r="T6248" s="9" t="s">
        <v>296</v>
      </c>
      <c r="U6248" s="9" t="s">
        <v>41</v>
      </c>
      <c r="V6248" s="9" t="s">
        <v>397</v>
      </c>
      <c r="W6248" s="9"/>
    </row>
    <row r="6249" spans="1:23" ht="15.75" x14ac:dyDescent="0.25">
      <c r="A6249" s="16" t="s">
        <v>1504</v>
      </c>
      <c r="B6249" s="84"/>
      <c r="C6249" s="124"/>
      <c r="D6249" s="124"/>
      <c r="E6249" s="140" t="s">
        <v>18</v>
      </c>
      <c r="F6249" s="316">
        <v>77243.44</v>
      </c>
      <c r="G6249" s="316">
        <v>63622.149999999994</v>
      </c>
      <c r="H6249" s="316">
        <v>55196.469999999994</v>
      </c>
      <c r="I6249" s="316">
        <v>47998.799999999996</v>
      </c>
      <c r="J6249" s="316">
        <v>50840.19</v>
      </c>
      <c r="K6249" s="316">
        <v>50954.509999999995</v>
      </c>
      <c r="L6249" s="316">
        <v>53017.85</v>
      </c>
      <c r="M6249" s="316">
        <v>54356.979999999996</v>
      </c>
      <c r="N6249" s="316">
        <v>76460.22</v>
      </c>
      <c r="O6249" s="316">
        <v>65263.349999999991</v>
      </c>
      <c r="P6249" s="316">
        <v>60154.420000000006</v>
      </c>
      <c r="Q6249" s="316">
        <v>60618.569999999992</v>
      </c>
      <c r="R6249" s="317">
        <v>59643.912499999999</v>
      </c>
      <c r="S6249" s="168">
        <v>6.195389599598015E-5</v>
      </c>
      <c r="T6249" s="9" t="s">
        <v>296</v>
      </c>
      <c r="U6249" s="9" t="s">
        <v>41</v>
      </c>
      <c r="V6249" s="9" t="s">
        <v>397</v>
      </c>
      <c r="W6249" s="9"/>
    </row>
    <row r="6250" spans="1:23" ht="15.75" x14ac:dyDescent="0.25">
      <c r="A6250" s="16" t="s">
        <v>1505</v>
      </c>
      <c r="B6250" s="84"/>
      <c r="C6250" s="124"/>
      <c r="D6250" s="124"/>
      <c r="E6250" s="140" t="s">
        <v>24</v>
      </c>
      <c r="F6250" s="316">
        <v>606053.81999999995</v>
      </c>
      <c r="G6250" s="316">
        <v>429156.6100000001</v>
      </c>
      <c r="H6250" s="316">
        <v>708821.11999999988</v>
      </c>
      <c r="I6250" s="316">
        <v>49646.650000000009</v>
      </c>
      <c r="J6250" s="316">
        <v>0</v>
      </c>
      <c r="K6250" s="316">
        <v>490131.5</v>
      </c>
      <c r="L6250" s="316">
        <v>419875.98999999993</v>
      </c>
      <c r="M6250" s="316">
        <v>293749.08000000007</v>
      </c>
      <c r="N6250" s="316">
        <v>449475.35</v>
      </c>
      <c r="O6250" s="316">
        <v>616461.84</v>
      </c>
      <c r="P6250" s="316">
        <v>595378.22</v>
      </c>
      <c r="Q6250" s="316">
        <v>735676.32000000018</v>
      </c>
      <c r="R6250" s="317">
        <v>449535.54166666669</v>
      </c>
      <c r="S6250" s="168">
        <v>4.6694586299839515E-4</v>
      </c>
      <c r="T6250" s="9" t="s">
        <v>296</v>
      </c>
      <c r="U6250" s="9" t="s">
        <v>41</v>
      </c>
      <c r="V6250" s="9" t="s">
        <v>397</v>
      </c>
      <c r="W6250" s="9"/>
    </row>
    <row r="6251" spans="1:23" ht="15.75" x14ac:dyDescent="0.25">
      <c r="A6251" s="16" t="s">
        <v>1506</v>
      </c>
      <c r="B6251" s="84"/>
      <c r="C6251" s="124"/>
      <c r="D6251" s="124"/>
      <c r="E6251" s="408" t="s">
        <v>21</v>
      </c>
      <c r="F6251" s="513">
        <v>343199.36000000004</v>
      </c>
      <c r="G6251" s="513">
        <v>348877.30999999994</v>
      </c>
      <c r="H6251" s="513">
        <v>253223.97999999998</v>
      </c>
      <c r="I6251" s="513">
        <v>45808.79</v>
      </c>
      <c r="J6251" s="513">
        <v>360810.69</v>
      </c>
      <c r="K6251" s="513">
        <v>220118.48000000004</v>
      </c>
      <c r="L6251" s="513">
        <v>135806.07999999999</v>
      </c>
      <c r="M6251" s="513">
        <v>101609.51</v>
      </c>
      <c r="N6251" s="513">
        <v>74251.159999999989</v>
      </c>
      <c r="O6251" s="513">
        <v>62547.080000000016</v>
      </c>
      <c r="P6251" s="513">
        <v>48627.38</v>
      </c>
      <c r="Q6251" s="513">
        <v>30015.61</v>
      </c>
      <c r="R6251" s="514">
        <v>168741.28583333333</v>
      </c>
      <c r="S6251" s="506">
        <v>1.7527656443977065E-4</v>
      </c>
      <c r="T6251" s="9" t="s">
        <v>296</v>
      </c>
      <c r="U6251" s="9" t="s">
        <v>41</v>
      </c>
      <c r="V6251" s="9" t="s">
        <v>397</v>
      </c>
      <c r="W6251" s="9"/>
    </row>
    <row r="6252" spans="1:23" ht="15.75" x14ac:dyDescent="0.25">
      <c r="A6252" s="16" t="s">
        <v>1507</v>
      </c>
      <c r="B6252" s="84"/>
      <c r="C6252" s="124"/>
      <c r="D6252" s="124"/>
      <c r="E6252" s="408" t="s">
        <v>16</v>
      </c>
      <c r="F6252" s="513">
        <v>1450</v>
      </c>
      <c r="G6252" s="513">
        <v>3171.04</v>
      </c>
      <c r="H6252" s="513">
        <v>3342.2999999999988</v>
      </c>
      <c r="I6252" s="513">
        <v>0</v>
      </c>
      <c r="J6252" s="513">
        <v>0</v>
      </c>
      <c r="K6252" s="513">
        <v>495.32000000000005</v>
      </c>
      <c r="L6252" s="513">
        <v>0</v>
      </c>
      <c r="M6252" s="513">
        <v>7000</v>
      </c>
      <c r="N6252" s="513">
        <v>0</v>
      </c>
      <c r="O6252" s="513">
        <v>0</v>
      </c>
      <c r="P6252" s="513">
        <v>4700</v>
      </c>
      <c r="Q6252" s="513">
        <v>573.74</v>
      </c>
      <c r="R6252" s="514">
        <v>1727.6999999999998</v>
      </c>
      <c r="S6252" s="509">
        <v>1.7946130900157648E-6</v>
      </c>
      <c r="T6252" s="9" t="s">
        <v>296</v>
      </c>
      <c r="U6252" s="9" t="s">
        <v>41</v>
      </c>
      <c r="V6252" s="9" t="s">
        <v>397</v>
      </c>
      <c r="W6252" s="9"/>
    </row>
    <row r="6253" spans="1:23" ht="15.75" x14ac:dyDescent="0.25">
      <c r="B6253" s="148" t="s">
        <v>0</v>
      </c>
      <c r="C6253" s="149"/>
      <c r="D6253" s="149"/>
      <c r="E6253" s="145"/>
      <c r="F6253" s="150">
        <v>1210925355.7700002</v>
      </c>
      <c r="G6253" s="150">
        <v>1143427001.6799998</v>
      </c>
      <c r="H6253" s="150">
        <v>1054604845.0299997</v>
      </c>
      <c r="I6253" s="150">
        <v>823294561.87999976</v>
      </c>
      <c r="J6253" s="150">
        <v>722681346.03999996</v>
      </c>
      <c r="K6253" s="150">
        <v>912960953.13000035</v>
      </c>
      <c r="L6253" s="150">
        <v>909526326.86999989</v>
      </c>
      <c r="M6253" s="150">
        <v>882029518.44999981</v>
      </c>
      <c r="N6253" s="150">
        <v>911791197.14000034</v>
      </c>
      <c r="O6253" s="150">
        <v>928332865.64999986</v>
      </c>
      <c r="P6253" s="150">
        <v>977284335.89999926</v>
      </c>
      <c r="Q6253" s="150">
        <v>1077136378.2099996</v>
      </c>
      <c r="R6253" s="150">
        <v>962714475.67833292</v>
      </c>
      <c r="S6253" s="346">
        <v>1</v>
      </c>
      <c r="T6253" s="9"/>
      <c r="U6253" s="9"/>
      <c r="V6253" s="9"/>
      <c r="W6253" s="9"/>
    </row>
    <row r="6254" spans="1:23" ht="15" x14ac:dyDescent="0.2">
      <c r="F6254" s="39">
        <v>1210925355.7700005</v>
      </c>
      <c r="G6254" s="39">
        <v>1143427001.6799998</v>
      </c>
      <c r="H6254" s="39">
        <v>1054604845.0299996</v>
      </c>
      <c r="I6254" s="39">
        <v>823294561.87999976</v>
      </c>
      <c r="J6254" s="39">
        <v>722681346.03999984</v>
      </c>
      <c r="K6254" s="39">
        <v>912960953.13000035</v>
      </c>
      <c r="L6254" s="39">
        <v>909526326.86999989</v>
      </c>
      <c r="M6254" s="39">
        <v>882029518.44999981</v>
      </c>
      <c r="N6254" s="39">
        <v>911791197.14000022</v>
      </c>
      <c r="O6254" s="39">
        <v>928332865.64999998</v>
      </c>
      <c r="P6254" s="39">
        <v>977284335.89999938</v>
      </c>
      <c r="Q6254" s="39">
        <v>1077136378.21</v>
      </c>
      <c r="R6254" s="40">
        <v>962832890.47916698</v>
      </c>
      <c r="S6254" s="344"/>
      <c r="T6254" s="9"/>
      <c r="U6254" s="9"/>
      <c r="V6254" s="9"/>
      <c r="W6254" s="9"/>
    </row>
    <row r="6255" spans="1:23" ht="15" x14ac:dyDescent="0.2">
      <c r="R6255" s="40">
        <v>118414.80083405972</v>
      </c>
      <c r="S6255" s="344"/>
      <c r="T6255" s="9"/>
      <c r="U6255" s="9"/>
      <c r="V6255" s="9"/>
      <c r="W6255" s="9"/>
    </row>
    <row r="6256" spans="1:23" ht="20.25" x14ac:dyDescent="0.3">
      <c r="B6256" s="338" t="s">
        <v>425</v>
      </c>
      <c r="C6256" s="49"/>
      <c r="D6256" s="49"/>
      <c r="E6256" s="49"/>
      <c r="F6256" s="49"/>
      <c r="G6256" s="49"/>
      <c r="H6256" s="49"/>
      <c r="I6256" s="49"/>
      <c r="J6256" s="49"/>
      <c r="K6256" s="49"/>
      <c r="L6256" s="49"/>
      <c r="M6256" s="49"/>
      <c r="N6256" s="49"/>
      <c r="O6256" s="49"/>
      <c r="S6256" s="344"/>
      <c r="T6256" s="9"/>
      <c r="U6256" s="9"/>
      <c r="V6256" s="9"/>
      <c r="W6256" s="9"/>
    </row>
    <row r="6257" spans="1:23" ht="23.25" x14ac:dyDescent="0.35">
      <c r="B6257" s="309"/>
      <c r="C6257" s="49"/>
      <c r="D6257" s="49"/>
      <c r="E6257" s="49"/>
      <c r="F6257" s="49"/>
      <c r="G6257" s="49"/>
      <c r="H6257" s="49"/>
      <c r="I6257" s="49"/>
      <c r="J6257" s="49"/>
      <c r="K6257" s="49"/>
      <c r="L6257" s="49"/>
      <c r="M6257" s="49"/>
      <c r="N6257" s="49"/>
      <c r="O6257" s="49"/>
      <c r="S6257" s="344"/>
      <c r="T6257" s="9"/>
      <c r="U6257" s="9"/>
      <c r="V6257" s="9"/>
      <c r="W6257" s="9"/>
    </row>
    <row r="6258" spans="1:23" ht="15" x14ac:dyDescent="0.2">
      <c r="B6258" s="38"/>
      <c r="C6258" s="49"/>
      <c r="D6258" s="49"/>
      <c r="E6258" s="49"/>
      <c r="F6258" s="11">
        <v>11</v>
      </c>
      <c r="G6258" s="11">
        <v>12</v>
      </c>
      <c r="H6258" s="11">
        <v>13</v>
      </c>
      <c r="I6258" s="11">
        <v>14</v>
      </c>
      <c r="J6258" s="11">
        <v>15</v>
      </c>
      <c r="K6258" s="11">
        <v>16</v>
      </c>
      <c r="L6258" s="11">
        <v>17</v>
      </c>
      <c r="M6258" s="11">
        <v>18</v>
      </c>
      <c r="N6258" s="11">
        <v>19</v>
      </c>
      <c r="O6258" s="11">
        <v>20</v>
      </c>
      <c r="P6258" s="11">
        <v>21</v>
      </c>
      <c r="Q6258" s="11">
        <v>22</v>
      </c>
      <c r="S6258" s="344"/>
      <c r="T6258" s="9"/>
      <c r="U6258" s="9"/>
      <c r="V6258" s="9"/>
      <c r="W6258" s="9"/>
    </row>
    <row r="6259" spans="1:23" ht="16.5" thickBot="1" x14ac:dyDescent="0.25">
      <c r="B6259" s="82" t="s">
        <v>402</v>
      </c>
      <c r="C6259" s="82" t="s">
        <v>404</v>
      </c>
      <c r="D6259" s="96" t="s">
        <v>403</v>
      </c>
      <c r="E6259" s="82" t="s">
        <v>14</v>
      </c>
      <c r="F6259" s="83" t="s">
        <v>339</v>
      </c>
      <c r="G6259" s="83" t="s">
        <v>340</v>
      </c>
      <c r="H6259" s="83" t="s">
        <v>341</v>
      </c>
      <c r="I6259" s="83" t="s">
        <v>342</v>
      </c>
      <c r="J6259" s="83" t="s">
        <v>343</v>
      </c>
      <c r="K6259" s="83" t="s">
        <v>344</v>
      </c>
      <c r="L6259" s="83" t="s">
        <v>345</v>
      </c>
      <c r="M6259" s="83" t="s">
        <v>346</v>
      </c>
      <c r="N6259" s="83" t="s">
        <v>347</v>
      </c>
      <c r="O6259" s="83" t="s">
        <v>348</v>
      </c>
      <c r="P6259" s="83" t="s">
        <v>349</v>
      </c>
      <c r="Q6259" s="83" t="s">
        <v>350</v>
      </c>
      <c r="R6259" s="82" t="s">
        <v>1</v>
      </c>
      <c r="S6259" s="82" t="s">
        <v>481</v>
      </c>
      <c r="T6259" s="9"/>
      <c r="U6259" s="9"/>
      <c r="V6259" s="9"/>
      <c r="W6259" s="9"/>
    </row>
    <row r="6260" spans="1:23" ht="15.75" x14ac:dyDescent="0.25">
      <c r="A6260" s="16" t="s">
        <v>1312</v>
      </c>
      <c r="B6260" s="84" t="s">
        <v>30</v>
      </c>
      <c r="C6260" s="124" t="s">
        <v>241</v>
      </c>
      <c r="D6260" s="124" t="s">
        <v>362</v>
      </c>
      <c r="E6260" s="408" t="s">
        <v>354</v>
      </c>
      <c r="F6260" s="502">
        <v>90908</v>
      </c>
      <c r="G6260" s="502">
        <v>94642.999999999971</v>
      </c>
      <c r="H6260" s="502">
        <v>88862.000000000015</v>
      </c>
      <c r="I6260" s="502">
        <v>48673.999999999985</v>
      </c>
      <c r="J6260" s="502">
        <v>47200.000000000036</v>
      </c>
      <c r="K6260" s="502">
        <v>50037.000000000036</v>
      </c>
      <c r="L6260" s="502">
        <v>49654.999999999971</v>
      </c>
      <c r="M6260" s="502">
        <v>56549</v>
      </c>
      <c r="N6260" s="502">
        <v>58993.000000000022</v>
      </c>
      <c r="O6260" s="502">
        <v>62091.000000000015</v>
      </c>
      <c r="P6260" s="502">
        <v>70206.000000000015</v>
      </c>
      <c r="Q6260" s="502">
        <v>76171.000000000015</v>
      </c>
      <c r="R6260" s="503">
        <v>66165.750000000015</v>
      </c>
      <c r="S6260" s="425">
        <v>2.7256475210390131E-2</v>
      </c>
      <c r="T6260" s="9" t="s">
        <v>30</v>
      </c>
      <c r="U6260" s="9" t="s">
        <v>241</v>
      </c>
      <c r="V6260" s="9" t="s">
        <v>362</v>
      </c>
      <c r="W6260" s="9"/>
    </row>
    <row r="6261" spans="1:23" ht="15.75" x14ac:dyDescent="0.25">
      <c r="A6261" s="16" t="s">
        <v>1313</v>
      </c>
      <c r="B6261" s="84"/>
      <c r="C6261" s="124"/>
      <c r="D6261" s="124"/>
      <c r="E6261" s="408" t="s">
        <v>24</v>
      </c>
      <c r="F6261" s="502">
        <v>49556.999999999978</v>
      </c>
      <c r="G6261" s="502">
        <v>50371.999999999978</v>
      </c>
      <c r="H6261" s="502">
        <v>50409.999999999993</v>
      </c>
      <c r="I6261" s="502">
        <v>28622.999999999993</v>
      </c>
      <c r="J6261" s="502">
        <v>26846.000000000007</v>
      </c>
      <c r="K6261" s="502">
        <v>31613</v>
      </c>
      <c r="L6261" s="502">
        <v>31851</v>
      </c>
      <c r="M6261" s="502">
        <v>33498</v>
      </c>
      <c r="N6261" s="502">
        <v>36399.999999999993</v>
      </c>
      <c r="O6261" s="502">
        <v>37917</v>
      </c>
      <c r="P6261" s="502">
        <v>42809.999999999993</v>
      </c>
      <c r="Q6261" s="502">
        <v>51001.000000000007</v>
      </c>
      <c r="R6261" s="503">
        <v>39241.499999999993</v>
      </c>
      <c r="S6261" s="425">
        <v>1.6165236122442861E-2</v>
      </c>
      <c r="T6261" s="9" t="s">
        <v>30</v>
      </c>
      <c r="U6261" s="9" t="s">
        <v>241</v>
      </c>
      <c r="V6261" s="9" t="s">
        <v>362</v>
      </c>
      <c r="W6261" s="9"/>
    </row>
    <row r="6262" spans="1:23" ht="15.75" x14ac:dyDescent="0.25">
      <c r="A6262" s="16" t="s">
        <v>1314</v>
      </c>
      <c r="B6262" s="84"/>
      <c r="C6262" s="124"/>
      <c r="D6262" s="124"/>
      <c r="E6262" s="408" t="s">
        <v>352</v>
      </c>
      <c r="F6262" s="502">
        <v>24166.000000000004</v>
      </c>
      <c r="G6262" s="502">
        <v>24519.000000000011</v>
      </c>
      <c r="H6262" s="502">
        <v>20934.000000000007</v>
      </c>
      <c r="I6262" s="502">
        <v>11766.000000000007</v>
      </c>
      <c r="J6262" s="502">
        <v>12928.000000000002</v>
      </c>
      <c r="K6262" s="502">
        <v>15244.000000000005</v>
      </c>
      <c r="L6262" s="502">
        <v>15457.999999999993</v>
      </c>
      <c r="M6262" s="502">
        <v>16395</v>
      </c>
      <c r="N6262" s="502">
        <v>16806.999999999996</v>
      </c>
      <c r="O6262" s="502">
        <v>19010.999999999985</v>
      </c>
      <c r="P6262" s="502">
        <v>22306.000000000015</v>
      </c>
      <c r="Q6262" s="502">
        <v>21391.000000000007</v>
      </c>
      <c r="R6262" s="503">
        <v>18410.416666666668</v>
      </c>
      <c r="S6262" s="425">
        <v>7.5840304914242367E-3</v>
      </c>
      <c r="T6262" s="9" t="s">
        <v>30</v>
      </c>
      <c r="U6262" s="9" t="s">
        <v>241</v>
      </c>
      <c r="V6262" s="9" t="s">
        <v>362</v>
      </c>
      <c r="W6262" s="9"/>
    </row>
    <row r="6263" spans="1:23" ht="31.5" x14ac:dyDescent="0.25">
      <c r="A6263" s="16" t="s">
        <v>1315</v>
      </c>
      <c r="B6263" s="84"/>
      <c r="C6263" s="124"/>
      <c r="D6263" s="124"/>
      <c r="E6263" s="140" t="s">
        <v>353</v>
      </c>
      <c r="F6263" s="51">
        <v>21742.999999999982</v>
      </c>
      <c r="G6263" s="51">
        <v>24326.000000000004</v>
      </c>
      <c r="H6263" s="51">
        <v>19618.000000000015</v>
      </c>
      <c r="I6263" s="51">
        <v>10116.999999999993</v>
      </c>
      <c r="J6263" s="51">
        <v>12644.000000000005</v>
      </c>
      <c r="K6263" s="51">
        <v>13593.000000000005</v>
      </c>
      <c r="L6263" s="51">
        <v>13716.999999999996</v>
      </c>
      <c r="M6263" s="51">
        <v>14842.999999999985</v>
      </c>
      <c r="N6263" s="51">
        <v>15185.000000000007</v>
      </c>
      <c r="O6263" s="51">
        <v>17829.999999999996</v>
      </c>
      <c r="P6263" s="51">
        <v>21841.999999999993</v>
      </c>
      <c r="Q6263" s="51">
        <v>21244</v>
      </c>
      <c r="R6263" s="52">
        <v>17225.166666666668</v>
      </c>
      <c r="S6263" s="168">
        <v>7.0957758091586406E-3</v>
      </c>
      <c r="T6263" s="9" t="s">
        <v>30</v>
      </c>
      <c r="U6263" s="9" t="s">
        <v>241</v>
      </c>
      <c r="V6263" s="9" t="s">
        <v>362</v>
      </c>
      <c r="W6263" s="9"/>
    </row>
    <row r="6264" spans="1:23" ht="15.75" x14ac:dyDescent="0.25">
      <c r="A6264" s="16" t="s">
        <v>1316</v>
      </c>
      <c r="B6264" s="84"/>
      <c r="C6264" s="124"/>
      <c r="D6264" s="124"/>
      <c r="E6264" s="140" t="s">
        <v>17</v>
      </c>
      <c r="F6264" s="51">
        <v>3070</v>
      </c>
      <c r="G6264" s="51">
        <v>3235.9999999999982</v>
      </c>
      <c r="H6264" s="51">
        <v>2863.0000000000005</v>
      </c>
      <c r="I6264" s="51">
        <v>1324.0000000000002</v>
      </c>
      <c r="J6264" s="51">
        <v>1482</v>
      </c>
      <c r="K6264" s="51">
        <v>1966.9999999999989</v>
      </c>
      <c r="L6264" s="51">
        <v>2049.0000000000005</v>
      </c>
      <c r="M6264" s="51">
        <v>2262.9999999999995</v>
      </c>
      <c r="N6264" s="51">
        <v>2481.9999999999991</v>
      </c>
      <c r="O6264" s="51">
        <v>2872.0000000000005</v>
      </c>
      <c r="P6264" s="51">
        <v>3790.9999999999977</v>
      </c>
      <c r="Q6264" s="51">
        <v>3150.0000000000014</v>
      </c>
      <c r="R6264" s="52">
        <v>2545.7499999999995</v>
      </c>
      <c r="S6264" s="168">
        <v>1.0487022631323706E-3</v>
      </c>
      <c r="T6264" s="9" t="s">
        <v>30</v>
      </c>
      <c r="U6264" s="9" t="s">
        <v>241</v>
      </c>
      <c r="V6264" s="9" t="s">
        <v>362</v>
      </c>
      <c r="W6264" s="9"/>
    </row>
    <row r="6265" spans="1:23" ht="15.75" x14ac:dyDescent="0.25">
      <c r="A6265" s="16" t="s">
        <v>1317</v>
      </c>
      <c r="B6265" s="84"/>
      <c r="C6265" s="124"/>
      <c r="D6265" s="124"/>
      <c r="E6265" s="140" t="s">
        <v>18</v>
      </c>
      <c r="F6265" s="51">
        <v>16224</v>
      </c>
      <c r="G6265" s="51">
        <v>16214.000000000004</v>
      </c>
      <c r="H6265" s="51">
        <v>15503.000000000004</v>
      </c>
      <c r="I6265" s="51">
        <v>8446.9999999999964</v>
      </c>
      <c r="J6265" s="51">
        <v>9541.9999999999964</v>
      </c>
      <c r="K6265" s="51">
        <v>10761.000000000002</v>
      </c>
      <c r="L6265" s="51">
        <v>11902.000000000002</v>
      </c>
      <c r="M6265" s="51">
        <v>11972.000000000002</v>
      </c>
      <c r="N6265" s="51">
        <v>12517.999999999993</v>
      </c>
      <c r="O6265" s="51">
        <v>13623.000000000002</v>
      </c>
      <c r="P6265" s="51">
        <v>15902.999999999996</v>
      </c>
      <c r="Q6265" s="51">
        <v>14574</v>
      </c>
      <c r="R6265" s="52">
        <v>13098.583333333334</v>
      </c>
      <c r="S6265" s="168">
        <v>5.3958613318254422E-3</v>
      </c>
      <c r="T6265" s="9" t="s">
        <v>30</v>
      </c>
      <c r="U6265" s="9" t="s">
        <v>241</v>
      </c>
      <c r="V6265" s="9" t="s">
        <v>362</v>
      </c>
      <c r="W6265" s="9"/>
    </row>
    <row r="6266" spans="1:23" ht="15.75" x14ac:dyDescent="0.25">
      <c r="A6266" s="16" t="s">
        <v>1318</v>
      </c>
      <c r="B6266" s="84"/>
      <c r="C6266" s="124"/>
      <c r="D6266" s="124"/>
      <c r="E6266" s="408" t="s">
        <v>23</v>
      </c>
      <c r="F6266" s="504">
        <v>1064</v>
      </c>
      <c r="G6266" s="504">
        <v>1182.9999999999998</v>
      </c>
      <c r="H6266" s="504">
        <v>1144.9999999999998</v>
      </c>
      <c r="I6266" s="504">
        <v>639</v>
      </c>
      <c r="J6266" s="504">
        <v>875.00000000000023</v>
      </c>
      <c r="K6266" s="504">
        <v>893</v>
      </c>
      <c r="L6266" s="504">
        <v>704</v>
      </c>
      <c r="M6266" s="504">
        <v>774</v>
      </c>
      <c r="N6266" s="504">
        <v>807</v>
      </c>
      <c r="O6266" s="504">
        <v>1121</v>
      </c>
      <c r="P6266" s="504">
        <v>1322</v>
      </c>
      <c r="Q6266" s="504">
        <v>1203</v>
      </c>
      <c r="R6266" s="505">
        <v>977.5</v>
      </c>
      <c r="S6266" s="506">
        <v>4.02673656962346E-4</v>
      </c>
      <c r="T6266" s="9" t="s">
        <v>30</v>
      </c>
      <c r="U6266" s="9" t="s">
        <v>241</v>
      </c>
      <c r="V6266" s="9" t="s">
        <v>362</v>
      </c>
      <c r="W6266" s="9"/>
    </row>
    <row r="6267" spans="1:23" ht="15.75" x14ac:dyDescent="0.25">
      <c r="A6267" s="16" t="s">
        <v>1319</v>
      </c>
      <c r="B6267" s="84"/>
      <c r="C6267" s="153"/>
      <c r="D6267" s="228"/>
      <c r="E6267" s="414" t="s">
        <v>20</v>
      </c>
      <c r="F6267" s="507">
        <v>2116.9999999999995</v>
      </c>
      <c r="G6267" s="507">
        <v>2089.9999999999991</v>
      </c>
      <c r="H6267" s="507">
        <v>1763.0000000000005</v>
      </c>
      <c r="I6267" s="507">
        <v>948.00000000000023</v>
      </c>
      <c r="J6267" s="507">
        <v>969.00000000000034</v>
      </c>
      <c r="K6267" s="507">
        <v>1061.0000000000005</v>
      </c>
      <c r="L6267" s="507">
        <v>1231.9999999999995</v>
      </c>
      <c r="M6267" s="507">
        <v>1324.0000000000007</v>
      </c>
      <c r="N6267" s="507">
        <v>1489</v>
      </c>
      <c r="O6267" s="507">
        <v>1506</v>
      </c>
      <c r="P6267" s="507">
        <v>1914.9999999999991</v>
      </c>
      <c r="Q6267" s="507">
        <v>1977.9999999999995</v>
      </c>
      <c r="R6267" s="508">
        <v>1532.6666666666663</v>
      </c>
      <c r="S6267" s="509">
        <v>6.3137032385775498E-4</v>
      </c>
      <c r="T6267" s="9" t="s">
        <v>30</v>
      </c>
      <c r="U6267" s="9" t="s">
        <v>241</v>
      </c>
      <c r="V6267" s="9" t="s">
        <v>362</v>
      </c>
      <c r="W6267" s="9"/>
    </row>
    <row r="6268" spans="1:23" ht="15.75" x14ac:dyDescent="0.25">
      <c r="A6268" s="16" t="s">
        <v>1320</v>
      </c>
      <c r="B6268" s="84"/>
      <c r="C6268" s="228"/>
      <c r="D6268" s="228" t="s">
        <v>540</v>
      </c>
      <c r="E6268" s="414" t="s">
        <v>24</v>
      </c>
      <c r="F6268" s="507">
        <v>0</v>
      </c>
      <c r="G6268" s="507">
        <v>0</v>
      </c>
      <c r="H6268" s="507">
        <v>215</v>
      </c>
      <c r="I6268" s="507">
        <v>114</v>
      </c>
      <c r="J6268" s="507">
        <v>88</v>
      </c>
      <c r="K6268" s="507">
        <v>54</v>
      </c>
      <c r="L6268" s="507">
        <v>64</v>
      </c>
      <c r="M6268" s="507">
        <v>42</v>
      </c>
      <c r="N6268" s="507">
        <v>22</v>
      </c>
      <c r="O6268" s="507">
        <v>36</v>
      </c>
      <c r="P6268" s="507">
        <v>36</v>
      </c>
      <c r="Q6268" s="507">
        <v>72</v>
      </c>
      <c r="R6268" s="586">
        <v>61.916666666666664</v>
      </c>
      <c r="S6268" s="509">
        <v>2.5506097793949113E-5</v>
      </c>
      <c r="T6268" s="9" t="s">
        <v>30</v>
      </c>
      <c r="U6268" s="9" t="s">
        <v>241</v>
      </c>
      <c r="V6268" s="9" t="s">
        <v>540</v>
      </c>
      <c r="W6268" s="9"/>
    </row>
    <row r="6269" spans="1:23" ht="15.75" x14ac:dyDescent="0.25">
      <c r="A6269" s="16" t="s">
        <v>1321</v>
      </c>
      <c r="B6269" s="84"/>
      <c r="C6269" s="124" t="s">
        <v>242</v>
      </c>
      <c r="D6269" s="124" t="s">
        <v>360</v>
      </c>
      <c r="E6269" s="408" t="s">
        <v>354</v>
      </c>
      <c r="F6269" s="502">
        <v>123079.0000000001</v>
      </c>
      <c r="G6269" s="502">
        <v>132546</v>
      </c>
      <c r="H6269" s="502">
        <v>124010.00000000003</v>
      </c>
      <c r="I6269" s="502">
        <v>74201.999999999985</v>
      </c>
      <c r="J6269" s="502">
        <v>71269.000000000029</v>
      </c>
      <c r="K6269" s="502">
        <v>74915.000000000102</v>
      </c>
      <c r="L6269" s="502">
        <v>74776</v>
      </c>
      <c r="M6269" s="502">
        <v>86528.000000000044</v>
      </c>
      <c r="N6269" s="502">
        <v>87155.000000000015</v>
      </c>
      <c r="O6269" s="502">
        <v>91569.999999999942</v>
      </c>
      <c r="P6269" s="502">
        <v>105425.99999999997</v>
      </c>
      <c r="Q6269" s="502">
        <v>115973.00000000009</v>
      </c>
      <c r="R6269" s="503">
        <v>96787.416666666686</v>
      </c>
      <c r="S6269" s="425">
        <v>3.9870836846143218E-2</v>
      </c>
      <c r="T6269" s="9" t="s">
        <v>30</v>
      </c>
      <c r="U6269" s="9" t="s">
        <v>242</v>
      </c>
      <c r="V6269" s="9" t="s">
        <v>360</v>
      </c>
      <c r="W6269" s="9"/>
    </row>
    <row r="6270" spans="1:23" ht="15.75" x14ac:dyDescent="0.25">
      <c r="A6270" s="16" t="s">
        <v>1322</v>
      </c>
      <c r="B6270" s="84"/>
      <c r="C6270" s="124"/>
      <c r="D6270" s="124"/>
      <c r="E6270" s="408" t="s">
        <v>18</v>
      </c>
      <c r="F6270" s="502">
        <v>32232.000000000004</v>
      </c>
      <c r="G6270" s="502">
        <v>31066.000000000004</v>
      </c>
      <c r="H6270" s="502">
        <v>28902</v>
      </c>
      <c r="I6270" s="502">
        <v>17227.000000000004</v>
      </c>
      <c r="J6270" s="502">
        <v>18909.000000000011</v>
      </c>
      <c r="K6270" s="502">
        <v>22282.999999999993</v>
      </c>
      <c r="L6270" s="502">
        <v>23429.999999999996</v>
      </c>
      <c r="M6270" s="502">
        <v>25912.000000000004</v>
      </c>
      <c r="N6270" s="502">
        <v>25585.000000000007</v>
      </c>
      <c r="O6270" s="502">
        <v>28139.000000000015</v>
      </c>
      <c r="P6270" s="502">
        <v>33613.000000000022</v>
      </c>
      <c r="Q6270" s="502">
        <v>32019.000000000004</v>
      </c>
      <c r="R6270" s="503">
        <v>26609.75</v>
      </c>
      <c r="S6270" s="425">
        <v>1.0961683215707198E-2</v>
      </c>
      <c r="T6270" s="9" t="s">
        <v>30</v>
      </c>
      <c r="U6270" s="9" t="s">
        <v>242</v>
      </c>
      <c r="V6270" s="9" t="s">
        <v>360</v>
      </c>
      <c r="W6270" s="9"/>
    </row>
    <row r="6271" spans="1:23" ht="15.75" x14ac:dyDescent="0.25">
      <c r="A6271" s="16" t="s">
        <v>1323</v>
      </c>
      <c r="B6271" s="84"/>
      <c r="C6271" s="124"/>
      <c r="D6271" s="124"/>
      <c r="E6271" s="408" t="s">
        <v>21</v>
      </c>
      <c r="F6271" s="502">
        <v>11400</v>
      </c>
      <c r="G6271" s="502">
        <v>11378.999999999995</v>
      </c>
      <c r="H6271" s="502">
        <v>10027.999999999991</v>
      </c>
      <c r="I6271" s="502">
        <v>5770.0000000000064</v>
      </c>
      <c r="J6271" s="502">
        <v>6252</v>
      </c>
      <c r="K6271" s="502">
        <v>7411.9999999999982</v>
      </c>
      <c r="L6271" s="502">
        <v>7305.9999999999982</v>
      </c>
      <c r="M6271" s="502">
        <v>7371.9999999999991</v>
      </c>
      <c r="N6271" s="502">
        <v>7776.0000000000109</v>
      </c>
      <c r="O6271" s="502">
        <v>8630.9999999999982</v>
      </c>
      <c r="P6271" s="502">
        <v>10014.000000000004</v>
      </c>
      <c r="Q6271" s="502">
        <v>9737.9999999999964</v>
      </c>
      <c r="R6271" s="503">
        <v>8589.8333333333339</v>
      </c>
      <c r="S6271" s="425">
        <v>3.538516215887869E-3</v>
      </c>
      <c r="T6271" s="9" t="s">
        <v>30</v>
      </c>
      <c r="U6271" s="9" t="s">
        <v>242</v>
      </c>
      <c r="V6271" s="9" t="s">
        <v>360</v>
      </c>
      <c r="W6271" s="9"/>
    </row>
    <row r="6272" spans="1:23" ht="15.75" x14ac:dyDescent="0.25">
      <c r="A6272" s="16" t="s">
        <v>1324</v>
      </c>
      <c r="B6272" s="84"/>
      <c r="C6272" s="124"/>
      <c r="D6272" s="124"/>
      <c r="E6272" s="140" t="s">
        <v>351</v>
      </c>
      <c r="F6272" s="13">
        <v>27145.999999999989</v>
      </c>
      <c r="G6272" s="13">
        <v>26118.000000000007</v>
      </c>
      <c r="H6272" s="13">
        <v>21948.999999999985</v>
      </c>
      <c r="I6272" s="13">
        <v>13124</v>
      </c>
      <c r="J6272" s="13">
        <v>16176.999999999993</v>
      </c>
      <c r="K6272" s="13">
        <v>17105</v>
      </c>
      <c r="L6272" s="13">
        <v>17346.999999999996</v>
      </c>
      <c r="M6272" s="13">
        <v>17996.999999999996</v>
      </c>
      <c r="N6272" s="13">
        <v>18234.999999999996</v>
      </c>
      <c r="O6272" s="13">
        <v>20008</v>
      </c>
      <c r="P6272" s="13">
        <v>23092.000000000004</v>
      </c>
      <c r="Q6272" s="13">
        <v>23919.999999999989</v>
      </c>
      <c r="R6272" s="343">
        <v>20184.833333333332</v>
      </c>
      <c r="S6272" s="353">
        <v>8.3149878808274104E-3</v>
      </c>
      <c r="T6272" s="9" t="s">
        <v>30</v>
      </c>
      <c r="U6272" s="9" t="s">
        <v>242</v>
      </c>
      <c r="V6272" s="9" t="s">
        <v>360</v>
      </c>
      <c r="W6272" s="9"/>
    </row>
    <row r="6273" spans="1:23" ht="15.75" x14ac:dyDescent="0.25">
      <c r="A6273" s="16" t="s">
        <v>1325</v>
      </c>
      <c r="B6273" s="84"/>
      <c r="C6273" s="124"/>
      <c r="D6273" s="124"/>
      <c r="E6273" s="140" t="s">
        <v>24</v>
      </c>
      <c r="F6273" s="51">
        <v>14776.000000000002</v>
      </c>
      <c r="G6273" s="51">
        <v>12204.000000000002</v>
      </c>
      <c r="H6273" s="51">
        <v>11977.999999999996</v>
      </c>
      <c r="I6273" s="51">
        <v>6868.0000000000045</v>
      </c>
      <c r="J6273" s="51">
        <v>6733</v>
      </c>
      <c r="K6273" s="51">
        <v>7679.0000000000018</v>
      </c>
      <c r="L6273" s="51">
        <v>7655.9999999999945</v>
      </c>
      <c r="M6273" s="51">
        <v>7761.9999999999991</v>
      </c>
      <c r="N6273" s="51">
        <v>8373.9999999999982</v>
      </c>
      <c r="O6273" s="51">
        <v>8578.0000000000036</v>
      </c>
      <c r="P6273" s="51">
        <v>9215.0000000000018</v>
      </c>
      <c r="Q6273" s="51">
        <v>10540.999999999996</v>
      </c>
      <c r="R6273" s="52">
        <v>9363.6666666666661</v>
      </c>
      <c r="S6273" s="168">
        <v>3.8572909455172246E-3</v>
      </c>
      <c r="T6273" s="9" t="s">
        <v>30</v>
      </c>
      <c r="U6273" s="9" t="s">
        <v>242</v>
      </c>
      <c r="V6273" s="9" t="s">
        <v>360</v>
      </c>
      <c r="W6273" s="9"/>
    </row>
    <row r="6274" spans="1:23" ht="31.5" x14ac:dyDescent="0.25">
      <c r="A6274" s="16" t="s">
        <v>1326</v>
      </c>
      <c r="B6274" s="84"/>
      <c r="C6274" s="124"/>
      <c r="D6274" s="124"/>
      <c r="E6274" s="140" t="s">
        <v>353</v>
      </c>
      <c r="F6274" s="51">
        <v>23844.000000000011</v>
      </c>
      <c r="G6274" s="51">
        <v>20344.000000000004</v>
      </c>
      <c r="H6274" s="51">
        <v>16781.999999999996</v>
      </c>
      <c r="I6274" s="51">
        <v>9505</v>
      </c>
      <c r="J6274" s="51">
        <v>10071.999999999998</v>
      </c>
      <c r="K6274" s="51">
        <v>11285</v>
      </c>
      <c r="L6274" s="51">
        <v>11233</v>
      </c>
      <c r="M6274" s="51">
        <v>11964.000000000002</v>
      </c>
      <c r="N6274" s="51">
        <v>12170.999999999987</v>
      </c>
      <c r="O6274" s="51">
        <v>13550.000000000002</v>
      </c>
      <c r="P6274" s="51">
        <v>16299.999999999996</v>
      </c>
      <c r="Q6274" s="51">
        <v>15821</v>
      </c>
      <c r="R6274" s="52">
        <v>14405.916666666666</v>
      </c>
      <c r="S6274" s="168">
        <v>5.9344073105488246E-3</v>
      </c>
      <c r="T6274" s="9" t="s">
        <v>30</v>
      </c>
      <c r="U6274" s="9" t="s">
        <v>242</v>
      </c>
      <c r="V6274" s="9" t="s">
        <v>360</v>
      </c>
      <c r="W6274" s="9"/>
    </row>
    <row r="6275" spans="1:23" ht="15.75" x14ac:dyDescent="0.25">
      <c r="A6275" s="16" t="s">
        <v>1327</v>
      </c>
      <c r="B6275" s="84"/>
      <c r="C6275" s="124"/>
      <c r="D6275" s="124"/>
      <c r="E6275" s="408" t="s">
        <v>17</v>
      </c>
      <c r="F6275" s="502">
        <v>1991</v>
      </c>
      <c r="G6275" s="502">
        <v>2170.0000000000005</v>
      </c>
      <c r="H6275" s="502">
        <v>2118.0000000000009</v>
      </c>
      <c r="I6275" s="502">
        <v>938.99999999999943</v>
      </c>
      <c r="J6275" s="502">
        <v>930.99999999999977</v>
      </c>
      <c r="K6275" s="502">
        <v>1172</v>
      </c>
      <c r="L6275" s="502">
        <v>1442.0000000000002</v>
      </c>
      <c r="M6275" s="502">
        <v>1492.0000000000002</v>
      </c>
      <c r="N6275" s="502">
        <v>1684.0000000000002</v>
      </c>
      <c r="O6275" s="502">
        <v>1767.0000000000007</v>
      </c>
      <c r="P6275" s="502">
        <v>2558.0000000000009</v>
      </c>
      <c r="Q6275" s="502">
        <v>2788.0000000000005</v>
      </c>
      <c r="R6275" s="503">
        <v>1754.3333333333333</v>
      </c>
      <c r="S6275" s="425">
        <v>7.2268421367189324E-4</v>
      </c>
      <c r="T6275" s="9" t="s">
        <v>30</v>
      </c>
      <c r="U6275" s="9" t="s">
        <v>242</v>
      </c>
      <c r="V6275" s="9" t="s">
        <v>360</v>
      </c>
      <c r="W6275" s="9"/>
    </row>
    <row r="6276" spans="1:23" ht="15.75" x14ac:dyDescent="0.25">
      <c r="A6276" s="16" t="s">
        <v>1328</v>
      </c>
      <c r="B6276" s="84"/>
      <c r="C6276" s="124"/>
      <c r="D6276" s="228"/>
      <c r="E6276" s="414" t="s">
        <v>16</v>
      </c>
      <c r="F6276" s="507">
        <v>1268.9999999999998</v>
      </c>
      <c r="G6276" s="507">
        <v>1172.9999999999995</v>
      </c>
      <c r="H6276" s="507">
        <v>1096.0000000000002</v>
      </c>
      <c r="I6276" s="507">
        <v>664</v>
      </c>
      <c r="J6276" s="507">
        <v>682</v>
      </c>
      <c r="K6276" s="507">
        <v>801.99999999999989</v>
      </c>
      <c r="L6276" s="507">
        <v>846.99999999999989</v>
      </c>
      <c r="M6276" s="507">
        <v>733</v>
      </c>
      <c r="N6276" s="507">
        <v>838</v>
      </c>
      <c r="O6276" s="507">
        <v>839</v>
      </c>
      <c r="P6276" s="507">
        <v>925.00000000000023</v>
      </c>
      <c r="Q6276" s="507">
        <v>957.00000000000011</v>
      </c>
      <c r="R6276" s="508">
        <v>902.08333333333337</v>
      </c>
      <c r="S6276" s="509">
        <v>3.7160633730753587E-4</v>
      </c>
      <c r="T6276" s="9" t="s">
        <v>30</v>
      </c>
      <c r="U6276" s="9" t="s">
        <v>242</v>
      </c>
      <c r="V6276" s="9" t="s">
        <v>360</v>
      </c>
      <c r="W6276" s="9"/>
    </row>
    <row r="6277" spans="1:23" ht="15.75" x14ac:dyDescent="0.25">
      <c r="A6277" s="16" t="s">
        <v>1329</v>
      </c>
      <c r="B6277" s="84"/>
      <c r="C6277" s="124" t="s">
        <v>242</v>
      </c>
      <c r="D6277" s="124" t="s">
        <v>361</v>
      </c>
      <c r="E6277" s="408" t="s">
        <v>24</v>
      </c>
      <c r="F6277" s="504">
        <v>61742</v>
      </c>
      <c r="G6277" s="504">
        <v>60911.000000000015</v>
      </c>
      <c r="H6277" s="504">
        <v>60325.999999999956</v>
      </c>
      <c r="I6277" s="504">
        <v>35050.000000000022</v>
      </c>
      <c r="J6277" s="504">
        <v>33398</v>
      </c>
      <c r="K6277" s="504">
        <v>40000</v>
      </c>
      <c r="L6277" s="504">
        <v>40779.999999999978</v>
      </c>
      <c r="M6277" s="504">
        <v>41501.000000000007</v>
      </c>
      <c r="N6277" s="504">
        <v>46310.999999999993</v>
      </c>
      <c r="O6277" s="504">
        <v>46943</v>
      </c>
      <c r="P6277" s="504">
        <v>50588</v>
      </c>
      <c r="Q6277" s="504">
        <v>60487.000000000007</v>
      </c>
      <c r="R6277" s="505">
        <v>48169.75</v>
      </c>
      <c r="S6277" s="506">
        <v>1.984316049868232E-2</v>
      </c>
      <c r="T6277" s="9" t="s">
        <v>30</v>
      </c>
      <c r="U6277" s="9" t="s">
        <v>242</v>
      </c>
      <c r="V6277" s="9" t="s">
        <v>361</v>
      </c>
      <c r="W6277" s="9"/>
    </row>
    <row r="6278" spans="1:23" ht="15.75" x14ac:dyDescent="0.25">
      <c r="A6278" s="16" t="s">
        <v>1330</v>
      </c>
      <c r="B6278" s="84"/>
      <c r="C6278" s="124"/>
      <c r="D6278" s="124"/>
      <c r="E6278" s="140" t="s">
        <v>18</v>
      </c>
      <c r="F6278" s="13">
        <v>1043.9999999999998</v>
      </c>
      <c r="G6278" s="13">
        <v>922.00000000000011</v>
      </c>
      <c r="H6278" s="13">
        <v>910.00000000000011</v>
      </c>
      <c r="I6278" s="13">
        <v>491.00000000000006</v>
      </c>
      <c r="J6278" s="13">
        <v>523</v>
      </c>
      <c r="K6278" s="13">
        <v>594.00000000000011</v>
      </c>
      <c r="L6278" s="13">
        <v>689.99999999999977</v>
      </c>
      <c r="M6278" s="13">
        <v>874.00000000000011</v>
      </c>
      <c r="N6278" s="13">
        <v>763</v>
      </c>
      <c r="O6278" s="13">
        <v>888.00000000000023</v>
      </c>
      <c r="P6278" s="13">
        <v>1021.9999999999999</v>
      </c>
      <c r="Q6278" s="13">
        <v>1011.0000000000001</v>
      </c>
      <c r="R6278" s="343">
        <v>811</v>
      </c>
      <c r="S6278" s="353">
        <v>3.3408525401172644E-4</v>
      </c>
      <c r="T6278" s="9" t="s">
        <v>30</v>
      </c>
      <c r="U6278" s="9" t="s">
        <v>242</v>
      </c>
      <c r="V6278" s="9" t="s">
        <v>361</v>
      </c>
      <c r="W6278" s="9"/>
    </row>
    <row r="6279" spans="1:23" ht="15.75" x14ac:dyDescent="0.25">
      <c r="A6279" s="16" t="s">
        <v>1331</v>
      </c>
      <c r="B6279" s="84"/>
      <c r="C6279" s="124"/>
      <c r="D6279" s="228"/>
      <c r="E6279" s="142" t="s">
        <v>21</v>
      </c>
      <c r="F6279" s="14"/>
      <c r="G6279" s="14"/>
      <c r="H6279" s="14"/>
      <c r="I6279" s="14"/>
      <c r="J6279" s="14"/>
      <c r="K6279" s="14"/>
      <c r="L6279" s="14"/>
      <c r="M6279" s="14"/>
      <c r="N6279" s="14"/>
      <c r="O6279" s="14"/>
      <c r="P6279" s="14"/>
      <c r="Q6279" s="14"/>
      <c r="R6279" s="310"/>
      <c r="S6279" s="347">
        <v>0</v>
      </c>
      <c r="T6279" s="9" t="s">
        <v>30</v>
      </c>
      <c r="U6279" s="9" t="s">
        <v>242</v>
      </c>
      <c r="V6279" s="9" t="s">
        <v>361</v>
      </c>
      <c r="W6279" s="9"/>
    </row>
    <row r="6280" spans="1:23" ht="15.75" x14ac:dyDescent="0.25">
      <c r="A6280" s="16" t="s">
        <v>1332</v>
      </c>
      <c r="B6280" s="84"/>
      <c r="C6280" s="124" t="s">
        <v>242</v>
      </c>
      <c r="D6280" s="124" t="s">
        <v>359</v>
      </c>
      <c r="E6280" s="408" t="s">
        <v>354</v>
      </c>
      <c r="F6280" s="502">
        <v>14891.000000000002</v>
      </c>
      <c r="G6280" s="502">
        <v>15893.000000000004</v>
      </c>
      <c r="H6280" s="502">
        <v>11898.999999999995</v>
      </c>
      <c r="I6280" s="502">
        <v>4900.0000000000018</v>
      </c>
      <c r="J6280" s="502">
        <v>5430</v>
      </c>
      <c r="K6280" s="502">
        <v>6474</v>
      </c>
      <c r="L6280" s="502">
        <v>7057.0000000000027</v>
      </c>
      <c r="M6280" s="502">
        <v>7969.9999999999982</v>
      </c>
      <c r="N6280" s="502">
        <v>9085.9999999999964</v>
      </c>
      <c r="O6280" s="502">
        <v>10144.999999999998</v>
      </c>
      <c r="P6280" s="502">
        <v>10450.000000000004</v>
      </c>
      <c r="Q6280" s="502">
        <v>11522.000000000005</v>
      </c>
      <c r="R6280" s="503">
        <v>9643.0833333333339</v>
      </c>
      <c r="S6280" s="425">
        <v>3.9723945066250464E-3</v>
      </c>
      <c r="T6280" s="9" t="s">
        <v>30</v>
      </c>
      <c r="U6280" s="9" t="s">
        <v>242</v>
      </c>
      <c r="V6280" s="9" t="s">
        <v>359</v>
      </c>
      <c r="W6280" s="9"/>
    </row>
    <row r="6281" spans="1:23" ht="15.75" x14ac:dyDescent="0.25">
      <c r="A6281" s="16" t="s">
        <v>1333</v>
      </c>
      <c r="B6281" s="84"/>
      <c r="C6281" s="124"/>
      <c r="D6281" s="124"/>
      <c r="E6281" s="408" t="s">
        <v>24</v>
      </c>
      <c r="F6281" s="502">
        <v>8090</v>
      </c>
      <c r="G6281" s="502">
        <v>7584</v>
      </c>
      <c r="H6281" s="502">
        <v>6133.0000000000018</v>
      </c>
      <c r="I6281" s="502">
        <v>2851</v>
      </c>
      <c r="J6281" s="502">
        <v>3288</v>
      </c>
      <c r="K6281" s="502">
        <v>4240</v>
      </c>
      <c r="L6281" s="502">
        <v>4286.0000000000009</v>
      </c>
      <c r="M6281" s="502">
        <v>3944.9999999999991</v>
      </c>
      <c r="N6281" s="502">
        <v>4246</v>
      </c>
      <c r="O6281" s="502">
        <v>4613</v>
      </c>
      <c r="P6281" s="502">
        <v>4926</v>
      </c>
      <c r="Q6281" s="502">
        <v>5094</v>
      </c>
      <c r="R6281" s="503">
        <v>4941.333333333333</v>
      </c>
      <c r="S6281" s="425">
        <v>2.0355445151951637E-3</v>
      </c>
      <c r="T6281" s="9" t="s">
        <v>30</v>
      </c>
      <c r="U6281" s="9" t="s">
        <v>242</v>
      </c>
      <c r="V6281" s="9" t="s">
        <v>359</v>
      </c>
      <c r="W6281" s="9"/>
    </row>
    <row r="6282" spans="1:23" ht="15.75" x14ac:dyDescent="0.25">
      <c r="A6282" s="16" t="s">
        <v>1334</v>
      </c>
      <c r="B6282" s="84"/>
      <c r="C6282" s="124"/>
      <c r="D6282" s="124"/>
      <c r="E6282" s="140" t="s">
        <v>21</v>
      </c>
      <c r="F6282" s="51">
        <v>4086</v>
      </c>
      <c r="G6282" s="51">
        <v>4175.0000000000018</v>
      </c>
      <c r="H6282" s="51">
        <v>3337.0000000000005</v>
      </c>
      <c r="I6282" s="51">
        <v>1430</v>
      </c>
      <c r="J6282" s="51">
        <v>1445</v>
      </c>
      <c r="K6282" s="51">
        <v>1624.9999999999995</v>
      </c>
      <c r="L6282" s="51">
        <v>1746.0000000000007</v>
      </c>
      <c r="M6282" s="51">
        <v>1798.9999999999998</v>
      </c>
      <c r="N6282" s="51">
        <v>1973</v>
      </c>
      <c r="O6282" s="51">
        <v>2304.9999999999995</v>
      </c>
      <c r="P6282" s="51">
        <v>2565.0000000000005</v>
      </c>
      <c r="Q6282" s="51">
        <v>2553.0000000000005</v>
      </c>
      <c r="R6282" s="52">
        <v>2419.916666666667</v>
      </c>
      <c r="S6282" s="168">
        <v>9.9686618282434497E-4</v>
      </c>
      <c r="T6282" s="9" t="s">
        <v>30</v>
      </c>
      <c r="U6282" s="9" t="s">
        <v>242</v>
      </c>
      <c r="V6282" s="9" t="s">
        <v>359</v>
      </c>
      <c r="W6282" s="9"/>
    </row>
    <row r="6283" spans="1:23" ht="31.5" x14ac:dyDescent="0.25">
      <c r="A6283" s="16" t="s">
        <v>1335</v>
      </c>
      <c r="B6283" s="84"/>
      <c r="C6283" s="124"/>
      <c r="D6283" s="124"/>
      <c r="E6283" s="140" t="s">
        <v>353</v>
      </c>
      <c r="F6283" s="13">
        <v>3201.0000000000014</v>
      </c>
      <c r="G6283" s="13">
        <v>3754.0000000000005</v>
      </c>
      <c r="H6283" s="13">
        <v>2756.0000000000005</v>
      </c>
      <c r="I6283" s="13">
        <v>1353.0000000000002</v>
      </c>
      <c r="J6283" s="13">
        <v>1462</v>
      </c>
      <c r="K6283" s="13">
        <v>1788.9999999999995</v>
      </c>
      <c r="L6283" s="13">
        <v>1804.9999999999993</v>
      </c>
      <c r="M6283" s="13">
        <v>1794</v>
      </c>
      <c r="N6283" s="13">
        <v>1965</v>
      </c>
      <c r="O6283" s="13">
        <v>2104</v>
      </c>
      <c r="P6283" s="13">
        <v>2605</v>
      </c>
      <c r="Q6283" s="13">
        <v>2574</v>
      </c>
      <c r="R6283" s="343">
        <v>2263.5</v>
      </c>
      <c r="S6283" s="353">
        <v>9.3243153200436846E-4</v>
      </c>
      <c r="T6283" s="9" t="s">
        <v>30</v>
      </c>
      <c r="U6283" s="9" t="s">
        <v>242</v>
      </c>
      <c r="V6283" s="9" t="s">
        <v>359</v>
      </c>
      <c r="W6283" s="9"/>
    </row>
    <row r="6284" spans="1:23" ht="15.75" x14ac:dyDescent="0.25">
      <c r="A6284" s="16" t="s">
        <v>1336</v>
      </c>
      <c r="B6284" s="84"/>
      <c r="C6284" s="124"/>
      <c r="D6284" s="124"/>
      <c r="E6284" s="408" t="s">
        <v>352</v>
      </c>
      <c r="F6284" s="502">
        <v>2693.9999999999991</v>
      </c>
      <c r="G6284" s="502">
        <v>3007.0000000000005</v>
      </c>
      <c r="H6284" s="502">
        <v>2157.9999999999995</v>
      </c>
      <c r="I6284" s="502">
        <v>867.99999999999989</v>
      </c>
      <c r="J6284" s="502">
        <v>947.00000000000011</v>
      </c>
      <c r="K6284" s="502">
        <v>1343</v>
      </c>
      <c r="L6284" s="502">
        <v>1437.9999999999993</v>
      </c>
      <c r="M6284" s="502">
        <v>1644.9999999999998</v>
      </c>
      <c r="N6284" s="502">
        <v>1763.0000000000002</v>
      </c>
      <c r="O6284" s="502">
        <v>2044.9999999999993</v>
      </c>
      <c r="P6284" s="502">
        <v>2246.9999999999986</v>
      </c>
      <c r="Q6284" s="502">
        <v>2263</v>
      </c>
      <c r="R6284" s="503">
        <v>1868.1666666666667</v>
      </c>
      <c r="S6284" s="425">
        <v>7.6957698565915369E-4</v>
      </c>
      <c r="T6284" s="9" t="s">
        <v>30</v>
      </c>
      <c r="U6284" s="9" t="s">
        <v>242</v>
      </c>
      <c r="V6284" s="9" t="s">
        <v>359</v>
      </c>
      <c r="W6284" s="9"/>
    </row>
    <row r="6285" spans="1:23" ht="15.75" x14ac:dyDescent="0.25">
      <c r="A6285" s="16" t="s">
        <v>1337</v>
      </c>
      <c r="B6285" s="84"/>
      <c r="C6285" s="228"/>
      <c r="D6285" s="228"/>
      <c r="E6285" s="414" t="s">
        <v>17</v>
      </c>
      <c r="F6285" s="507">
        <v>0</v>
      </c>
      <c r="G6285" s="507">
        <v>0</v>
      </c>
      <c r="H6285" s="507">
        <v>0</v>
      </c>
      <c r="I6285" s="507">
        <v>0</v>
      </c>
      <c r="J6285" s="507">
        <v>0</v>
      </c>
      <c r="K6285" s="507">
        <v>0</v>
      </c>
      <c r="L6285" s="507">
        <v>0</v>
      </c>
      <c r="M6285" s="507">
        <v>0</v>
      </c>
      <c r="N6285" s="507">
        <v>0</v>
      </c>
      <c r="O6285" s="507">
        <v>0</v>
      </c>
      <c r="P6285" s="507">
        <v>0</v>
      </c>
      <c r="Q6285" s="507">
        <v>0</v>
      </c>
      <c r="R6285" s="508">
        <v>0</v>
      </c>
      <c r="S6285" s="509">
        <v>0</v>
      </c>
      <c r="T6285" s="9" t="s">
        <v>30</v>
      </c>
      <c r="U6285" s="9" t="s">
        <v>242</v>
      </c>
      <c r="V6285" s="9" t="s">
        <v>359</v>
      </c>
      <c r="W6285" s="9"/>
    </row>
    <row r="6286" spans="1:23" ht="15.75" x14ac:dyDescent="0.25">
      <c r="A6286" s="16" t="s">
        <v>1338</v>
      </c>
      <c r="B6286" s="84"/>
      <c r="C6286" s="124" t="s">
        <v>243</v>
      </c>
      <c r="D6286" s="124" t="s">
        <v>363</v>
      </c>
      <c r="E6286" s="408" t="s">
        <v>354</v>
      </c>
      <c r="F6286" s="502">
        <v>210113</v>
      </c>
      <c r="G6286" s="502">
        <v>229713.99999999991</v>
      </c>
      <c r="H6286" s="502">
        <v>214759.00000000035</v>
      </c>
      <c r="I6286" s="502">
        <v>132243.00000000006</v>
      </c>
      <c r="J6286" s="502">
        <v>131378.00000000003</v>
      </c>
      <c r="K6286" s="502">
        <v>140248.99999999991</v>
      </c>
      <c r="L6286" s="502">
        <v>142154.99999999994</v>
      </c>
      <c r="M6286" s="502">
        <v>163832.0000000002</v>
      </c>
      <c r="N6286" s="502">
        <v>166223.99999999974</v>
      </c>
      <c r="O6286" s="502">
        <v>174017.00000000003</v>
      </c>
      <c r="P6286" s="502">
        <v>202585.99999999997</v>
      </c>
      <c r="Q6286" s="502">
        <v>223659.99999999985</v>
      </c>
      <c r="R6286" s="503">
        <v>177577.5</v>
      </c>
      <c r="S6286" s="425">
        <v>7.315169444422609E-2</v>
      </c>
      <c r="T6286" s="9" t="s">
        <v>30</v>
      </c>
      <c r="U6286" s="9" t="s">
        <v>243</v>
      </c>
      <c r="V6286" s="9" t="s">
        <v>363</v>
      </c>
      <c r="W6286" s="9"/>
    </row>
    <row r="6287" spans="1:23" ht="15.75" x14ac:dyDescent="0.25">
      <c r="A6287" s="16" t="s">
        <v>1339</v>
      </c>
      <c r="B6287" s="84"/>
      <c r="C6287" s="124"/>
      <c r="D6287" s="124"/>
      <c r="E6287" s="408" t="s">
        <v>21</v>
      </c>
      <c r="F6287" s="502">
        <v>11087.000000000011</v>
      </c>
      <c r="G6287" s="502">
        <v>10219.999999999998</v>
      </c>
      <c r="H6287" s="502">
        <v>8929.9999999999945</v>
      </c>
      <c r="I6287" s="502">
        <v>5534.9999999999991</v>
      </c>
      <c r="J6287" s="502">
        <v>6053.0000000000036</v>
      </c>
      <c r="K6287" s="502">
        <v>6617.9999999999991</v>
      </c>
      <c r="L6287" s="502">
        <v>6294</v>
      </c>
      <c r="M6287" s="502">
        <v>7172.9999999999991</v>
      </c>
      <c r="N6287" s="502">
        <v>7143.9999999999991</v>
      </c>
      <c r="O6287" s="502">
        <v>7401.9999999999982</v>
      </c>
      <c r="P6287" s="502">
        <v>8555.0000000000109</v>
      </c>
      <c r="Q6287" s="502">
        <v>7906.0000000000018</v>
      </c>
      <c r="R6287" s="503">
        <v>7743.0833333333348</v>
      </c>
      <c r="S6287" s="425">
        <v>3.1897040225038627E-3</v>
      </c>
      <c r="T6287" s="9" t="s">
        <v>30</v>
      </c>
      <c r="U6287" s="9" t="s">
        <v>243</v>
      </c>
      <c r="V6287" s="9" t="s">
        <v>363</v>
      </c>
      <c r="W6287" s="9"/>
    </row>
    <row r="6288" spans="1:23" ht="31.5" x14ac:dyDescent="0.25">
      <c r="A6288" s="16" t="s">
        <v>1340</v>
      </c>
      <c r="B6288" s="84"/>
      <c r="C6288" s="124"/>
      <c r="D6288" s="124"/>
      <c r="E6288" s="408" t="s">
        <v>353</v>
      </c>
      <c r="F6288" s="502">
        <v>34329.000000000007</v>
      </c>
      <c r="G6288" s="502">
        <v>35344.999999999978</v>
      </c>
      <c r="H6288" s="502">
        <v>30760.00000000004</v>
      </c>
      <c r="I6288" s="502">
        <v>19633.000000000018</v>
      </c>
      <c r="J6288" s="502">
        <v>19238.000000000011</v>
      </c>
      <c r="K6288" s="502">
        <v>22071.000000000015</v>
      </c>
      <c r="L6288" s="502">
        <v>22302.999999999964</v>
      </c>
      <c r="M6288" s="502">
        <v>23760.999999999989</v>
      </c>
      <c r="N6288" s="502">
        <v>24224.999999999978</v>
      </c>
      <c r="O6288" s="502">
        <v>26959.000000000022</v>
      </c>
      <c r="P6288" s="502">
        <v>31689.000000000004</v>
      </c>
      <c r="Q6288" s="502">
        <v>30024.999999999956</v>
      </c>
      <c r="R6288" s="503">
        <v>26694.833333333332</v>
      </c>
      <c r="S6288" s="425">
        <v>1.0996732644842626E-2</v>
      </c>
      <c r="T6288" s="9" t="s">
        <v>30</v>
      </c>
      <c r="U6288" s="9" t="s">
        <v>243</v>
      </c>
      <c r="V6288" s="9" t="s">
        <v>363</v>
      </c>
      <c r="W6288" s="9"/>
    </row>
    <row r="6289" spans="1:23" ht="15.75" x14ac:dyDescent="0.25">
      <c r="A6289" s="16" t="s">
        <v>1341</v>
      </c>
      <c r="B6289" s="84"/>
      <c r="C6289" s="124"/>
      <c r="D6289" s="124"/>
      <c r="E6289" s="140" t="s">
        <v>17</v>
      </c>
      <c r="F6289" s="51">
        <v>4504.9999999999991</v>
      </c>
      <c r="G6289" s="51">
        <v>5341.9999999999973</v>
      </c>
      <c r="H6289" s="51">
        <v>4385.0000000000009</v>
      </c>
      <c r="I6289" s="51">
        <v>2246.0000000000032</v>
      </c>
      <c r="J6289" s="51">
        <v>2555.0000000000018</v>
      </c>
      <c r="K6289" s="51">
        <v>3110.0000000000005</v>
      </c>
      <c r="L6289" s="51">
        <v>3124.0000000000005</v>
      </c>
      <c r="M6289" s="51">
        <v>3489.0000000000014</v>
      </c>
      <c r="N6289" s="51">
        <v>3876.9999999999982</v>
      </c>
      <c r="O6289" s="51">
        <v>4518.0000000000009</v>
      </c>
      <c r="P6289" s="51">
        <v>5764.0000000000036</v>
      </c>
      <c r="Q6289" s="51">
        <v>4750</v>
      </c>
      <c r="R6289" s="52">
        <v>3972.0833333333335</v>
      </c>
      <c r="S6289" s="168">
        <v>1.6362693827033439E-3</v>
      </c>
      <c r="T6289" s="9" t="s">
        <v>30</v>
      </c>
      <c r="U6289" s="9" t="s">
        <v>243</v>
      </c>
      <c r="V6289" s="9" t="s">
        <v>363</v>
      </c>
      <c r="W6289" s="9"/>
    </row>
    <row r="6290" spans="1:23" ht="15.75" x14ac:dyDescent="0.25">
      <c r="A6290" s="16" t="s">
        <v>1342</v>
      </c>
      <c r="B6290" s="84"/>
      <c r="C6290" s="124"/>
      <c r="D6290" s="124"/>
      <c r="E6290" s="140" t="s">
        <v>24</v>
      </c>
      <c r="F6290" s="51">
        <v>17020.000000000018</v>
      </c>
      <c r="G6290" s="51">
        <v>15741.000000000002</v>
      </c>
      <c r="H6290" s="51">
        <v>15081.999999999996</v>
      </c>
      <c r="I6290" s="51">
        <v>9395</v>
      </c>
      <c r="J6290" s="51">
        <v>9122.0000000000018</v>
      </c>
      <c r="K6290" s="51">
        <v>10187.000000000002</v>
      </c>
      <c r="L6290" s="51">
        <v>10548</v>
      </c>
      <c r="M6290" s="51">
        <v>10302.000000000004</v>
      </c>
      <c r="N6290" s="51">
        <v>11120</v>
      </c>
      <c r="O6290" s="51">
        <v>11140.000000000005</v>
      </c>
      <c r="P6290" s="51">
        <v>11838.000000000002</v>
      </c>
      <c r="Q6290" s="51">
        <v>14035.000000000004</v>
      </c>
      <c r="R6290" s="52">
        <v>12127.500000000002</v>
      </c>
      <c r="S6290" s="168">
        <v>4.9958309716735061E-3</v>
      </c>
      <c r="T6290" s="9" t="s">
        <v>30</v>
      </c>
      <c r="U6290" s="9" t="s">
        <v>243</v>
      </c>
      <c r="V6290" s="9" t="s">
        <v>363</v>
      </c>
      <c r="W6290" s="9"/>
    </row>
    <row r="6291" spans="1:23" ht="15.75" x14ac:dyDescent="0.25">
      <c r="A6291" s="16" t="s">
        <v>1343</v>
      </c>
      <c r="B6291" s="84"/>
      <c r="C6291" s="124"/>
      <c r="D6291" s="124"/>
      <c r="E6291" s="140" t="s">
        <v>352</v>
      </c>
      <c r="F6291" s="51">
        <v>29949.000000000018</v>
      </c>
      <c r="G6291" s="51">
        <v>29075</v>
      </c>
      <c r="H6291" s="51">
        <v>25346.999999999971</v>
      </c>
      <c r="I6291" s="51">
        <v>14706.999999999989</v>
      </c>
      <c r="J6291" s="51">
        <v>16931.000000000018</v>
      </c>
      <c r="K6291" s="51">
        <v>18551.999999999996</v>
      </c>
      <c r="L6291" s="51">
        <v>19237.000000000007</v>
      </c>
      <c r="M6291" s="51">
        <v>19986.999999999989</v>
      </c>
      <c r="N6291" s="51">
        <v>20060.999999999989</v>
      </c>
      <c r="O6291" s="51">
        <v>23155.000000000007</v>
      </c>
      <c r="P6291" s="51">
        <v>26967.999999999996</v>
      </c>
      <c r="Q6291" s="51">
        <v>26112.000000000015</v>
      </c>
      <c r="R6291" s="52">
        <v>22506.75</v>
      </c>
      <c r="S6291" s="168">
        <v>9.2714837123655056E-3</v>
      </c>
      <c r="T6291" s="9" t="s">
        <v>30</v>
      </c>
      <c r="U6291" s="9" t="s">
        <v>243</v>
      </c>
      <c r="V6291" s="9" t="s">
        <v>363</v>
      </c>
      <c r="W6291" s="9"/>
    </row>
    <row r="6292" spans="1:23" ht="15.75" x14ac:dyDescent="0.25">
      <c r="A6292" s="16" t="s">
        <v>1344</v>
      </c>
      <c r="B6292" s="84"/>
      <c r="C6292" s="124"/>
      <c r="D6292" s="124"/>
      <c r="E6292" s="408" t="s">
        <v>351</v>
      </c>
      <c r="F6292" s="502">
        <v>21972.999999999996</v>
      </c>
      <c r="G6292" s="502">
        <v>21351.000000000015</v>
      </c>
      <c r="H6292" s="502">
        <v>16912</v>
      </c>
      <c r="I6292" s="502">
        <v>10216.999999999998</v>
      </c>
      <c r="J6292" s="502">
        <v>12370.999999999995</v>
      </c>
      <c r="K6292" s="502">
        <v>13941.999999999993</v>
      </c>
      <c r="L6292" s="502">
        <v>13872.000000000004</v>
      </c>
      <c r="M6292" s="502">
        <v>13696</v>
      </c>
      <c r="N6292" s="502">
        <v>13690.000000000004</v>
      </c>
      <c r="O6292" s="502">
        <v>15950</v>
      </c>
      <c r="P6292" s="502">
        <v>17466.999999999993</v>
      </c>
      <c r="Q6292" s="502">
        <v>17324.000000000007</v>
      </c>
      <c r="R6292" s="503">
        <v>15730.416666666666</v>
      </c>
      <c r="S6292" s="425">
        <v>6.4800249664533028E-3</v>
      </c>
      <c r="T6292" s="9" t="s">
        <v>30</v>
      </c>
      <c r="U6292" s="9" t="s">
        <v>243</v>
      </c>
      <c r="V6292" s="9" t="s">
        <v>363</v>
      </c>
      <c r="W6292" s="9"/>
    </row>
    <row r="6293" spans="1:23" ht="15.75" x14ac:dyDescent="0.25">
      <c r="A6293" s="16" t="s">
        <v>1345</v>
      </c>
      <c r="B6293" s="84"/>
      <c r="C6293" s="124"/>
      <c r="D6293" s="124"/>
      <c r="E6293" s="408" t="s">
        <v>18</v>
      </c>
      <c r="F6293" s="502">
        <v>20501.000000000007</v>
      </c>
      <c r="G6293" s="502">
        <v>20563.999999999989</v>
      </c>
      <c r="H6293" s="502">
        <v>18910.000000000007</v>
      </c>
      <c r="I6293" s="502">
        <v>12104</v>
      </c>
      <c r="J6293" s="502">
        <v>12944.000000000002</v>
      </c>
      <c r="K6293" s="502">
        <v>15655</v>
      </c>
      <c r="L6293" s="502">
        <v>16081.999999999991</v>
      </c>
      <c r="M6293" s="502">
        <v>17562.999999999996</v>
      </c>
      <c r="N6293" s="502">
        <v>17942.999999999996</v>
      </c>
      <c r="O6293" s="502">
        <v>19866</v>
      </c>
      <c r="P6293" s="502">
        <v>23336.000000000004</v>
      </c>
      <c r="Q6293" s="502">
        <v>21900.999999999985</v>
      </c>
      <c r="R6293" s="503">
        <v>18114.083333333328</v>
      </c>
      <c r="S6293" s="425">
        <v>7.4619582387253341E-3</v>
      </c>
      <c r="T6293" s="9" t="s">
        <v>30</v>
      </c>
      <c r="U6293" s="9" t="s">
        <v>243</v>
      </c>
      <c r="V6293" s="9" t="s">
        <v>363</v>
      </c>
      <c r="W6293" s="9"/>
    </row>
    <row r="6294" spans="1:23" ht="15.75" x14ac:dyDescent="0.25">
      <c r="A6294" s="16" t="s">
        <v>1346</v>
      </c>
      <c r="B6294" s="84"/>
      <c r="C6294" s="124"/>
      <c r="D6294" s="124"/>
      <c r="E6294" s="408" t="s">
        <v>16</v>
      </c>
      <c r="F6294" s="502">
        <v>935.99999999999977</v>
      </c>
      <c r="G6294" s="502">
        <v>842</v>
      </c>
      <c r="H6294" s="502">
        <v>757.00000000000011</v>
      </c>
      <c r="I6294" s="502">
        <v>500.00000000000017</v>
      </c>
      <c r="J6294" s="502">
        <v>548</v>
      </c>
      <c r="K6294" s="502">
        <v>548.00000000000011</v>
      </c>
      <c r="L6294" s="502">
        <v>602.99999999999989</v>
      </c>
      <c r="M6294" s="502">
        <v>587</v>
      </c>
      <c r="N6294" s="502">
        <v>614.00000000000011</v>
      </c>
      <c r="O6294" s="502">
        <v>656.00000000000011</v>
      </c>
      <c r="P6294" s="502">
        <v>767.00000000000011</v>
      </c>
      <c r="Q6294" s="502">
        <v>790.99999999999989</v>
      </c>
      <c r="R6294" s="503">
        <v>679.08333333333337</v>
      </c>
      <c r="S6294" s="425">
        <v>2.7974319101331269E-4</v>
      </c>
      <c r="T6294" s="9" t="s">
        <v>30</v>
      </c>
      <c r="U6294" s="9" t="s">
        <v>243</v>
      </c>
      <c r="V6294" s="9" t="s">
        <v>363</v>
      </c>
      <c r="W6294" s="9"/>
    </row>
    <row r="6295" spans="1:23" ht="15.75" x14ac:dyDescent="0.25">
      <c r="A6295" s="16" t="s">
        <v>1347</v>
      </c>
      <c r="B6295" s="84"/>
      <c r="C6295" s="124"/>
      <c r="D6295" s="124"/>
      <c r="E6295" s="408" t="s">
        <v>23</v>
      </c>
      <c r="F6295" s="504">
        <v>0</v>
      </c>
      <c r="G6295" s="504">
        <v>0</v>
      </c>
      <c r="H6295" s="504">
        <v>0</v>
      </c>
      <c r="I6295" s="504">
        <v>0</v>
      </c>
      <c r="J6295" s="504">
        <v>0</v>
      </c>
      <c r="K6295" s="504">
        <v>0</v>
      </c>
      <c r="L6295" s="504">
        <v>0</v>
      </c>
      <c r="M6295" s="504">
        <v>0</v>
      </c>
      <c r="N6295" s="504">
        <v>0</v>
      </c>
      <c r="O6295" s="504">
        <v>0</v>
      </c>
      <c r="P6295" s="504">
        <v>0</v>
      </c>
      <c r="Q6295" s="504">
        <v>0</v>
      </c>
      <c r="R6295" s="505">
        <v>0</v>
      </c>
      <c r="S6295" s="506">
        <v>0</v>
      </c>
      <c r="T6295" s="9" t="s">
        <v>30</v>
      </c>
      <c r="U6295" s="9" t="s">
        <v>243</v>
      </c>
      <c r="V6295" s="9" t="s">
        <v>363</v>
      </c>
      <c r="W6295" s="9"/>
    </row>
    <row r="6296" spans="1:23" ht="15.75" x14ac:dyDescent="0.25">
      <c r="A6296" s="16" t="s">
        <v>1348</v>
      </c>
      <c r="B6296" s="84"/>
      <c r="C6296" s="124"/>
      <c r="D6296" s="228"/>
      <c r="E6296" s="414" t="s">
        <v>25</v>
      </c>
      <c r="F6296" s="507"/>
      <c r="G6296" s="507"/>
      <c r="H6296" s="507"/>
      <c r="I6296" s="507"/>
      <c r="J6296" s="507"/>
      <c r="K6296" s="507"/>
      <c r="L6296" s="507"/>
      <c r="M6296" s="507"/>
      <c r="N6296" s="507"/>
      <c r="O6296" s="507"/>
      <c r="P6296" s="507"/>
      <c r="Q6296" s="507"/>
      <c r="R6296" s="508"/>
      <c r="S6296" s="509">
        <v>0</v>
      </c>
      <c r="T6296" s="9" t="s">
        <v>30</v>
      </c>
      <c r="U6296" s="9" t="s">
        <v>243</v>
      </c>
      <c r="V6296" s="9" t="s">
        <v>363</v>
      </c>
      <c r="W6296" s="9"/>
    </row>
    <row r="6297" spans="1:23" ht="15.75" x14ac:dyDescent="0.25">
      <c r="A6297" s="16" t="s">
        <v>1349</v>
      </c>
      <c r="B6297" s="84"/>
      <c r="C6297" s="124" t="s">
        <v>243</v>
      </c>
      <c r="D6297" s="124" t="s">
        <v>364</v>
      </c>
      <c r="E6297" s="408" t="s">
        <v>24</v>
      </c>
      <c r="F6297" s="502">
        <v>54059.000000000029</v>
      </c>
      <c r="G6297" s="502">
        <v>53223.999999999949</v>
      </c>
      <c r="H6297" s="502">
        <v>52826.999999999993</v>
      </c>
      <c r="I6297" s="502">
        <v>34073</v>
      </c>
      <c r="J6297" s="502">
        <v>31612</v>
      </c>
      <c r="K6297" s="502">
        <v>37893</v>
      </c>
      <c r="L6297" s="502">
        <v>37978</v>
      </c>
      <c r="M6297" s="502">
        <v>38543.000000000015</v>
      </c>
      <c r="N6297" s="502">
        <v>42247.000000000015</v>
      </c>
      <c r="O6297" s="502">
        <v>42716.000000000036</v>
      </c>
      <c r="P6297" s="502">
        <v>44661.000000000007</v>
      </c>
      <c r="Q6297" s="502">
        <v>54612.000000000029</v>
      </c>
      <c r="R6297" s="503">
        <v>43703.750000000007</v>
      </c>
      <c r="S6297" s="425">
        <v>1.8003425918637475E-2</v>
      </c>
      <c r="T6297" s="9" t="s">
        <v>30</v>
      </c>
      <c r="U6297" s="9" t="s">
        <v>243</v>
      </c>
      <c r="V6297" s="9" t="s">
        <v>364</v>
      </c>
      <c r="W6297" s="9"/>
    </row>
    <row r="6298" spans="1:23" ht="15.75" x14ac:dyDescent="0.25">
      <c r="A6298" s="16" t="s">
        <v>1350</v>
      </c>
      <c r="B6298" s="84"/>
      <c r="C6298" s="124"/>
      <c r="D6298" s="124"/>
      <c r="E6298" s="408" t="s">
        <v>18</v>
      </c>
      <c r="F6298" s="504">
        <v>13136</v>
      </c>
      <c r="G6298" s="504">
        <v>12161.999999999996</v>
      </c>
      <c r="H6298" s="504">
        <v>11030.999999999998</v>
      </c>
      <c r="I6298" s="504">
        <v>7332.0000000000009</v>
      </c>
      <c r="J6298" s="504">
        <v>7682.0000000000045</v>
      </c>
      <c r="K6298" s="504">
        <v>8903.0000000000018</v>
      </c>
      <c r="L6298" s="504">
        <v>8900.0000000000018</v>
      </c>
      <c r="M6298" s="504">
        <v>9184.0000000000036</v>
      </c>
      <c r="N6298" s="504">
        <v>9318.0000000000018</v>
      </c>
      <c r="O6298" s="504">
        <v>10162.999999999995</v>
      </c>
      <c r="P6298" s="504">
        <v>11741</v>
      </c>
      <c r="Q6298" s="504">
        <v>11021.000000000004</v>
      </c>
      <c r="R6298" s="505">
        <v>10047.75</v>
      </c>
      <c r="S6298" s="506">
        <v>4.139093848330856E-3</v>
      </c>
      <c r="T6298" s="9" t="s">
        <v>30</v>
      </c>
      <c r="U6298" s="9" t="s">
        <v>243</v>
      </c>
      <c r="V6298" s="9" t="s">
        <v>364</v>
      </c>
      <c r="W6298" s="9"/>
    </row>
    <row r="6299" spans="1:23" ht="15.75" x14ac:dyDescent="0.25">
      <c r="A6299" s="16" t="s">
        <v>1351</v>
      </c>
      <c r="B6299" s="84"/>
      <c r="C6299" s="124"/>
      <c r="D6299" s="124"/>
      <c r="E6299" s="140" t="s">
        <v>352</v>
      </c>
      <c r="F6299" s="51">
        <v>9</v>
      </c>
      <c r="G6299" s="51">
        <v>11</v>
      </c>
      <c r="H6299" s="51">
        <v>11</v>
      </c>
      <c r="I6299" s="51">
        <v>8</v>
      </c>
      <c r="J6299" s="51">
        <v>13</v>
      </c>
      <c r="K6299" s="51">
        <v>19</v>
      </c>
      <c r="L6299" s="51">
        <v>16</v>
      </c>
      <c r="M6299" s="51">
        <v>20</v>
      </c>
      <c r="N6299" s="51">
        <v>13</v>
      </c>
      <c r="O6299" s="51">
        <v>15</v>
      </c>
      <c r="P6299" s="51">
        <v>20</v>
      </c>
      <c r="Q6299" s="51">
        <v>23</v>
      </c>
      <c r="R6299" s="52">
        <v>14.833333333333334</v>
      </c>
      <c r="S6299" s="168">
        <v>6.1104783409460866E-6</v>
      </c>
      <c r="T6299" s="9" t="s">
        <v>30</v>
      </c>
      <c r="U6299" s="9" t="s">
        <v>243</v>
      </c>
      <c r="V6299" s="9" t="s">
        <v>364</v>
      </c>
      <c r="W6299" s="9"/>
    </row>
    <row r="6300" spans="1:23" ht="15.75" x14ac:dyDescent="0.25">
      <c r="A6300" s="16" t="s">
        <v>1352</v>
      </c>
      <c r="B6300" s="84"/>
      <c r="C6300" s="124"/>
      <c r="D6300" s="228"/>
      <c r="E6300" s="142" t="s">
        <v>21</v>
      </c>
      <c r="F6300" s="14"/>
      <c r="G6300" s="14"/>
      <c r="H6300" s="14"/>
      <c r="I6300" s="14"/>
      <c r="J6300" s="14"/>
      <c r="K6300" s="14"/>
      <c r="L6300" s="14"/>
      <c r="M6300" s="14"/>
      <c r="N6300" s="14"/>
      <c r="O6300" s="14"/>
      <c r="P6300" s="14"/>
      <c r="Q6300" s="14"/>
      <c r="R6300" s="310"/>
      <c r="S6300" s="347">
        <v>0</v>
      </c>
      <c r="T6300" s="9" t="s">
        <v>30</v>
      </c>
      <c r="U6300" s="9" t="s">
        <v>243</v>
      </c>
      <c r="V6300" s="9" t="s">
        <v>364</v>
      </c>
      <c r="W6300" s="9"/>
    </row>
    <row r="6301" spans="1:23" ht="15.75" x14ac:dyDescent="0.25">
      <c r="A6301" s="16" t="s">
        <v>1353</v>
      </c>
      <c r="B6301" s="84"/>
      <c r="C6301" s="124" t="s">
        <v>243</v>
      </c>
      <c r="D6301" s="124" t="s">
        <v>365</v>
      </c>
      <c r="E6301" s="408" t="s">
        <v>24</v>
      </c>
      <c r="F6301" s="504">
        <v>11969.000000000005</v>
      </c>
      <c r="G6301" s="504">
        <v>10988.000000000004</v>
      </c>
      <c r="H6301" s="504">
        <v>9534.0000000000018</v>
      </c>
      <c r="I6301" s="504">
        <v>4628.0000000000009</v>
      </c>
      <c r="J6301" s="504">
        <v>5306.9999999999964</v>
      </c>
      <c r="K6301" s="504">
        <v>6524.0000000000009</v>
      </c>
      <c r="L6301" s="504">
        <v>6651.0000000000009</v>
      </c>
      <c r="M6301" s="504">
        <v>6820.0000000000045</v>
      </c>
      <c r="N6301" s="504">
        <v>7358</v>
      </c>
      <c r="O6301" s="504">
        <v>8143.9999999999991</v>
      </c>
      <c r="P6301" s="504">
        <v>9103</v>
      </c>
      <c r="Q6301" s="504">
        <v>9346.0000000000018</v>
      </c>
      <c r="R6301" s="505">
        <v>8031</v>
      </c>
      <c r="S6301" s="506">
        <v>3.308309093672226E-3</v>
      </c>
      <c r="T6301" s="9" t="s">
        <v>30</v>
      </c>
      <c r="U6301" s="9" t="s">
        <v>243</v>
      </c>
      <c r="V6301" s="9" t="s">
        <v>365</v>
      </c>
      <c r="W6301" s="9"/>
    </row>
    <row r="6302" spans="1:23" ht="15.75" x14ac:dyDescent="0.25">
      <c r="A6302" s="16" t="s">
        <v>1354</v>
      </c>
      <c r="B6302" s="84"/>
      <c r="C6302" s="124"/>
      <c r="D6302" s="124"/>
      <c r="E6302" s="408" t="s">
        <v>18</v>
      </c>
      <c r="F6302" s="502">
        <v>7388.9999999999991</v>
      </c>
      <c r="G6302" s="502">
        <v>7784</v>
      </c>
      <c r="H6302" s="502">
        <v>6615</v>
      </c>
      <c r="I6302" s="502">
        <v>2918</v>
      </c>
      <c r="J6302" s="502">
        <v>3360.0000000000005</v>
      </c>
      <c r="K6302" s="502">
        <v>4156</v>
      </c>
      <c r="L6302" s="502">
        <v>4140.0000000000009</v>
      </c>
      <c r="M6302" s="502">
        <v>4565</v>
      </c>
      <c r="N6302" s="502">
        <v>4735.9999999999982</v>
      </c>
      <c r="O6302" s="502">
        <v>5267</v>
      </c>
      <c r="P6302" s="502">
        <v>5594.0000000000009</v>
      </c>
      <c r="Q6302" s="502">
        <v>5252</v>
      </c>
      <c r="R6302" s="503">
        <v>5148</v>
      </c>
      <c r="S6302" s="425">
        <v>2.1206792696083451E-3</v>
      </c>
      <c r="T6302" s="9" t="s">
        <v>30</v>
      </c>
      <c r="U6302" s="9" t="s">
        <v>243</v>
      </c>
      <c r="V6302" s="9" t="s">
        <v>365</v>
      </c>
      <c r="W6302" s="9"/>
    </row>
    <row r="6303" spans="1:23" ht="15.75" x14ac:dyDescent="0.25">
      <c r="A6303" s="16" t="s">
        <v>1355</v>
      </c>
      <c r="B6303" s="84"/>
      <c r="C6303" s="124"/>
      <c r="D6303" s="124"/>
      <c r="E6303" s="140" t="s">
        <v>23</v>
      </c>
      <c r="F6303" s="51">
        <v>328</v>
      </c>
      <c r="G6303" s="51">
        <v>318.99999999999989</v>
      </c>
      <c r="H6303" s="51">
        <v>319</v>
      </c>
      <c r="I6303" s="51">
        <v>158.00000000000003</v>
      </c>
      <c r="J6303" s="51">
        <v>181</v>
      </c>
      <c r="K6303" s="51">
        <v>200.00000000000006</v>
      </c>
      <c r="L6303" s="51">
        <v>217.00000000000003</v>
      </c>
      <c r="M6303" s="51">
        <v>266.00000000000011</v>
      </c>
      <c r="N6303" s="51">
        <v>261</v>
      </c>
      <c r="O6303" s="51">
        <v>335.00000000000006</v>
      </c>
      <c r="P6303" s="51">
        <v>364.00000000000006</v>
      </c>
      <c r="Q6303" s="51">
        <v>337</v>
      </c>
      <c r="R6303" s="52">
        <v>273.75</v>
      </c>
      <c r="S6303" s="168">
        <v>1.1276922106746008E-4</v>
      </c>
      <c r="T6303" s="9" t="s">
        <v>30</v>
      </c>
      <c r="U6303" s="9" t="s">
        <v>243</v>
      </c>
      <c r="V6303" s="9" t="s">
        <v>365</v>
      </c>
      <c r="W6303" s="9"/>
    </row>
    <row r="6304" spans="1:23" ht="15.75" x14ac:dyDescent="0.25">
      <c r="A6304" s="16" t="s">
        <v>1356</v>
      </c>
      <c r="B6304" s="84"/>
      <c r="C6304" s="124"/>
      <c r="D6304" s="124"/>
      <c r="E6304" s="140" t="s">
        <v>16</v>
      </c>
      <c r="F6304" s="51">
        <v>167</v>
      </c>
      <c r="G6304" s="51">
        <v>173</v>
      </c>
      <c r="H6304" s="51">
        <v>158.00000000000003</v>
      </c>
      <c r="I6304" s="51">
        <v>83</v>
      </c>
      <c r="J6304" s="51">
        <v>115</v>
      </c>
      <c r="K6304" s="51">
        <v>124</v>
      </c>
      <c r="L6304" s="51">
        <v>156</v>
      </c>
      <c r="M6304" s="51">
        <v>143</v>
      </c>
      <c r="N6304" s="51">
        <v>121</v>
      </c>
      <c r="O6304" s="51">
        <v>135</v>
      </c>
      <c r="P6304" s="51">
        <v>229</v>
      </c>
      <c r="Q6304" s="51">
        <v>148</v>
      </c>
      <c r="R6304" s="52">
        <v>146</v>
      </c>
      <c r="S6304" s="168">
        <v>6.0143584569312041E-5</v>
      </c>
      <c r="T6304" s="9" t="s">
        <v>30</v>
      </c>
      <c r="U6304" s="9" t="s">
        <v>243</v>
      </c>
      <c r="V6304" s="9" t="s">
        <v>365</v>
      </c>
      <c r="W6304" s="9"/>
    </row>
    <row r="6305" spans="1:23" ht="15.75" x14ac:dyDescent="0.25">
      <c r="A6305" s="16" t="s">
        <v>1357</v>
      </c>
      <c r="B6305" s="84"/>
      <c r="C6305" s="124"/>
      <c r="D6305" s="124"/>
      <c r="E6305" s="408" t="s">
        <v>20</v>
      </c>
      <c r="F6305" s="502">
        <v>304</v>
      </c>
      <c r="G6305" s="502">
        <v>349</v>
      </c>
      <c r="H6305" s="502">
        <v>318</v>
      </c>
      <c r="I6305" s="502">
        <v>212.00000000000003</v>
      </c>
      <c r="J6305" s="502">
        <v>141</v>
      </c>
      <c r="K6305" s="502">
        <v>189.00000000000003</v>
      </c>
      <c r="L6305" s="502">
        <v>139</v>
      </c>
      <c r="M6305" s="502">
        <v>121</v>
      </c>
      <c r="N6305" s="502">
        <v>200</v>
      </c>
      <c r="O6305" s="502">
        <v>200.00000000000003</v>
      </c>
      <c r="P6305" s="502">
        <v>252</v>
      </c>
      <c r="Q6305" s="502">
        <v>407</v>
      </c>
      <c r="R6305" s="503">
        <v>236</v>
      </c>
      <c r="S6305" s="425">
        <v>9.7218396975052334E-5</v>
      </c>
      <c r="T6305" s="9" t="s">
        <v>30</v>
      </c>
      <c r="U6305" s="9" t="s">
        <v>243</v>
      </c>
      <c r="V6305" s="9" t="s">
        <v>365</v>
      </c>
      <c r="W6305" s="9"/>
    </row>
    <row r="6306" spans="1:23" ht="15.75" x14ac:dyDescent="0.25">
      <c r="A6306" s="16" t="s">
        <v>1358</v>
      </c>
      <c r="B6306" s="84"/>
      <c r="C6306" s="228"/>
      <c r="D6306" s="228"/>
      <c r="E6306" s="414" t="s">
        <v>351</v>
      </c>
      <c r="F6306" s="507">
        <v>0</v>
      </c>
      <c r="G6306" s="507">
        <v>0</v>
      </c>
      <c r="H6306" s="507">
        <v>0</v>
      </c>
      <c r="I6306" s="507">
        <v>0</v>
      </c>
      <c r="J6306" s="507">
        <v>0</v>
      </c>
      <c r="K6306" s="507">
        <v>0</v>
      </c>
      <c r="L6306" s="507">
        <v>0</v>
      </c>
      <c r="M6306" s="507">
        <v>0</v>
      </c>
      <c r="N6306" s="507">
        <v>0</v>
      </c>
      <c r="O6306" s="507">
        <v>0</v>
      </c>
      <c r="P6306" s="507">
        <v>0</v>
      </c>
      <c r="Q6306" s="507">
        <v>0</v>
      </c>
      <c r="R6306" s="508">
        <v>0</v>
      </c>
      <c r="S6306" s="509">
        <v>0</v>
      </c>
      <c r="T6306" s="9" t="s">
        <v>30</v>
      </c>
      <c r="U6306" s="9" t="s">
        <v>243</v>
      </c>
      <c r="V6306" s="9" t="s">
        <v>365</v>
      </c>
      <c r="W6306" s="9"/>
    </row>
    <row r="6307" spans="1:23" ht="15.75" x14ac:dyDescent="0.25">
      <c r="A6307" s="16" t="s">
        <v>1359</v>
      </c>
      <c r="B6307" s="84"/>
      <c r="C6307" s="124" t="s">
        <v>244</v>
      </c>
      <c r="D6307" s="124" t="s">
        <v>366</v>
      </c>
      <c r="E6307" s="408" t="s">
        <v>352</v>
      </c>
      <c r="F6307" s="502">
        <v>98229.000000000044</v>
      </c>
      <c r="G6307" s="502">
        <v>95042.999999999971</v>
      </c>
      <c r="H6307" s="502">
        <v>89803.999999999956</v>
      </c>
      <c r="I6307" s="502">
        <v>60852.999999999964</v>
      </c>
      <c r="J6307" s="502">
        <v>67533.999999999956</v>
      </c>
      <c r="K6307" s="502">
        <v>78237.000000000058</v>
      </c>
      <c r="L6307" s="502">
        <v>81006.000000000029</v>
      </c>
      <c r="M6307" s="502">
        <v>84496.000000000073</v>
      </c>
      <c r="N6307" s="502">
        <v>81805.000000000044</v>
      </c>
      <c r="O6307" s="502">
        <v>86122.000000000029</v>
      </c>
      <c r="P6307" s="502">
        <v>96989.999999999971</v>
      </c>
      <c r="Q6307" s="502">
        <v>94559.000000000087</v>
      </c>
      <c r="R6307" s="503">
        <v>84556.500000000015</v>
      </c>
      <c r="S6307" s="425">
        <v>3.4832404168733108E-2</v>
      </c>
      <c r="T6307" s="9" t="s">
        <v>30</v>
      </c>
      <c r="U6307" s="9" t="s">
        <v>244</v>
      </c>
      <c r="V6307" s="9" t="s">
        <v>366</v>
      </c>
      <c r="W6307" s="9"/>
    </row>
    <row r="6308" spans="1:23" ht="15.75" x14ac:dyDescent="0.25">
      <c r="A6308" s="16" t="s">
        <v>1360</v>
      </c>
      <c r="B6308" s="84"/>
      <c r="C6308" s="124"/>
      <c r="D6308" s="124"/>
      <c r="E6308" s="408" t="s">
        <v>17</v>
      </c>
      <c r="F6308" s="502">
        <v>11413.999999999982</v>
      </c>
      <c r="G6308" s="502">
        <v>11393.000000000002</v>
      </c>
      <c r="H6308" s="502">
        <v>9161.9999999999964</v>
      </c>
      <c r="I6308" s="502">
        <v>4970.0000000000009</v>
      </c>
      <c r="J6308" s="502">
        <v>5496.9999999999982</v>
      </c>
      <c r="K6308" s="502">
        <v>7185.0000000000009</v>
      </c>
      <c r="L6308" s="502">
        <v>7802.0000000000036</v>
      </c>
      <c r="M6308" s="502">
        <v>8787.0000000000055</v>
      </c>
      <c r="N6308" s="502">
        <v>8142.9999999999891</v>
      </c>
      <c r="O6308" s="502">
        <v>9021.0000000000073</v>
      </c>
      <c r="P6308" s="502">
        <v>10333.999999999989</v>
      </c>
      <c r="Q6308" s="502">
        <v>9137.0000000000018</v>
      </c>
      <c r="R6308" s="503">
        <v>8570.4166666666624</v>
      </c>
      <c r="S6308" s="425">
        <v>3.5305176683966288E-3</v>
      </c>
      <c r="T6308" s="9" t="s">
        <v>30</v>
      </c>
      <c r="U6308" s="9" t="s">
        <v>244</v>
      </c>
      <c r="V6308" s="9" t="s">
        <v>366</v>
      </c>
      <c r="W6308" s="9"/>
    </row>
    <row r="6309" spans="1:23" ht="15.75" x14ac:dyDescent="0.25">
      <c r="A6309" s="16" t="s">
        <v>1361</v>
      </c>
      <c r="B6309" s="84"/>
      <c r="C6309" s="124"/>
      <c r="D6309" s="124"/>
      <c r="E6309" s="408" t="s">
        <v>21</v>
      </c>
      <c r="F6309" s="502">
        <v>15345.999999999996</v>
      </c>
      <c r="G6309" s="502">
        <v>14630.000000000002</v>
      </c>
      <c r="H6309" s="502">
        <v>13540.000000000011</v>
      </c>
      <c r="I6309" s="502">
        <v>8999</v>
      </c>
      <c r="J6309" s="502">
        <v>9633</v>
      </c>
      <c r="K6309" s="502">
        <v>10845.000000000002</v>
      </c>
      <c r="L6309" s="502">
        <v>10893.000000000007</v>
      </c>
      <c r="M6309" s="502">
        <v>11336.999999999996</v>
      </c>
      <c r="N6309" s="502">
        <v>11304.000000000004</v>
      </c>
      <c r="O6309" s="502">
        <v>11690.000000000011</v>
      </c>
      <c r="P6309" s="502">
        <v>13446.999999999993</v>
      </c>
      <c r="Q6309" s="502">
        <v>12557.999999999991</v>
      </c>
      <c r="R6309" s="503">
        <v>12018.500000000002</v>
      </c>
      <c r="S6309" s="425">
        <v>4.9509292544265534E-3</v>
      </c>
      <c r="T6309" s="9" t="s">
        <v>30</v>
      </c>
      <c r="U6309" s="9" t="s">
        <v>244</v>
      </c>
      <c r="V6309" s="9" t="s">
        <v>366</v>
      </c>
      <c r="W6309" s="9"/>
    </row>
    <row r="6310" spans="1:23" ht="15.75" x14ac:dyDescent="0.25">
      <c r="A6310" s="16" t="s">
        <v>1362</v>
      </c>
      <c r="B6310" s="84"/>
      <c r="C6310" s="124"/>
      <c r="D6310" s="124"/>
      <c r="E6310" s="140" t="s">
        <v>18</v>
      </c>
      <c r="F6310" s="51">
        <v>32229.999999999989</v>
      </c>
      <c r="G6310" s="51">
        <v>31951.000000000011</v>
      </c>
      <c r="H6310" s="51">
        <v>29946</v>
      </c>
      <c r="I6310" s="51">
        <v>20027.999999999996</v>
      </c>
      <c r="J6310" s="51">
        <v>21988.999999999993</v>
      </c>
      <c r="K6310" s="51">
        <v>27230.999999999978</v>
      </c>
      <c r="L6310" s="51">
        <v>28743.000000000051</v>
      </c>
      <c r="M6310" s="51">
        <v>33327.999999999993</v>
      </c>
      <c r="N6310" s="51">
        <v>33463.999999999978</v>
      </c>
      <c r="O6310" s="51">
        <v>34915.000000000007</v>
      </c>
      <c r="P6310" s="51">
        <v>41831</v>
      </c>
      <c r="Q6310" s="51">
        <v>41057.999999999971</v>
      </c>
      <c r="R6310" s="52">
        <v>31392.833333333332</v>
      </c>
      <c r="S6310" s="168">
        <v>1.2932037852422269E-2</v>
      </c>
      <c r="T6310" s="9" t="s">
        <v>30</v>
      </c>
      <c r="U6310" s="9" t="s">
        <v>244</v>
      </c>
      <c r="V6310" s="9" t="s">
        <v>366</v>
      </c>
      <c r="W6310" s="9"/>
    </row>
    <row r="6311" spans="1:23" ht="15.75" x14ac:dyDescent="0.25">
      <c r="A6311" s="16" t="s">
        <v>1363</v>
      </c>
      <c r="B6311" s="84"/>
      <c r="C6311" s="124"/>
      <c r="D6311" s="124"/>
      <c r="E6311" s="140" t="s">
        <v>24</v>
      </c>
      <c r="F6311" s="51">
        <v>23318</v>
      </c>
      <c r="G6311" s="51">
        <v>21207.000000000007</v>
      </c>
      <c r="H6311" s="51">
        <v>19674</v>
      </c>
      <c r="I6311" s="51">
        <v>13019.000000000005</v>
      </c>
      <c r="J6311" s="51">
        <v>12812.000000000015</v>
      </c>
      <c r="K6311" s="51">
        <v>14434</v>
      </c>
      <c r="L6311" s="51">
        <v>13850.999999999991</v>
      </c>
      <c r="M6311" s="51">
        <v>13912.000000000007</v>
      </c>
      <c r="N6311" s="51">
        <v>15291.999999999998</v>
      </c>
      <c r="O6311" s="51">
        <v>14767.999999999993</v>
      </c>
      <c r="P6311" s="51">
        <v>15297.000000000013</v>
      </c>
      <c r="Q6311" s="51">
        <v>17444</v>
      </c>
      <c r="R6311" s="52">
        <v>16252.333333333336</v>
      </c>
      <c r="S6311" s="168">
        <v>6.6950245498765921E-3</v>
      </c>
      <c r="T6311" s="9" t="s">
        <v>30</v>
      </c>
      <c r="U6311" s="9" t="s">
        <v>244</v>
      </c>
      <c r="V6311" s="9" t="s">
        <v>366</v>
      </c>
      <c r="W6311" s="9"/>
    </row>
    <row r="6312" spans="1:23" ht="31.5" x14ac:dyDescent="0.25">
      <c r="A6312" s="16" t="s">
        <v>1364</v>
      </c>
      <c r="B6312" s="84"/>
      <c r="C6312" s="124"/>
      <c r="D6312" s="124"/>
      <c r="E6312" s="140" t="s">
        <v>353</v>
      </c>
      <c r="F6312" s="51">
        <v>31333.999999999996</v>
      </c>
      <c r="G6312" s="51">
        <v>29512.000000000007</v>
      </c>
      <c r="H6312" s="51">
        <v>28302.999999999989</v>
      </c>
      <c r="I6312" s="51">
        <v>22346.999999999993</v>
      </c>
      <c r="J6312" s="51">
        <v>16990.000000000004</v>
      </c>
      <c r="K6312" s="51">
        <v>20994.999999999996</v>
      </c>
      <c r="L6312" s="51">
        <v>21091.000000000004</v>
      </c>
      <c r="M6312" s="51">
        <v>21765.999999999989</v>
      </c>
      <c r="N6312" s="51">
        <v>21113.999999999996</v>
      </c>
      <c r="O6312" s="51">
        <v>22838.999999999993</v>
      </c>
      <c r="P6312" s="51">
        <v>26074.999999999985</v>
      </c>
      <c r="Q6312" s="51">
        <v>25715.999999999985</v>
      </c>
      <c r="R6312" s="52">
        <v>24006.833333333328</v>
      </c>
      <c r="S6312" s="168">
        <v>9.8894315809911794E-3</v>
      </c>
      <c r="T6312" s="9" t="s">
        <v>30</v>
      </c>
      <c r="U6312" s="9" t="s">
        <v>244</v>
      </c>
      <c r="V6312" s="9" t="s">
        <v>366</v>
      </c>
      <c r="W6312" s="9"/>
    </row>
    <row r="6313" spans="1:23" ht="15.75" x14ac:dyDescent="0.25">
      <c r="A6313" s="16" t="s">
        <v>1365</v>
      </c>
      <c r="B6313" s="84"/>
      <c r="C6313" s="124"/>
      <c r="D6313" s="124"/>
      <c r="E6313" s="408" t="s">
        <v>354</v>
      </c>
      <c r="F6313" s="502">
        <v>22730.999999999996</v>
      </c>
      <c r="G6313" s="502">
        <v>24522.999999999996</v>
      </c>
      <c r="H6313" s="502">
        <v>22073.999999999989</v>
      </c>
      <c r="I6313" s="502">
        <v>13590.999999999998</v>
      </c>
      <c r="J6313" s="502">
        <v>13749.999999999998</v>
      </c>
      <c r="K6313" s="502">
        <v>14669.999999999991</v>
      </c>
      <c r="L6313" s="502">
        <v>13988.999999999995</v>
      </c>
      <c r="M6313" s="502">
        <v>15962.999999999995</v>
      </c>
      <c r="N6313" s="502">
        <v>15720.999999999993</v>
      </c>
      <c r="O6313" s="502">
        <v>16094.000000000011</v>
      </c>
      <c r="P6313" s="502">
        <v>18972.000000000004</v>
      </c>
      <c r="Q6313" s="502">
        <v>19872.999999999996</v>
      </c>
      <c r="R6313" s="503">
        <v>17662.583333333332</v>
      </c>
      <c r="S6313" s="425">
        <v>7.2759662631565383E-3</v>
      </c>
      <c r="T6313" s="9" t="s">
        <v>30</v>
      </c>
      <c r="U6313" s="9" t="s">
        <v>244</v>
      </c>
      <c r="V6313" s="9" t="s">
        <v>366</v>
      </c>
      <c r="W6313" s="9"/>
    </row>
    <row r="6314" spans="1:23" ht="15.75" x14ac:dyDescent="0.25">
      <c r="A6314" s="16" t="s">
        <v>1366</v>
      </c>
      <c r="B6314" s="84"/>
      <c r="C6314" s="124"/>
      <c r="D6314" s="124"/>
      <c r="E6314" s="408" t="s">
        <v>20</v>
      </c>
      <c r="F6314" s="502">
        <v>4640.0000000000027</v>
      </c>
      <c r="G6314" s="502">
        <v>4033.9999999999995</v>
      </c>
      <c r="H6314" s="502">
        <v>3981.0000000000018</v>
      </c>
      <c r="I6314" s="502">
        <v>2783.0000000000005</v>
      </c>
      <c r="J6314" s="502">
        <v>2824</v>
      </c>
      <c r="K6314" s="502">
        <v>3003</v>
      </c>
      <c r="L6314" s="502">
        <v>2876.0000000000009</v>
      </c>
      <c r="M6314" s="502">
        <v>3209.9999999999982</v>
      </c>
      <c r="N6314" s="502">
        <v>3699</v>
      </c>
      <c r="O6314" s="502">
        <v>3729.0000000000014</v>
      </c>
      <c r="P6314" s="502">
        <v>4027.0000000000018</v>
      </c>
      <c r="Q6314" s="502">
        <v>4287.0000000000027</v>
      </c>
      <c r="R6314" s="503">
        <v>3591.0833333333335</v>
      </c>
      <c r="S6314" s="425">
        <v>1.4793193435190433E-3</v>
      </c>
      <c r="T6314" s="9" t="s">
        <v>30</v>
      </c>
      <c r="U6314" s="9" t="s">
        <v>244</v>
      </c>
      <c r="V6314" s="9" t="s">
        <v>366</v>
      </c>
      <c r="W6314" s="9"/>
    </row>
    <row r="6315" spans="1:23" ht="15.75" x14ac:dyDescent="0.25">
      <c r="A6315" s="16" t="s">
        <v>1367</v>
      </c>
      <c r="B6315" s="84"/>
      <c r="C6315" s="124"/>
      <c r="D6315" s="124"/>
      <c r="E6315" s="408" t="s">
        <v>23</v>
      </c>
      <c r="F6315" s="502">
        <v>857.00000000000011</v>
      </c>
      <c r="G6315" s="502">
        <v>926.00000000000034</v>
      </c>
      <c r="H6315" s="502">
        <v>945.99999999999977</v>
      </c>
      <c r="I6315" s="502">
        <v>652.99999999999989</v>
      </c>
      <c r="J6315" s="502">
        <v>742.00000000000034</v>
      </c>
      <c r="K6315" s="502">
        <v>786.00000000000023</v>
      </c>
      <c r="L6315" s="502">
        <v>737.99999999999989</v>
      </c>
      <c r="M6315" s="502">
        <v>738.99999999999989</v>
      </c>
      <c r="N6315" s="502">
        <v>720.99999999999966</v>
      </c>
      <c r="O6315" s="502">
        <v>838.00000000000011</v>
      </c>
      <c r="P6315" s="502">
        <v>1201</v>
      </c>
      <c r="Q6315" s="502">
        <v>1118</v>
      </c>
      <c r="R6315" s="503">
        <v>855.41666666666663</v>
      </c>
      <c r="S6315" s="425">
        <v>3.5238236050455941E-4</v>
      </c>
      <c r="T6315" s="9" t="s">
        <v>30</v>
      </c>
      <c r="U6315" s="9" t="s">
        <v>244</v>
      </c>
      <c r="V6315" s="9" t="s">
        <v>366</v>
      </c>
      <c r="W6315" s="9"/>
    </row>
    <row r="6316" spans="1:23" ht="15.75" x14ac:dyDescent="0.25">
      <c r="A6316" s="16" t="s">
        <v>1368</v>
      </c>
      <c r="B6316" s="84"/>
      <c r="C6316" s="124"/>
      <c r="D6316" s="124"/>
      <c r="E6316" s="408" t="s">
        <v>16</v>
      </c>
      <c r="F6316" s="502">
        <v>804.00000000000023</v>
      </c>
      <c r="G6316" s="502">
        <v>749.00000000000011</v>
      </c>
      <c r="H6316" s="502">
        <v>739.99999999999977</v>
      </c>
      <c r="I6316" s="502">
        <v>487</v>
      </c>
      <c r="J6316" s="502">
        <v>446.99999999999989</v>
      </c>
      <c r="K6316" s="502">
        <v>562</v>
      </c>
      <c r="L6316" s="502">
        <v>532.00000000000011</v>
      </c>
      <c r="M6316" s="502">
        <v>606</v>
      </c>
      <c r="N6316" s="502">
        <v>600</v>
      </c>
      <c r="O6316" s="502">
        <v>680.99999999999989</v>
      </c>
      <c r="P6316" s="502">
        <v>851</v>
      </c>
      <c r="Q6316" s="502">
        <v>847</v>
      </c>
      <c r="R6316" s="503">
        <v>658.83333333333337</v>
      </c>
      <c r="S6316" s="425">
        <v>2.7140135822202111E-4</v>
      </c>
      <c r="T6316" s="9" t="s">
        <v>30</v>
      </c>
      <c r="U6316" s="9" t="s">
        <v>244</v>
      </c>
      <c r="V6316" s="9" t="s">
        <v>366</v>
      </c>
      <c r="W6316" s="9"/>
    </row>
    <row r="6317" spans="1:23" ht="15.75" x14ac:dyDescent="0.25">
      <c r="A6317" s="16" t="s">
        <v>1369</v>
      </c>
      <c r="B6317" s="84"/>
      <c r="C6317" s="124"/>
      <c r="D6317" s="124"/>
      <c r="E6317" s="408" t="s">
        <v>22</v>
      </c>
      <c r="F6317" s="502">
        <v>1369.9999999999998</v>
      </c>
      <c r="G6317" s="502">
        <v>1314.9999999999998</v>
      </c>
      <c r="H6317" s="502">
        <v>938.99999999999966</v>
      </c>
      <c r="I6317" s="502">
        <v>710.99999999999989</v>
      </c>
      <c r="J6317" s="502">
        <v>773.99999999999989</v>
      </c>
      <c r="K6317" s="502">
        <v>920.00000000000023</v>
      </c>
      <c r="L6317" s="502">
        <v>890.99999999999989</v>
      </c>
      <c r="M6317" s="502">
        <v>924.00000000000023</v>
      </c>
      <c r="N6317" s="502">
        <v>988</v>
      </c>
      <c r="O6317" s="502">
        <v>1052.0000000000002</v>
      </c>
      <c r="P6317" s="502">
        <v>1244.9999999999998</v>
      </c>
      <c r="Q6317" s="502">
        <v>1247</v>
      </c>
      <c r="R6317" s="503">
        <v>1031.3333333333333</v>
      </c>
      <c r="S6317" s="425">
        <v>4.2484988734577952E-4</v>
      </c>
      <c r="T6317" s="9" t="s">
        <v>30</v>
      </c>
      <c r="U6317" s="9" t="s">
        <v>244</v>
      </c>
      <c r="V6317" s="9" t="s">
        <v>366</v>
      </c>
      <c r="W6317" s="9"/>
    </row>
    <row r="6318" spans="1:23" ht="15.75" x14ac:dyDescent="0.25">
      <c r="A6318" s="16" t="s">
        <v>1370</v>
      </c>
      <c r="B6318" s="84"/>
      <c r="C6318" s="124"/>
      <c r="D6318" s="124"/>
      <c r="E6318" s="408" t="s">
        <v>351</v>
      </c>
      <c r="F6318" s="502">
        <v>15.000000000000002</v>
      </c>
      <c r="G6318" s="502">
        <v>8.0000000000000018</v>
      </c>
      <c r="H6318" s="502">
        <v>8.0000000000000018</v>
      </c>
      <c r="I6318" s="502">
        <v>8.0000000000000036</v>
      </c>
      <c r="J6318" s="502">
        <v>10</v>
      </c>
      <c r="K6318" s="502">
        <v>11</v>
      </c>
      <c r="L6318" s="502">
        <v>13.000000000000004</v>
      </c>
      <c r="M6318" s="502">
        <v>18.000000000000007</v>
      </c>
      <c r="N6318" s="502">
        <v>15.000000000000011</v>
      </c>
      <c r="O6318" s="502">
        <v>13</v>
      </c>
      <c r="P6318" s="502">
        <v>7.0000000000000027</v>
      </c>
      <c r="Q6318" s="502">
        <v>587.00000000000011</v>
      </c>
      <c r="R6318" s="503">
        <v>59.416666666666679</v>
      </c>
      <c r="S6318" s="425">
        <v>2.4476241893789664E-5</v>
      </c>
      <c r="T6318" s="9" t="s">
        <v>30</v>
      </c>
      <c r="U6318" s="9" t="s">
        <v>244</v>
      </c>
      <c r="V6318" s="9" t="s">
        <v>366</v>
      </c>
      <c r="W6318" s="9"/>
    </row>
    <row r="6319" spans="1:23" ht="15.75" x14ac:dyDescent="0.25">
      <c r="A6319" s="16" t="s">
        <v>1371</v>
      </c>
      <c r="B6319" s="84"/>
      <c r="C6319" s="124"/>
      <c r="D6319" s="124"/>
      <c r="E6319" s="408" t="s">
        <v>19</v>
      </c>
      <c r="F6319" s="502">
        <v>219.00000000000006</v>
      </c>
      <c r="G6319" s="502">
        <v>215</v>
      </c>
      <c r="H6319" s="502">
        <v>208</v>
      </c>
      <c r="I6319" s="502">
        <v>191</v>
      </c>
      <c r="J6319" s="502">
        <v>152</v>
      </c>
      <c r="K6319" s="502">
        <v>186</v>
      </c>
      <c r="L6319" s="502">
        <v>236</v>
      </c>
      <c r="M6319" s="502">
        <v>172</v>
      </c>
      <c r="N6319" s="502">
        <v>211</v>
      </c>
      <c r="O6319" s="502">
        <v>218</v>
      </c>
      <c r="P6319" s="502">
        <v>293</v>
      </c>
      <c r="Q6319" s="502">
        <v>293.00000000000006</v>
      </c>
      <c r="R6319" s="503">
        <v>216.16666666666666</v>
      </c>
      <c r="S6319" s="425">
        <v>8.9048206833787339E-5</v>
      </c>
      <c r="T6319" s="9" t="s">
        <v>30</v>
      </c>
      <c r="U6319" s="9" t="s">
        <v>244</v>
      </c>
      <c r="V6319" s="9" t="s">
        <v>366</v>
      </c>
      <c r="W6319" s="9"/>
    </row>
    <row r="6320" spans="1:23" ht="15.75" x14ac:dyDescent="0.25">
      <c r="A6320" s="16" t="s">
        <v>1372</v>
      </c>
      <c r="B6320" s="84"/>
      <c r="C6320" s="124"/>
      <c r="D6320" s="228"/>
      <c r="E6320" s="414" t="s">
        <v>25</v>
      </c>
      <c r="F6320" s="507"/>
      <c r="G6320" s="507"/>
      <c r="H6320" s="507"/>
      <c r="I6320" s="507"/>
      <c r="J6320" s="507"/>
      <c r="K6320" s="507"/>
      <c r="L6320" s="507"/>
      <c r="M6320" s="507"/>
      <c r="N6320" s="507"/>
      <c r="O6320" s="507"/>
      <c r="P6320" s="507"/>
      <c r="Q6320" s="507"/>
      <c r="R6320" s="508"/>
      <c r="S6320" s="509">
        <v>0</v>
      </c>
      <c r="T6320" s="9" t="s">
        <v>30</v>
      </c>
      <c r="U6320" s="9" t="s">
        <v>244</v>
      </c>
      <c r="V6320" s="9" t="s">
        <v>366</v>
      </c>
      <c r="W6320" s="9"/>
    </row>
    <row r="6321" spans="1:23" ht="15.75" x14ac:dyDescent="0.25">
      <c r="A6321" s="16" t="s">
        <v>1373</v>
      </c>
      <c r="B6321" s="84"/>
      <c r="C6321" s="124" t="s">
        <v>244</v>
      </c>
      <c r="D6321" s="124" t="s">
        <v>367</v>
      </c>
      <c r="E6321" s="408" t="s">
        <v>24</v>
      </c>
      <c r="F6321" s="502">
        <v>63985.000000000058</v>
      </c>
      <c r="G6321" s="502">
        <v>63205.000000000015</v>
      </c>
      <c r="H6321" s="502">
        <v>63550.000000000058</v>
      </c>
      <c r="I6321" s="502">
        <v>43487.000000000007</v>
      </c>
      <c r="J6321" s="502">
        <v>39740.000000000015</v>
      </c>
      <c r="K6321" s="502">
        <v>48834.999999999993</v>
      </c>
      <c r="L6321" s="502">
        <v>48714.999999999978</v>
      </c>
      <c r="M6321" s="502">
        <v>49597.000000000015</v>
      </c>
      <c r="N6321" s="502">
        <v>53640.000000000022</v>
      </c>
      <c r="O6321" s="502">
        <v>51884.000000000036</v>
      </c>
      <c r="P6321" s="502">
        <v>54764.000000000015</v>
      </c>
      <c r="Q6321" s="502">
        <v>64764.000000000007</v>
      </c>
      <c r="R6321" s="503">
        <v>53847.166666666679</v>
      </c>
      <c r="S6321" s="425">
        <v>2.2181928919414437E-2</v>
      </c>
      <c r="T6321" s="9" t="s">
        <v>30</v>
      </c>
      <c r="U6321" s="9" t="s">
        <v>244</v>
      </c>
      <c r="V6321" s="9" t="s">
        <v>367</v>
      </c>
      <c r="W6321" s="9"/>
    </row>
    <row r="6322" spans="1:23" ht="15.75" x14ac:dyDescent="0.25">
      <c r="A6322" s="16" t="s">
        <v>1374</v>
      </c>
      <c r="B6322" s="84"/>
      <c r="C6322" s="124"/>
      <c r="D6322" s="124"/>
      <c r="E6322" s="140" t="s">
        <v>18</v>
      </c>
      <c r="F6322" s="51">
        <v>3553.0000000000018</v>
      </c>
      <c r="G6322" s="51">
        <v>3524.0000000000014</v>
      </c>
      <c r="H6322" s="51">
        <v>3365</v>
      </c>
      <c r="I6322" s="51">
        <v>2096.9999999999991</v>
      </c>
      <c r="J6322" s="51">
        <v>1953.0000000000002</v>
      </c>
      <c r="K6322" s="51">
        <v>2259.0000000000005</v>
      </c>
      <c r="L6322" s="51">
        <v>2278</v>
      </c>
      <c r="M6322" s="51">
        <v>2059</v>
      </c>
      <c r="N6322" s="51">
        <v>2079.9999999999995</v>
      </c>
      <c r="O6322" s="51">
        <v>2441.0000000000009</v>
      </c>
      <c r="P6322" s="51">
        <v>2520.0000000000005</v>
      </c>
      <c r="Q6322" s="51">
        <v>2449.0000000000009</v>
      </c>
      <c r="R6322" s="52">
        <v>2548.166666666667</v>
      </c>
      <c r="S6322" s="168">
        <v>1.049697790502525E-3</v>
      </c>
      <c r="T6322" s="9" t="s">
        <v>30</v>
      </c>
      <c r="U6322" s="9" t="s">
        <v>244</v>
      </c>
      <c r="V6322" s="9" t="s">
        <v>367</v>
      </c>
      <c r="W6322" s="9"/>
    </row>
    <row r="6323" spans="1:23" ht="15.75" x14ac:dyDescent="0.25">
      <c r="A6323" s="16" t="s">
        <v>1375</v>
      </c>
      <c r="B6323" s="84"/>
      <c r="C6323" s="124"/>
      <c r="D6323" s="124"/>
      <c r="E6323" s="140" t="s">
        <v>23</v>
      </c>
      <c r="F6323" s="13">
        <v>519</v>
      </c>
      <c r="G6323" s="13">
        <v>386.00000000000006</v>
      </c>
      <c r="H6323" s="13">
        <v>420</v>
      </c>
      <c r="I6323" s="13">
        <v>436</v>
      </c>
      <c r="J6323" s="13">
        <v>363.00000000000006</v>
      </c>
      <c r="K6323" s="13">
        <v>393</v>
      </c>
      <c r="L6323" s="13">
        <v>409.99999999999989</v>
      </c>
      <c r="M6323" s="13">
        <v>471</v>
      </c>
      <c r="N6323" s="13">
        <v>417</v>
      </c>
      <c r="O6323" s="13">
        <v>494.00000000000006</v>
      </c>
      <c r="P6323" s="13">
        <v>550.00000000000023</v>
      </c>
      <c r="Q6323" s="13">
        <v>554.00000000000011</v>
      </c>
      <c r="R6323" s="343">
        <v>451.08333333333331</v>
      </c>
      <c r="S6323" s="353">
        <v>1.8582033291877057E-4</v>
      </c>
      <c r="T6323" s="9" t="s">
        <v>30</v>
      </c>
      <c r="U6323" s="9" t="s">
        <v>244</v>
      </c>
      <c r="V6323" s="9" t="s">
        <v>367</v>
      </c>
      <c r="W6323" s="9"/>
    </row>
    <row r="6324" spans="1:23" ht="15.75" x14ac:dyDescent="0.25">
      <c r="A6324" s="16" t="s">
        <v>1376</v>
      </c>
      <c r="B6324" s="84"/>
      <c r="C6324" s="124"/>
      <c r="D6324" s="228"/>
      <c r="E6324" s="414" t="s">
        <v>352</v>
      </c>
      <c r="F6324" s="507">
        <v>2393</v>
      </c>
      <c r="G6324" s="507">
        <v>2283.0000000000009</v>
      </c>
      <c r="H6324" s="507">
        <v>2280.0000000000009</v>
      </c>
      <c r="I6324" s="507">
        <v>1152.9999999999991</v>
      </c>
      <c r="J6324" s="507">
        <v>1266</v>
      </c>
      <c r="K6324" s="507">
        <v>1395.0000000000007</v>
      </c>
      <c r="L6324" s="507">
        <v>1366.0000000000002</v>
      </c>
      <c r="M6324" s="507">
        <v>1476.0000000000005</v>
      </c>
      <c r="N6324" s="507">
        <v>1422</v>
      </c>
      <c r="O6324" s="507">
        <v>1662.0000000000009</v>
      </c>
      <c r="P6324" s="507">
        <v>1920.0000000000009</v>
      </c>
      <c r="Q6324" s="507">
        <v>1772.9999999999993</v>
      </c>
      <c r="R6324" s="508">
        <v>1699.0833333333333</v>
      </c>
      <c r="S6324" s="509">
        <v>6.9992439827836937E-4</v>
      </c>
      <c r="T6324" s="9" t="s">
        <v>30</v>
      </c>
      <c r="U6324" s="9" t="s">
        <v>244</v>
      </c>
      <c r="V6324" s="9" t="s">
        <v>367</v>
      </c>
      <c r="W6324" s="9"/>
    </row>
    <row r="6325" spans="1:23" ht="15.75" x14ac:dyDescent="0.25">
      <c r="A6325" s="16" t="s">
        <v>1377</v>
      </c>
      <c r="B6325" s="84"/>
      <c r="C6325" s="149" t="s">
        <v>244</v>
      </c>
      <c r="D6325" s="149" t="s">
        <v>545</v>
      </c>
      <c r="E6325" s="145" t="s">
        <v>24</v>
      </c>
      <c r="F6325" s="311">
        <v>85044.000000000058</v>
      </c>
      <c r="G6325" s="311">
        <v>83124.000000000015</v>
      </c>
      <c r="H6325" s="311">
        <v>82524.999999999985</v>
      </c>
      <c r="I6325" s="311">
        <v>65043.999999999971</v>
      </c>
      <c r="J6325" s="311">
        <v>61203.000000000007</v>
      </c>
      <c r="K6325" s="311">
        <v>75826.000000000015</v>
      </c>
      <c r="L6325" s="14">
        <v>73789.999999999971</v>
      </c>
      <c r="M6325" s="14">
        <v>76329.999999999985</v>
      </c>
      <c r="N6325" s="14">
        <v>81726.999999999913</v>
      </c>
      <c r="O6325" s="14">
        <v>77281.999999999927</v>
      </c>
      <c r="P6325" s="14">
        <v>80860.999999999971</v>
      </c>
      <c r="Q6325" s="14">
        <v>94798.000000000015</v>
      </c>
      <c r="R6325" s="312">
        <v>78129.499999999985</v>
      </c>
      <c r="S6325" s="348">
        <v>3.2184850620603181E-2</v>
      </c>
      <c r="T6325" s="9" t="s">
        <v>30</v>
      </c>
      <c r="U6325" s="9" t="s">
        <v>244</v>
      </c>
      <c r="V6325" s="9" t="s">
        <v>545</v>
      </c>
      <c r="W6325" s="9"/>
    </row>
    <row r="6326" spans="1:23" ht="31.5" x14ac:dyDescent="0.25">
      <c r="A6326" s="16" t="s">
        <v>1378</v>
      </c>
      <c r="B6326" s="84"/>
      <c r="C6326" s="124" t="s">
        <v>244</v>
      </c>
      <c r="D6326" s="124" t="s">
        <v>546</v>
      </c>
      <c r="E6326" s="408" t="s">
        <v>353</v>
      </c>
      <c r="F6326" s="504">
        <v>6483</v>
      </c>
      <c r="G6326" s="504">
        <v>5753.9999999999991</v>
      </c>
      <c r="H6326" s="504">
        <v>4968.0000000000036</v>
      </c>
      <c r="I6326" s="504">
        <v>2561.0000000000009</v>
      </c>
      <c r="J6326" s="504">
        <v>2970.0000000000014</v>
      </c>
      <c r="K6326" s="504">
        <v>3545.0000000000005</v>
      </c>
      <c r="L6326" s="504">
        <v>3627.9999999999982</v>
      </c>
      <c r="M6326" s="504">
        <v>3922.0000000000018</v>
      </c>
      <c r="N6326" s="504">
        <v>4043.9999999999995</v>
      </c>
      <c r="O6326" s="504">
        <v>4448</v>
      </c>
      <c r="P6326" s="504">
        <v>4869</v>
      </c>
      <c r="Q6326" s="504">
        <v>4960.9999999999982</v>
      </c>
      <c r="R6326" s="505">
        <v>4346.083333333333</v>
      </c>
      <c r="S6326" s="506">
        <v>1.7903358253671979E-3</v>
      </c>
      <c r="T6326" s="9" t="s">
        <v>30</v>
      </c>
      <c r="U6326" s="9" t="s">
        <v>244</v>
      </c>
      <c r="V6326" s="9" t="s">
        <v>546</v>
      </c>
      <c r="W6326" s="9"/>
    </row>
    <row r="6327" spans="1:23" ht="15.75" x14ac:dyDescent="0.25">
      <c r="A6327" s="16" t="s">
        <v>1379</v>
      </c>
      <c r="B6327" s="84"/>
      <c r="C6327" s="124"/>
      <c r="D6327" s="228"/>
      <c r="E6327" s="142" t="s">
        <v>352</v>
      </c>
      <c r="F6327" s="14">
        <v>2394.9999999999995</v>
      </c>
      <c r="G6327" s="14">
        <v>2072</v>
      </c>
      <c r="H6327" s="14">
        <v>1664</v>
      </c>
      <c r="I6327" s="14">
        <v>750.99999999999989</v>
      </c>
      <c r="J6327" s="14">
        <v>769.00000000000023</v>
      </c>
      <c r="K6327" s="14">
        <v>1025</v>
      </c>
      <c r="L6327" s="14">
        <v>1135.0000000000002</v>
      </c>
      <c r="M6327" s="14">
        <v>1120.0000000000002</v>
      </c>
      <c r="N6327" s="14">
        <v>1159.9999999999998</v>
      </c>
      <c r="O6327" s="14">
        <v>1395.0000000000002</v>
      </c>
      <c r="P6327" s="14">
        <v>1647.9999999999995</v>
      </c>
      <c r="Q6327" s="14">
        <v>1404.0000000000005</v>
      </c>
      <c r="R6327" s="310">
        <v>1378.1666666666667</v>
      </c>
      <c r="S6327" s="347">
        <v>5.6772522922790103E-4</v>
      </c>
      <c r="T6327" s="9" t="s">
        <v>30</v>
      </c>
      <c r="U6327" s="9" t="s">
        <v>244</v>
      </c>
      <c r="V6327" s="9" t="s">
        <v>546</v>
      </c>
      <c r="W6327" s="9"/>
    </row>
    <row r="6328" spans="1:23" ht="15.75" x14ac:dyDescent="0.25">
      <c r="A6328" s="16" t="s">
        <v>1380</v>
      </c>
      <c r="B6328" s="84"/>
      <c r="C6328" s="153" t="s">
        <v>40</v>
      </c>
      <c r="D6328" s="124" t="s">
        <v>369</v>
      </c>
      <c r="E6328" s="408" t="s">
        <v>352</v>
      </c>
      <c r="F6328" s="502">
        <v>123961.99999999985</v>
      </c>
      <c r="G6328" s="502">
        <v>105128.99999999981</v>
      </c>
      <c r="H6328" s="502">
        <v>108689.00000000006</v>
      </c>
      <c r="I6328" s="502">
        <v>78649.999999999956</v>
      </c>
      <c r="J6328" s="502">
        <v>77449.000000000044</v>
      </c>
      <c r="K6328" s="502">
        <v>88136.999999999971</v>
      </c>
      <c r="L6328" s="502">
        <v>92155</v>
      </c>
      <c r="M6328" s="502">
        <v>95591.000000000029</v>
      </c>
      <c r="N6328" s="502">
        <v>91709.999999999956</v>
      </c>
      <c r="O6328" s="502">
        <v>93894.000000000087</v>
      </c>
      <c r="P6328" s="502">
        <v>102672.00000000001</v>
      </c>
      <c r="Q6328" s="502">
        <v>99766.999999999927</v>
      </c>
      <c r="R6328" s="503">
        <v>96483.749999999985</v>
      </c>
      <c r="S6328" s="425">
        <v>3.9745743682803834E-2</v>
      </c>
      <c r="T6328" s="9" t="s">
        <v>30</v>
      </c>
      <c r="U6328" s="9" t="s">
        <v>40</v>
      </c>
      <c r="V6328" s="9" t="s">
        <v>369</v>
      </c>
      <c r="W6328" s="9"/>
    </row>
    <row r="6329" spans="1:23" ht="15.75" x14ac:dyDescent="0.25">
      <c r="A6329" s="16" t="s">
        <v>1381</v>
      </c>
      <c r="B6329" s="84"/>
      <c r="C6329" s="124"/>
      <c r="D6329" s="124"/>
      <c r="E6329" s="408" t="s">
        <v>24</v>
      </c>
      <c r="F6329" s="502">
        <v>23856.000000000004</v>
      </c>
      <c r="G6329" s="502">
        <v>21562.999999999975</v>
      </c>
      <c r="H6329" s="502">
        <v>20175</v>
      </c>
      <c r="I6329" s="502">
        <v>14614.999999999998</v>
      </c>
      <c r="J6329" s="502">
        <v>14808.999999999995</v>
      </c>
      <c r="K6329" s="502">
        <v>15400.000000000009</v>
      </c>
      <c r="L6329" s="502">
        <v>15254.000000000007</v>
      </c>
      <c r="M6329" s="502">
        <v>14956.999999999989</v>
      </c>
      <c r="N6329" s="502">
        <v>16024.000000000007</v>
      </c>
      <c r="O6329" s="502">
        <v>15677.999999999995</v>
      </c>
      <c r="P6329" s="502">
        <v>16118.999999999993</v>
      </c>
      <c r="Q6329" s="502">
        <v>18684</v>
      </c>
      <c r="R6329" s="503">
        <v>17261.166666666668</v>
      </c>
      <c r="S6329" s="425">
        <v>7.1106057341209367E-3</v>
      </c>
      <c r="T6329" s="9" t="s">
        <v>30</v>
      </c>
      <c r="U6329" s="9" t="s">
        <v>40</v>
      </c>
      <c r="V6329" s="9" t="s">
        <v>369</v>
      </c>
      <c r="W6329" s="9"/>
    </row>
    <row r="6330" spans="1:23" ht="15.75" x14ac:dyDescent="0.25">
      <c r="A6330" s="16" t="s">
        <v>1382</v>
      </c>
      <c r="B6330" s="84"/>
      <c r="C6330" s="124"/>
      <c r="D6330" s="124"/>
      <c r="E6330" s="408" t="s">
        <v>17</v>
      </c>
      <c r="F6330" s="502">
        <v>7759.0000000000027</v>
      </c>
      <c r="G6330" s="502">
        <v>7322.9999999999991</v>
      </c>
      <c r="H6330" s="502">
        <v>6957.0000000000027</v>
      </c>
      <c r="I6330" s="502">
        <v>4440.9999999999991</v>
      </c>
      <c r="J6330" s="502">
        <v>4799.9999999999973</v>
      </c>
      <c r="K6330" s="502">
        <v>6335.0000000000027</v>
      </c>
      <c r="L6330" s="502">
        <v>6907.9999999999991</v>
      </c>
      <c r="M6330" s="502">
        <v>7570.9999999999945</v>
      </c>
      <c r="N6330" s="502">
        <v>7036.9999999999918</v>
      </c>
      <c r="O6330" s="502">
        <v>7288.0000000000045</v>
      </c>
      <c r="P6330" s="502">
        <v>8205.9999999999909</v>
      </c>
      <c r="Q6330" s="502">
        <v>7609.9999999999945</v>
      </c>
      <c r="R6330" s="503">
        <v>6852.9166666666642</v>
      </c>
      <c r="S6330" s="425">
        <v>2.8230066649870857E-3</v>
      </c>
      <c r="T6330" s="9" t="s">
        <v>30</v>
      </c>
      <c r="U6330" s="9" t="s">
        <v>40</v>
      </c>
      <c r="V6330" s="9" t="s">
        <v>369</v>
      </c>
      <c r="W6330" s="9"/>
    </row>
    <row r="6331" spans="1:23" ht="15.75" x14ac:dyDescent="0.25">
      <c r="A6331" s="16" t="s">
        <v>1383</v>
      </c>
      <c r="B6331" s="84"/>
      <c r="C6331" s="124"/>
      <c r="D6331" s="124"/>
      <c r="E6331" s="140" t="s">
        <v>351</v>
      </c>
      <c r="F6331" s="51">
        <v>29351.999999999996</v>
      </c>
      <c r="G6331" s="51">
        <v>25490.999999999978</v>
      </c>
      <c r="H6331" s="51">
        <v>23339.999999999978</v>
      </c>
      <c r="I6331" s="51">
        <v>16983.999999999996</v>
      </c>
      <c r="J6331" s="51">
        <v>19172.000000000011</v>
      </c>
      <c r="K6331" s="51">
        <v>20809.999999999996</v>
      </c>
      <c r="L6331" s="51">
        <v>21226.999999999993</v>
      </c>
      <c r="M6331" s="51">
        <v>22132.000000000018</v>
      </c>
      <c r="N6331" s="51">
        <v>21725.000000000007</v>
      </c>
      <c r="O6331" s="51">
        <v>22497.999999999967</v>
      </c>
      <c r="P6331" s="51">
        <v>24606.000000000018</v>
      </c>
      <c r="Q6331" s="51">
        <v>22109.000000000004</v>
      </c>
      <c r="R6331" s="52">
        <v>22453.833333333332</v>
      </c>
      <c r="S6331" s="168">
        <v>9.2496850958121296E-3</v>
      </c>
      <c r="T6331" s="9" t="s">
        <v>30</v>
      </c>
      <c r="U6331" s="9" t="s">
        <v>40</v>
      </c>
      <c r="V6331" s="9" t="s">
        <v>369</v>
      </c>
      <c r="W6331" s="9"/>
    </row>
    <row r="6332" spans="1:23" ht="15.75" x14ac:dyDescent="0.25">
      <c r="A6332" s="16" t="s">
        <v>1384</v>
      </c>
      <c r="B6332" s="84"/>
      <c r="C6332" s="124"/>
      <c r="D6332" s="124"/>
      <c r="E6332" s="140" t="s">
        <v>18</v>
      </c>
      <c r="F6332" s="51">
        <v>23220.000000000004</v>
      </c>
      <c r="G6332" s="51">
        <v>21927.000000000007</v>
      </c>
      <c r="H6332" s="51">
        <v>20171.999999999975</v>
      </c>
      <c r="I6332" s="51">
        <v>12964.000000000002</v>
      </c>
      <c r="J6332" s="51">
        <v>13455.000000000002</v>
      </c>
      <c r="K6332" s="51">
        <v>16088</v>
      </c>
      <c r="L6332" s="51">
        <v>15142.000000000002</v>
      </c>
      <c r="M6332" s="51">
        <v>15586.000000000018</v>
      </c>
      <c r="N6332" s="51">
        <v>15552.000000000005</v>
      </c>
      <c r="O6332" s="51">
        <v>15702.999999999998</v>
      </c>
      <c r="P6332" s="51">
        <v>16518.000000000007</v>
      </c>
      <c r="Q6332" s="51">
        <v>15649.999999999993</v>
      </c>
      <c r="R6332" s="52">
        <v>16831.416666666668</v>
      </c>
      <c r="S6332" s="168">
        <v>6.9335735048835266E-3</v>
      </c>
      <c r="T6332" s="9" t="s">
        <v>30</v>
      </c>
      <c r="U6332" s="9" t="s">
        <v>40</v>
      </c>
      <c r="V6332" s="9" t="s">
        <v>369</v>
      </c>
      <c r="W6332" s="9"/>
    </row>
    <row r="6333" spans="1:23" ht="15.75" x14ac:dyDescent="0.25">
      <c r="A6333" s="16" t="s">
        <v>1385</v>
      </c>
      <c r="B6333" s="84"/>
      <c r="C6333" s="124"/>
      <c r="D6333" s="124"/>
      <c r="E6333" s="140" t="s">
        <v>20</v>
      </c>
      <c r="F6333" s="51">
        <v>11025.999999999993</v>
      </c>
      <c r="G6333" s="51">
        <v>9656</v>
      </c>
      <c r="H6333" s="51">
        <v>9242.0000000000018</v>
      </c>
      <c r="I6333" s="51">
        <v>8667</v>
      </c>
      <c r="J6333" s="51">
        <v>8504</v>
      </c>
      <c r="K6333" s="51">
        <v>8541.9999999999964</v>
      </c>
      <c r="L6333" s="51">
        <v>8381.9999999999945</v>
      </c>
      <c r="M6333" s="51">
        <v>8707.0000000000036</v>
      </c>
      <c r="N6333" s="51">
        <v>9314.0000000000091</v>
      </c>
      <c r="O6333" s="51">
        <v>8628.0000000000036</v>
      </c>
      <c r="P6333" s="51">
        <v>8493</v>
      </c>
      <c r="Q6333" s="51">
        <v>10145.000000000005</v>
      </c>
      <c r="R6333" s="52">
        <v>9108.8333333333339</v>
      </c>
      <c r="S6333" s="168">
        <v>3.7523143007609718E-3</v>
      </c>
      <c r="T6333" s="9" t="s">
        <v>30</v>
      </c>
      <c r="U6333" s="9" t="s">
        <v>40</v>
      </c>
      <c r="V6333" s="9" t="s">
        <v>369</v>
      </c>
      <c r="W6333" s="9"/>
    </row>
    <row r="6334" spans="1:23" ht="31.5" x14ac:dyDescent="0.25">
      <c r="A6334" s="16" t="s">
        <v>1386</v>
      </c>
      <c r="B6334" s="84"/>
      <c r="C6334" s="124"/>
      <c r="D6334" s="124"/>
      <c r="E6334" s="408" t="s">
        <v>353</v>
      </c>
      <c r="F6334" s="502">
        <v>15612.999999999995</v>
      </c>
      <c r="G6334" s="502">
        <v>14653.000000000004</v>
      </c>
      <c r="H6334" s="502">
        <v>13893.999999999995</v>
      </c>
      <c r="I6334" s="502">
        <v>10655.000000000004</v>
      </c>
      <c r="J6334" s="502">
        <v>9619.0000000000073</v>
      </c>
      <c r="K6334" s="502">
        <v>11516.999999999996</v>
      </c>
      <c r="L6334" s="502">
        <v>11557.000000000004</v>
      </c>
      <c r="M6334" s="502">
        <v>11666</v>
      </c>
      <c r="N6334" s="502">
        <v>11409.000000000013</v>
      </c>
      <c r="O6334" s="502">
        <v>12238.000000000007</v>
      </c>
      <c r="P6334" s="502">
        <v>14064.999999999982</v>
      </c>
      <c r="Q6334" s="502">
        <v>13511.000000000013</v>
      </c>
      <c r="R6334" s="503">
        <v>12533.083333333334</v>
      </c>
      <c r="S6334" s="425">
        <v>5.1629079272093739E-3</v>
      </c>
      <c r="T6334" s="9" t="s">
        <v>30</v>
      </c>
      <c r="U6334" s="9" t="s">
        <v>40</v>
      </c>
      <c r="V6334" s="9" t="s">
        <v>369</v>
      </c>
      <c r="W6334" s="9"/>
    </row>
    <row r="6335" spans="1:23" ht="15.75" x14ac:dyDescent="0.25">
      <c r="A6335" s="16" t="s">
        <v>1387</v>
      </c>
      <c r="B6335" s="84"/>
      <c r="C6335" s="124"/>
      <c r="D6335" s="124"/>
      <c r="E6335" s="408" t="s">
        <v>21</v>
      </c>
      <c r="F6335" s="502">
        <v>5656.9999999999991</v>
      </c>
      <c r="G6335" s="502">
        <v>5096.0000000000045</v>
      </c>
      <c r="H6335" s="502">
        <v>4912.0000000000009</v>
      </c>
      <c r="I6335" s="502">
        <v>3286.9999999999991</v>
      </c>
      <c r="J6335" s="502">
        <v>3514.9999999999995</v>
      </c>
      <c r="K6335" s="502">
        <v>4102</v>
      </c>
      <c r="L6335" s="502">
        <v>3817.0000000000009</v>
      </c>
      <c r="M6335" s="502">
        <v>3867.9999999999986</v>
      </c>
      <c r="N6335" s="502">
        <v>3845.0000000000005</v>
      </c>
      <c r="O6335" s="502">
        <v>4205</v>
      </c>
      <c r="P6335" s="502">
        <v>4422.0000000000018</v>
      </c>
      <c r="Q6335" s="502">
        <v>4585</v>
      </c>
      <c r="R6335" s="503">
        <v>4275.916666666667</v>
      </c>
      <c r="S6335" s="425">
        <v>1.7614312031027227E-3</v>
      </c>
      <c r="T6335" s="9" t="s">
        <v>30</v>
      </c>
      <c r="U6335" s="9" t="s">
        <v>40</v>
      </c>
      <c r="V6335" s="9" t="s">
        <v>369</v>
      </c>
      <c r="W6335" s="9"/>
    </row>
    <row r="6336" spans="1:23" ht="15.75" x14ac:dyDescent="0.25">
      <c r="A6336" s="16" t="s">
        <v>1388</v>
      </c>
      <c r="B6336" s="84"/>
      <c r="C6336" s="124"/>
      <c r="D6336" s="124"/>
      <c r="E6336" s="408" t="s">
        <v>23</v>
      </c>
      <c r="F6336" s="502">
        <v>1932.0000000000007</v>
      </c>
      <c r="G6336" s="502">
        <v>1781</v>
      </c>
      <c r="H6336" s="502">
        <v>1958.9999999999995</v>
      </c>
      <c r="I6336" s="502">
        <v>1624.0000000000005</v>
      </c>
      <c r="J6336" s="502">
        <v>1661.9999999999998</v>
      </c>
      <c r="K6336" s="502">
        <v>1846</v>
      </c>
      <c r="L6336" s="502">
        <v>1856.0000000000007</v>
      </c>
      <c r="M6336" s="502">
        <v>1764.0000000000002</v>
      </c>
      <c r="N6336" s="502">
        <v>1753.0000000000002</v>
      </c>
      <c r="O6336" s="502">
        <v>2315.0000000000009</v>
      </c>
      <c r="P6336" s="502">
        <v>2515.9999999999995</v>
      </c>
      <c r="Q6336" s="502">
        <v>2365.9999999999995</v>
      </c>
      <c r="R6336" s="503">
        <v>1947.8333333333333</v>
      </c>
      <c r="S6336" s="425">
        <v>8.0239506034423494E-4</v>
      </c>
      <c r="T6336" s="9" t="s">
        <v>30</v>
      </c>
      <c r="U6336" s="9" t="s">
        <v>40</v>
      </c>
      <c r="V6336" s="9" t="s">
        <v>369</v>
      </c>
      <c r="W6336" s="9"/>
    </row>
    <row r="6337" spans="1:23" ht="15.75" x14ac:dyDescent="0.25">
      <c r="A6337" s="16" t="s">
        <v>1389</v>
      </c>
      <c r="B6337" s="84"/>
      <c r="C6337" s="124"/>
      <c r="D6337" s="124"/>
      <c r="E6337" s="408" t="s">
        <v>22</v>
      </c>
      <c r="F6337" s="502">
        <v>4096</v>
      </c>
      <c r="G6337" s="502">
        <v>4016.9999999999982</v>
      </c>
      <c r="H6337" s="502">
        <v>3920.9999999999986</v>
      </c>
      <c r="I6337" s="502">
        <v>3278.9999999999995</v>
      </c>
      <c r="J6337" s="502">
        <v>3399</v>
      </c>
      <c r="K6337" s="502">
        <v>4035.0000000000009</v>
      </c>
      <c r="L6337" s="502">
        <v>3975.9999999999982</v>
      </c>
      <c r="M6337" s="502">
        <v>4365</v>
      </c>
      <c r="N6337" s="502">
        <v>4376.9999999999991</v>
      </c>
      <c r="O6337" s="502">
        <v>4800.0000000000018</v>
      </c>
      <c r="P6337" s="502">
        <v>5019</v>
      </c>
      <c r="Q6337" s="502">
        <v>5371</v>
      </c>
      <c r="R6337" s="503">
        <v>4221.2499999999991</v>
      </c>
      <c r="S6337" s="425">
        <v>1.7389116874192356E-3</v>
      </c>
      <c r="T6337" s="9" t="s">
        <v>30</v>
      </c>
      <c r="U6337" s="9" t="s">
        <v>40</v>
      </c>
      <c r="V6337" s="9" t="s">
        <v>369</v>
      </c>
      <c r="W6337" s="9"/>
    </row>
    <row r="6338" spans="1:23" ht="15.75" x14ac:dyDescent="0.25">
      <c r="A6338" s="16" t="s">
        <v>1390</v>
      </c>
      <c r="B6338" s="84"/>
      <c r="C6338" s="124"/>
      <c r="D6338" s="124"/>
      <c r="E6338" s="408" t="s">
        <v>16</v>
      </c>
      <c r="F6338" s="502">
        <v>842.99999999999977</v>
      </c>
      <c r="G6338" s="502">
        <v>856.99999999999977</v>
      </c>
      <c r="H6338" s="502">
        <v>720.00000000000011</v>
      </c>
      <c r="I6338" s="502">
        <v>561.00000000000023</v>
      </c>
      <c r="J6338" s="502">
        <v>517.99999999999989</v>
      </c>
      <c r="K6338" s="502">
        <v>690</v>
      </c>
      <c r="L6338" s="502">
        <v>714.99999999999989</v>
      </c>
      <c r="M6338" s="502">
        <v>820.99999999999989</v>
      </c>
      <c r="N6338" s="502">
        <v>696.99999999999989</v>
      </c>
      <c r="O6338" s="502">
        <v>690.99999999999989</v>
      </c>
      <c r="P6338" s="502">
        <v>850.99999999999966</v>
      </c>
      <c r="Q6338" s="502">
        <v>797.00000000000045</v>
      </c>
      <c r="R6338" s="503">
        <v>730.08333333333337</v>
      </c>
      <c r="S6338" s="425">
        <v>3.007522513765655E-4</v>
      </c>
      <c r="T6338" s="9" t="s">
        <v>30</v>
      </c>
      <c r="U6338" s="9" t="s">
        <v>40</v>
      </c>
      <c r="V6338" s="9" t="s">
        <v>369</v>
      </c>
      <c r="W6338" s="9"/>
    </row>
    <row r="6339" spans="1:23" ht="15.75" x14ac:dyDescent="0.25">
      <c r="A6339" s="16" t="s">
        <v>1391</v>
      </c>
      <c r="B6339" s="84"/>
      <c r="C6339" s="124"/>
      <c r="D6339" s="124"/>
      <c r="E6339" s="408" t="s">
        <v>19</v>
      </c>
      <c r="F6339" s="502">
        <v>291.00000000000006</v>
      </c>
      <c r="G6339" s="502">
        <v>366</v>
      </c>
      <c r="H6339" s="502">
        <v>341.00000000000006</v>
      </c>
      <c r="I6339" s="502">
        <v>268</v>
      </c>
      <c r="J6339" s="502">
        <v>255</v>
      </c>
      <c r="K6339" s="502">
        <v>259</v>
      </c>
      <c r="L6339" s="502">
        <v>228.00000000000003</v>
      </c>
      <c r="M6339" s="502">
        <v>261.00000000000006</v>
      </c>
      <c r="N6339" s="502">
        <v>342.99999999999989</v>
      </c>
      <c r="O6339" s="502">
        <v>290.99999999999989</v>
      </c>
      <c r="P6339" s="502">
        <v>369</v>
      </c>
      <c r="Q6339" s="502">
        <v>369.00000000000006</v>
      </c>
      <c r="R6339" s="503">
        <v>303.41666666666669</v>
      </c>
      <c r="S6339" s="425">
        <v>1.2499017774935225E-4</v>
      </c>
      <c r="T6339" s="9" t="s">
        <v>30</v>
      </c>
      <c r="U6339" s="9" t="s">
        <v>40</v>
      </c>
      <c r="V6339" s="9" t="s">
        <v>369</v>
      </c>
      <c r="W6339" s="9"/>
    </row>
    <row r="6340" spans="1:23" ht="15.75" x14ac:dyDescent="0.25">
      <c r="A6340" s="16" t="s">
        <v>1392</v>
      </c>
      <c r="B6340" s="84"/>
      <c r="C6340" s="124"/>
      <c r="D6340" s="228"/>
      <c r="E6340" s="414" t="s">
        <v>25</v>
      </c>
      <c r="F6340" s="507"/>
      <c r="G6340" s="507"/>
      <c r="H6340" s="507"/>
      <c r="I6340" s="507"/>
      <c r="J6340" s="507"/>
      <c r="K6340" s="507"/>
      <c r="L6340" s="507"/>
      <c r="M6340" s="507"/>
      <c r="N6340" s="507"/>
      <c r="O6340" s="507"/>
      <c r="P6340" s="507"/>
      <c r="Q6340" s="507"/>
      <c r="R6340" s="508"/>
      <c r="S6340" s="509">
        <v>0</v>
      </c>
      <c r="T6340" s="9" t="s">
        <v>30</v>
      </c>
      <c r="U6340" s="9" t="s">
        <v>40</v>
      </c>
      <c r="V6340" s="9" t="s">
        <v>369</v>
      </c>
      <c r="W6340" s="9"/>
    </row>
    <row r="6341" spans="1:23" ht="15.75" x14ac:dyDescent="0.25">
      <c r="A6341" s="16" t="s">
        <v>1393</v>
      </c>
      <c r="B6341" s="84"/>
      <c r="C6341" s="124" t="s">
        <v>40</v>
      </c>
      <c r="D6341" s="124" t="s">
        <v>370</v>
      </c>
      <c r="E6341" s="408" t="s">
        <v>20</v>
      </c>
      <c r="F6341" s="502">
        <v>9279.0000000000073</v>
      </c>
      <c r="G6341" s="502">
        <v>7993.9999999999973</v>
      </c>
      <c r="H6341" s="502">
        <v>7838.9999999999945</v>
      </c>
      <c r="I6341" s="502">
        <v>8260.9999999999982</v>
      </c>
      <c r="J6341" s="502">
        <v>8188.9999999999991</v>
      </c>
      <c r="K6341" s="502">
        <v>7935.9999999999982</v>
      </c>
      <c r="L6341" s="502">
        <v>7907.0000000000009</v>
      </c>
      <c r="M6341" s="502">
        <v>7778.9999999999973</v>
      </c>
      <c r="N6341" s="502">
        <v>8312.0000000000055</v>
      </c>
      <c r="O6341" s="502">
        <v>7827.9999999999991</v>
      </c>
      <c r="P6341" s="502">
        <v>8127.9999999999991</v>
      </c>
      <c r="Q6341" s="502">
        <v>9191.0000000000055</v>
      </c>
      <c r="R6341" s="503">
        <v>8220.25</v>
      </c>
      <c r="S6341" s="425">
        <v>3.3862691853142964E-3</v>
      </c>
      <c r="T6341" s="9" t="s">
        <v>30</v>
      </c>
      <c r="U6341" s="9" t="s">
        <v>40</v>
      </c>
      <c r="V6341" s="9" t="s">
        <v>370</v>
      </c>
      <c r="W6341" s="9"/>
    </row>
    <row r="6342" spans="1:23" ht="15.75" x14ac:dyDescent="0.25">
      <c r="A6342" s="16" t="s">
        <v>1394</v>
      </c>
      <c r="B6342" s="84"/>
      <c r="C6342" s="124"/>
      <c r="D6342" s="124"/>
      <c r="E6342" s="140" t="s">
        <v>352</v>
      </c>
      <c r="F6342" s="51">
        <v>573.99999999999989</v>
      </c>
      <c r="G6342" s="51">
        <v>523</v>
      </c>
      <c r="H6342" s="51">
        <v>476.99999999999994</v>
      </c>
      <c r="I6342" s="51">
        <v>331</v>
      </c>
      <c r="J6342" s="51">
        <v>392.99999999999983</v>
      </c>
      <c r="K6342" s="51">
        <v>519.00000000000011</v>
      </c>
      <c r="L6342" s="51">
        <v>520.99999999999966</v>
      </c>
      <c r="M6342" s="51">
        <v>548</v>
      </c>
      <c r="N6342" s="51">
        <v>500.99999999999989</v>
      </c>
      <c r="O6342" s="51">
        <v>552</v>
      </c>
      <c r="P6342" s="51">
        <v>654.00000000000034</v>
      </c>
      <c r="Q6342" s="51">
        <v>664</v>
      </c>
      <c r="R6342" s="52">
        <v>521.41666666666663</v>
      </c>
      <c r="S6342" s="168">
        <v>2.1479361224325651E-4</v>
      </c>
      <c r="T6342" s="9" t="s">
        <v>30</v>
      </c>
      <c r="U6342" s="9" t="s">
        <v>40</v>
      </c>
      <c r="V6342" s="9" t="s">
        <v>370</v>
      </c>
      <c r="W6342" s="9"/>
    </row>
    <row r="6343" spans="1:23" ht="15.75" x14ac:dyDescent="0.25">
      <c r="A6343" s="16" t="s">
        <v>1395</v>
      </c>
      <c r="B6343" s="84"/>
      <c r="C6343" s="124"/>
      <c r="D6343" s="124"/>
      <c r="E6343" s="140" t="s">
        <v>18</v>
      </c>
      <c r="F6343" s="51">
        <v>198</v>
      </c>
      <c r="G6343" s="51">
        <v>240</v>
      </c>
      <c r="H6343" s="51">
        <v>152</v>
      </c>
      <c r="I6343" s="51">
        <v>79</v>
      </c>
      <c r="J6343" s="51">
        <v>96.000000000000014</v>
      </c>
      <c r="K6343" s="51">
        <v>133</v>
      </c>
      <c r="L6343" s="51">
        <v>122</v>
      </c>
      <c r="M6343" s="51">
        <v>104</v>
      </c>
      <c r="N6343" s="51">
        <v>141</v>
      </c>
      <c r="O6343" s="51">
        <v>128</v>
      </c>
      <c r="P6343" s="51">
        <v>138</v>
      </c>
      <c r="Q6343" s="51">
        <v>184</v>
      </c>
      <c r="R6343" s="52">
        <v>142.91666666666666</v>
      </c>
      <c r="S6343" s="168">
        <v>5.8873428959115377E-5</v>
      </c>
      <c r="T6343" s="9" t="s">
        <v>30</v>
      </c>
      <c r="U6343" s="9" t="s">
        <v>40</v>
      </c>
      <c r="V6343" s="9" t="s">
        <v>370</v>
      </c>
      <c r="W6343" s="9"/>
    </row>
    <row r="6344" spans="1:23" ht="15.75" x14ac:dyDescent="0.25">
      <c r="A6344" s="16" t="s">
        <v>1396</v>
      </c>
      <c r="B6344" s="84"/>
      <c r="C6344" s="124"/>
      <c r="D6344" s="124"/>
      <c r="E6344" s="408" t="s">
        <v>23</v>
      </c>
      <c r="F6344" s="504">
        <v>0</v>
      </c>
      <c r="G6344" s="504">
        <v>0</v>
      </c>
      <c r="H6344" s="504">
        <v>0</v>
      </c>
      <c r="I6344" s="504">
        <v>1.0000000000000002</v>
      </c>
      <c r="J6344" s="504">
        <v>1.0000000000000002</v>
      </c>
      <c r="K6344" s="504">
        <v>1.0000000000000002</v>
      </c>
      <c r="L6344" s="504">
        <v>1</v>
      </c>
      <c r="M6344" s="504">
        <v>0</v>
      </c>
      <c r="N6344" s="504">
        <v>1</v>
      </c>
      <c r="O6344" s="504">
        <v>1</v>
      </c>
      <c r="P6344" s="504">
        <v>0</v>
      </c>
      <c r="Q6344" s="504">
        <v>1</v>
      </c>
      <c r="R6344" s="505">
        <v>0.58333333333333337</v>
      </c>
      <c r="S6344" s="506">
        <v>2.4029971003720567E-7</v>
      </c>
      <c r="T6344" s="9" t="s">
        <v>30</v>
      </c>
      <c r="U6344" s="9" t="s">
        <v>40</v>
      </c>
      <c r="V6344" s="9" t="s">
        <v>370</v>
      </c>
      <c r="W6344" s="9"/>
    </row>
    <row r="6345" spans="1:23" ht="15.75" x14ac:dyDescent="0.25">
      <c r="A6345" s="16" t="s">
        <v>1397</v>
      </c>
      <c r="B6345" s="84"/>
      <c r="C6345" s="124"/>
      <c r="D6345" s="228"/>
      <c r="E6345" s="414" t="s">
        <v>24</v>
      </c>
      <c r="F6345" s="507">
        <v>0</v>
      </c>
      <c r="G6345" s="507">
        <v>0</v>
      </c>
      <c r="H6345" s="507">
        <v>0</v>
      </c>
      <c r="I6345" s="507">
        <v>0</v>
      </c>
      <c r="J6345" s="507">
        <v>0</v>
      </c>
      <c r="K6345" s="507">
        <v>0</v>
      </c>
      <c r="L6345" s="507">
        <v>0</v>
      </c>
      <c r="M6345" s="507">
        <v>0</v>
      </c>
      <c r="N6345" s="507">
        <v>0</v>
      </c>
      <c r="O6345" s="507">
        <v>0</v>
      </c>
      <c r="P6345" s="507">
        <v>0</v>
      </c>
      <c r="Q6345" s="507">
        <v>0</v>
      </c>
      <c r="R6345" s="508">
        <v>0</v>
      </c>
      <c r="S6345" s="509">
        <v>0</v>
      </c>
      <c r="T6345" s="9" t="s">
        <v>30</v>
      </c>
      <c r="U6345" s="9" t="s">
        <v>40</v>
      </c>
      <c r="V6345" s="9" t="s">
        <v>370</v>
      </c>
      <c r="W6345" s="9"/>
    </row>
    <row r="6346" spans="1:23" ht="15.75" x14ac:dyDescent="0.25">
      <c r="A6346" s="16" t="s">
        <v>1398</v>
      </c>
      <c r="B6346" s="84"/>
      <c r="C6346" s="228" t="s">
        <v>40</v>
      </c>
      <c r="D6346" s="149" t="s">
        <v>368</v>
      </c>
      <c r="E6346" s="142" t="s">
        <v>351</v>
      </c>
      <c r="F6346" s="14">
        <v>12.000000000000004</v>
      </c>
      <c r="G6346" s="14">
        <v>20</v>
      </c>
      <c r="H6346" s="14">
        <v>14</v>
      </c>
      <c r="I6346" s="14">
        <v>13</v>
      </c>
      <c r="J6346" s="14">
        <v>18.000000000000004</v>
      </c>
      <c r="K6346" s="14">
        <v>10.000000000000002</v>
      </c>
      <c r="L6346" s="14">
        <v>9.0000000000000036</v>
      </c>
      <c r="M6346" s="14">
        <v>9.0000000000000071</v>
      </c>
      <c r="N6346" s="14">
        <v>12.000000000000002</v>
      </c>
      <c r="O6346" s="14">
        <v>23.000000000000018</v>
      </c>
      <c r="P6346" s="14">
        <v>15.000000000000012</v>
      </c>
      <c r="Q6346" s="14">
        <v>17.000000000000011</v>
      </c>
      <c r="R6346" s="312">
        <v>14.333333333333336</v>
      </c>
      <c r="S6346" s="348">
        <v>5.9045071609141964E-6</v>
      </c>
      <c r="T6346" s="9" t="s">
        <v>30</v>
      </c>
      <c r="U6346" s="9" t="s">
        <v>40</v>
      </c>
      <c r="V6346" s="9" t="s">
        <v>368</v>
      </c>
      <c r="W6346" s="9"/>
    </row>
    <row r="6347" spans="1:23" ht="15.75" x14ac:dyDescent="0.25">
      <c r="A6347" s="16" t="s">
        <v>1399</v>
      </c>
      <c r="B6347" s="84"/>
      <c r="C6347" s="124" t="s">
        <v>41</v>
      </c>
      <c r="D6347" s="124" t="s">
        <v>371</v>
      </c>
      <c r="E6347" s="408" t="s">
        <v>352</v>
      </c>
      <c r="F6347" s="502">
        <v>0</v>
      </c>
      <c r="G6347" s="502">
        <v>9508.0000000000073</v>
      </c>
      <c r="H6347" s="502">
        <v>0</v>
      </c>
      <c r="I6347" s="502">
        <v>0</v>
      </c>
      <c r="J6347" s="502">
        <v>10513.999999999998</v>
      </c>
      <c r="K6347" s="502">
        <v>11578.999999999993</v>
      </c>
      <c r="L6347" s="502">
        <v>12132</v>
      </c>
      <c r="M6347" s="502">
        <v>12859.999999999989</v>
      </c>
      <c r="N6347" s="502">
        <v>11864.000000000004</v>
      </c>
      <c r="O6347" s="502">
        <v>11866</v>
      </c>
      <c r="P6347" s="502">
        <v>13107.000000000004</v>
      </c>
      <c r="Q6347" s="502">
        <v>13368</v>
      </c>
      <c r="R6347" s="503">
        <v>8899.8333333333321</v>
      </c>
      <c r="S6347" s="425">
        <v>3.6662183475076405E-3</v>
      </c>
      <c r="T6347" s="9" t="s">
        <v>30</v>
      </c>
      <c r="U6347" s="9" t="s">
        <v>41</v>
      </c>
      <c r="V6347" s="9" t="s">
        <v>371</v>
      </c>
      <c r="W6347" s="9"/>
    </row>
    <row r="6348" spans="1:23" ht="15.75" x14ac:dyDescent="0.25">
      <c r="A6348" s="16" t="s">
        <v>1400</v>
      </c>
      <c r="B6348" s="84"/>
      <c r="C6348" s="124"/>
      <c r="D6348" s="124"/>
      <c r="E6348" s="408" t="s">
        <v>24</v>
      </c>
      <c r="F6348" s="502">
        <v>0</v>
      </c>
      <c r="G6348" s="502">
        <v>0</v>
      </c>
      <c r="H6348" s="502">
        <v>0</v>
      </c>
      <c r="I6348" s="502">
        <v>0</v>
      </c>
      <c r="J6348" s="502">
        <v>0</v>
      </c>
      <c r="K6348" s="502">
        <v>0</v>
      </c>
      <c r="L6348" s="502">
        <v>0</v>
      </c>
      <c r="M6348" s="502">
        <v>0</v>
      </c>
      <c r="N6348" s="502">
        <v>0</v>
      </c>
      <c r="O6348" s="502">
        <v>0</v>
      </c>
      <c r="P6348" s="502">
        <v>0</v>
      </c>
      <c r="Q6348" s="502">
        <v>0</v>
      </c>
      <c r="R6348" s="503">
        <v>0</v>
      </c>
      <c r="S6348" s="425">
        <v>0</v>
      </c>
      <c r="T6348" s="9" t="s">
        <v>30</v>
      </c>
      <c r="U6348" s="9" t="s">
        <v>41</v>
      </c>
      <c r="V6348" s="9" t="s">
        <v>371</v>
      </c>
      <c r="W6348" s="9"/>
    </row>
    <row r="6349" spans="1:23" ht="15.75" x14ac:dyDescent="0.25">
      <c r="A6349" s="16" t="s">
        <v>1401</v>
      </c>
      <c r="B6349" s="84"/>
      <c r="C6349" s="124"/>
      <c r="D6349" s="124"/>
      <c r="E6349" s="408" t="s">
        <v>17</v>
      </c>
      <c r="F6349" s="502">
        <v>0</v>
      </c>
      <c r="G6349" s="502">
        <v>0</v>
      </c>
      <c r="H6349" s="502">
        <v>0</v>
      </c>
      <c r="I6349" s="502">
        <v>0</v>
      </c>
      <c r="J6349" s="502">
        <v>0</v>
      </c>
      <c r="K6349" s="502">
        <v>0</v>
      </c>
      <c r="L6349" s="502">
        <v>0</v>
      </c>
      <c r="M6349" s="502">
        <v>0</v>
      </c>
      <c r="N6349" s="502">
        <v>0</v>
      </c>
      <c r="O6349" s="502">
        <v>0</v>
      </c>
      <c r="P6349" s="502">
        <v>0</v>
      </c>
      <c r="Q6349" s="502">
        <v>0</v>
      </c>
      <c r="R6349" s="503">
        <v>0</v>
      </c>
      <c r="S6349" s="425">
        <v>0</v>
      </c>
      <c r="T6349" s="9" t="s">
        <v>30</v>
      </c>
      <c r="U6349" s="9" t="s">
        <v>41</v>
      </c>
      <c r="V6349" s="9" t="s">
        <v>371</v>
      </c>
      <c r="W6349" s="9"/>
    </row>
    <row r="6350" spans="1:23" ht="15.75" x14ac:dyDescent="0.25">
      <c r="A6350" s="16" t="s">
        <v>1402</v>
      </c>
      <c r="B6350" s="84"/>
      <c r="C6350" s="124"/>
      <c r="D6350" s="124"/>
      <c r="E6350" s="140" t="s">
        <v>20</v>
      </c>
      <c r="F6350" s="51">
        <v>0</v>
      </c>
      <c r="G6350" s="51">
        <v>0</v>
      </c>
      <c r="H6350" s="51">
        <v>0</v>
      </c>
      <c r="I6350" s="51">
        <v>0</v>
      </c>
      <c r="J6350" s="51">
        <v>0</v>
      </c>
      <c r="K6350" s="51">
        <v>0</v>
      </c>
      <c r="L6350" s="51">
        <v>0</v>
      </c>
      <c r="M6350" s="51">
        <v>0</v>
      </c>
      <c r="N6350" s="51">
        <v>0</v>
      </c>
      <c r="O6350" s="51">
        <v>0</v>
      </c>
      <c r="P6350" s="51">
        <v>0</v>
      </c>
      <c r="Q6350" s="51">
        <v>0</v>
      </c>
      <c r="R6350" s="52">
        <v>0</v>
      </c>
      <c r="S6350" s="168">
        <v>0</v>
      </c>
      <c r="T6350" s="9" t="s">
        <v>30</v>
      </c>
      <c r="U6350" s="9" t="s">
        <v>41</v>
      </c>
      <c r="V6350" s="9" t="s">
        <v>371</v>
      </c>
      <c r="W6350" s="9"/>
    </row>
    <row r="6351" spans="1:23" ht="15.75" x14ac:dyDescent="0.25">
      <c r="A6351" s="16" t="s">
        <v>1403</v>
      </c>
      <c r="B6351" s="84"/>
      <c r="C6351" s="124"/>
      <c r="D6351" s="124"/>
      <c r="E6351" s="140" t="s">
        <v>19</v>
      </c>
      <c r="F6351" s="51">
        <v>0</v>
      </c>
      <c r="G6351" s="51">
        <v>0</v>
      </c>
      <c r="H6351" s="51">
        <v>0</v>
      </c>
      <c r="I6351" s="51">
        <v>0</v>
      </c>
      <c r="J6351" s="51">
        <v>0</v>
      </c>
      <c r="K6351" s="51">
        <v>0</v>
      </c>
      <c r="L6351" s="51">
        <v>0</v>
      </c>
      <c r="M6351" s="51">
        <v>0</v>
      </c>
      <c r="N6351" s="51">
        <v>0</v>
      </c>
      <c r="O6351" s="51">
        <v>0</v>
      </c>
      <c r="P6351" s="51">
        <v>0</v>
      </c>
      <c r="Q6351" s="51">
        <v>0</v>
      </c>
      <c r="R6351" s="343">
        <v>0</v>
      </c>
      <c r="S6351" s="353">
        <v>0</v>
      </c>
      <c r="T6351" s="9" t="s">
        <v>30</v>
      </c>
      <c r="U6351" s="9" t="s">
        <v>41</v>
      </c>
      <c r="V6351" s="9" t="s">
        <v>371</v>
      </c>
      <c r="W6351" s="9"/>
    </row>
    <row r="6352" spans="1:23" ht="31.5" x14ac:dyDescent="0.25">
      <c r="A6352" s="16" t="s">
        <v>1404</v>
      </c>
      <c r="B6352" s="84"/>
      <c r="C6352" s="124"/>
      <c r="D6352" s="124"/>
      <c r="E6352" s="140" t="s">
        <v>353</v>
      </c>
      <c r="F6352" s="51">
        <v>0</v>
      </c>
      <c r="G6352" s="51">
        <v>0</v>
      </c>
      <c r="H6352" s="51">
        <v>0</v>
      </c>
      <c r="I6352" s="51">
        <v>21</v>
      </c>
      <c r="J6352" s="51">
        <v>0</v>
      </c>
      <c r="K6352" s="51">
        <v>0</v>
      </c>
      <c r="L6352" s="51">
        <v>0</v>
      </c>
      <c r="M6352" s="51">
        <v>0</v>
      </c>
      <c r="N6352" s="51">
        <v>0</v>
      </c>
      <c r="O6352" s="51">
        <v>0</v>
      </c>
      <c r="P6352" s="51">
        <v>0</v>
      </c>
      <c r="Q6352" s="51">
        <v>0</v>
      </c>
      <c r="R6352" s="52">
        <v>1.75</v>
      </c>
      <c r="S6352" s="168">
        <v>7.2089913011161689E-7</v>
      </c>
      <c r="T6352" s="9" t="s">
        <v>30</v>
      </c>
      <c r="U6352" s="9" t="s">
        <v>41</v>
      </c>
      <c r="V6352" s="9" t="s">
        <v>371</v>
      </c>
      <c r="W6352" s="9"/>
    </row>
    <row r="6353" spans="1:23" ht="15.75" x14ac:dyDescent="0.25">
      <c r="A6353" s="16" t="s">
        <v>1405</v>
      </c>
      <c r="B6353" s="84"/>
      <c r="C6353" s="124"/>
      <c r="D6353" s="124"/>
      <c r="E6353" s="408" t="s">
        <v>16</v>
      </c>
      <c r="F6353" s="502">
        <v>0</v>
      </c>
      <c r="G6353" s="502">
        <v>0</v>
      </c>
      <c r="H6353" s="502">
        <v>0</v>
      </c>
      <c r="I6353" s="502">
        <v>0</v>
      </c>
      <c r="J6353" s="502">
        <v>0</v>
      </c>
      <c r="K6353" s="502">
        <v>0</v>
      </c>
      <c r="L6353" s="502">
        <v>0</v>
      </c>
      <c r="M6353" s="502">
        <v>0</v>
      </c>
      <c r="N6353" s="502">
        <v>0</v>
      </c>
      <c r="O6353" s="502">
        <v>0</v>
      </c>
      <c r="P6353" s="502">
        <v>0</v>
      </c>
      <c r="Q6353" s="502">
        <v>0</v>
      </c>
      <c r="R6353" s="503">
        <v>0</v>
      </c>
      <c r="S6353" s="425">
        <v>0</v>
      </c>
      <c r="T6353" s="9" t="s">
        <v>30</v>
      </c>
      <c r="U6353" s="9" t="s">
        <v>41</v>
      </c>
      <c r="V6353" s="9" t="s">
        <v>371</v>
      </c>
      <c r="W6353" s="9"/>
    </row>
    <row r="6354" spans="1:23" ht="15.75" x14ac:dyDescent="0.25">
      <c r="A6354" s="16" t="s">
        <v>1406</v>
      </c>
      <c r="B6354" s="84"/>
      <c r="C6354" s="124"/>
      <c r="D6354" s="228"/>
      <c r="E6354" s="414" t="s">
        <v>23</v>
      </c>
      <c r="F6354" s="507">
        <v>0</v>
      </c>
      <c r="G6354" s="507">
        <v>0</v>
      </c>
      <c r="H6354" s="507">
        <v>0</v>
      </c>
      <c r="I6354" s="507">
        <v>0</v>
      </c>
      <c r="J6354" s="507">
        <v>0</v>
      </c>
      <c r="K6354" s="507">
        <v>0</v>
      </c>
      <c r="L6354" s="507">
        <v>0</v>
      </c>
      <c r="M6354" s="507">
        <v>0</v>
      </c>
      <c r="N6354" s="507">
        <v>0</v>
      </c>
      <c r="O6354" s="507">
        <v>0</v>
      </c>
      <c r="P6354" s="507">
        <v>0</v>
      </c>
      <c r="Q6354" s="507">
        <v>0</v>
      </c>
      <c r="R6354" s="508">
        <v>0</v>
      </c>
      <c r="S6354" s="509">
        <v>0</v>
      </c>
      <c r="T6354" s="9" t="s">
        <v>30</v>
      </c>
      <c r="U6354" s="9" t="s">
        <v>41</v>
      </c>
      <c r="V6354" s="9" t="s">
        <v>371</v>
      </c>
      <c r="W6354" s="9"/>
    </row>
    <row r="6355" spans="1:23" ht="15.75" x14ac:dyDescent="0.25">
      <c r="A6355" s="16" t="s">
        <v>1407</v>
      </c>
      <c r="B6355" s="84"/>
      <c r="C6355" s="124" t="s">
        <v>41</v>
      </c>
      <c r="D6355" s="124" t="s">
        <v>372</v>
      </c>
      <c r="E6355" s="140" t="s">
        <v>24</v>
      </c>
      <c r="F6355" s="51">
        <v>0</v>
      </c>
      <c r="G6355" s="51">
        <v>0</v>
      </c>
      <c r="H6355" s="51">
        <v>0</v>
      </c>
      <c r="I6355" s="51">
        <v>0</v>
      </c>
      <c r="J6355" s="51">
        <v>0</v>
      </c>
      <c r="K6355" s="51">
        <v>0</v>
      </c>
      <c r="L6355" s="51">
        <v>0</v>
      </c>
      <c r="M6355" s="51">
        <v>0</v>
      </c>
      <c r="N6355" s="51">
        <v>0</v>
      </c>
      <c r="O6355" s="51">
        <v>0</v>
      </c>
      <c r="P6355" s="51">
        <v>0</v>
      </c>
      <c r="Q6355" s="51">
        <v>0</v>
      </c>
      <c r="R6355" s="52">
        <v>0</v>
      </c>
      <c r="S6355" s="168">
        <v>0</v>
      </c>
      <c r="T6355" s="9" t="s">
        <v>30</v>
      </c>
      <c r="U6355" s="9" t="s">
        <v>41</v>
      </c>
      <c r="V6355" s="9" t="s">
        <v>372</v>
      </c>
      <c r="W6355" s="9"/>
    </row>
    <row r="6356" spans="1:23" ht="15.75" x14ac:dyDescent="0.25">
      <c r="A6356" s="16" t="s">
        <v>1408</v>
      </c>
      <c r="B6356" s="84"/>
      <c r="C6356" s="124"/>
      <c r="D6356" s="228"/>
      <c r="E6356" s="142" t="s">
        <v>18</v>
      </c>
      <c r="F6356" s="14"/>
      <c r="G6356" s="14"/>
      <c r="H6356" s="14"/>
      <c r="I6356" s="14"/>
      <c r="J6356" s="14"/>
      <c r="K6356" s="14"/>
      <c r="L6356" s="14"/>
      <c r="M6356" s="14"/>
      <c r="N6356" s="14"/>
      <c r="O6356" s="14"/>
      <c r="P6356" s="14"/>
      <c r="Q6356" s="14"/>
      <c r="R6356" s="310"/>
      <c r="S6356" s="347">
        <v>0</v>
      </c>
      <c r="T6356" s="9" t="s">
        <v>30</v>
      </c>
      <c r="U6356" s="9" t="s">
        <v>41</v>
      </c>
      <c r="V6356" s="9" t="s">
        <v>372</v>
      </c>
      <c r="W6356" s="9"/>
    </row>
    <row r="6357" spans="1:23" ht="15.75" x14ac:dyDescent="0.25">
      <c r="A6357" s="16" t="s">
        <v>1409</v>
      </c>
      <c r="B6357" s="84"/>
      <c r="C6357" s="153" t="s">
        <v>41</v>
      </c>
      <c r="D6357" s="149" t="s">
        <v>373</v>
      </c>
      <c r="E6357" s="145" t="s">
        <v>17</v>
      </c>
      <c r="F6357" s="311">
        <v>0</v>
      </c>
      <c r="G6357" s="311">
        <v>0</v>
      </c>
      <c r="H6357" s="311">
        <v>0</v>
      </c>
      <c r="I6357" s="311">
        <v>0</v>
      </c>
      <c r="J6357" s="311">
        <v>0</v>
      </c>
      <c r="K6357" s="311">
        <v>0</v>
      </c>
      <c r="L6357" s="311">
        <v>0</v>
      </c>
      <c r="M6357" s="311">
        <v>0</v>
      </c>
      <c r="N6357" s="311">
        <v>0</v>
      </c>
      <c r="O6357" s="311">
        <v>0</v>
      </c>
      <c r="P6357" s="311">
        <v>0</v>
      </c>
      <c r="Q6357" s="311">
        <v>0</v>
      </c>
      <c r="R6357" s="310">
        <v>0</v>
      </c>
      <c r="S6357" s="348">
        <v>0</v>
      </c>
      <c r="T6357" s="9" t="s">
        <v>30</v>
      </c>
      <c r="U6357" s="9" t="s">
        <v>41</v>
      </c>
      <c r="V6357" s="9" t="s">
        <v>373</v>
      </c>
      <c r="W6357" s="9"/>
    </row>
    <row r="6358" spans="1:23" ht="15.75" x14ac:dyDescent="0.25">
      <c r="A6358" s="16" t="s">
        <v>1410</v>
      </c>
      <c r="B6358" s="91"/>
      <c r="C6358" s="228" t="s">
        <v>41</v>
      </c>
      <c r="D6358" s="228" t="s">
        <v>433</v>
      </c>
      <c r="E6358" s="145" t="s">
        <v>352</v>
      </c>
      <c r="F6358" s="311">
        <v>0</v>
      </c>
      <c r="G6358" s="311">
        <v>0</v>
      </c>
      <c r="H6358" s="311">
        <v>0</v>
      </c>
      <c r="I6358" s="311">
        <v>0</v>
      </c>
      <c r="J6358" s="311">
        <v>0</v>
      </c>
      <c r="K6358" s="311">
        <v>0</v>
      </c>
      <c r="L6358" s="311">
        <v>0</v>
      </c>
      <c r="M6358" s="311">
        <v>0</v>
      </c>
      <c r="N6358" s="311">
        <v>0</v>
      </c>
      <c r="O6358" s="311">
        <v>0</v>
      </c>
      <c r="P6358" s="311">
        <v>0</v>
      </c>
      <c r="Q6358" s="311">
        <v>0</v>
      </c>
      <c r="R6358" s="312">
        <v>0</v>
      </c>
      <c r="S6358" s="348">
        <v>0</v>
      </c>
      <c r="T6358" s="9" t="s">
        <v>30</v>
      </c>
      <c r="U6358" s="9" t="s">
        <v>41</v>
      </c>
      <c r="V6358" s="9" t="s">
        <v>433</v>
      </c>
      <c r="W6358" s="9"/>
    </row>
    <row r="6359" spans="1:23" ht="31.5" x14ac:dyDescent="0.2">
      <c r="A6359" s="16" t="s">
        <v>1411</v>
      </c>
      <c r="B6359" s="354" t="s">
        <v>31</v>
      </c>
      <c r="C6359" s="313" t="s">
        <v>241</v>
      </c>
      <c r="D6359" s="313" t="s">
        <v>375</v>
      </c>
      <c r="E6359" s="408" t="s">
        <v>353</v>
      </c>
      <c r="F6359" s="502">
        <v>65808.999999999971</v>
      </c>
      <c r="G6359" s="502">
        <v>63035.000000000015</v>
      </c>
      <c r="H6359" s="502">
        <v>52621.000000000022</v>
      </c>
      <c r="I6359" s="502">
        <v>30327.000000000022</v>
      </c>
      <c r="J6359" s="502">
        <v>32898.999999999985</v>
      </c>
      <c r="K6359" s="502">
        <v>37709.999999999985</v>
      </c>
      <c r="L6359" s="502">
        <v>37067.000000000051</v>
      </c>
      <c r="M6359" s="502">
        <v>40451.999999999993</v>
      </c>
      <c r="N6359" s="502">
        <v>40815.999999999985</v>
      </c>
      <c r="O6359" s="502">
        <v>45407.000000000044</v>
      </c>
      <c r="P6359" s="502">
        <v>52509</v>
      </c>
      <c r="Q6359" s="502">
        <v>51584.999999999993</v>
      </c>
      <c r="R6359" s="503">
        <v>45853.083333333343</v>
      </c>
      <c r="S6359" s="425">
        <v>1.8888827364534563E-2</v>
      </c>
      <c r="T6359" s="9" t="s">
        <v>31</v>
      </c>
      <c r="U6359" s="9" t="s">
        <v>241</v>
      </c>
      <c r="V6359" s="9" t="s">
        <v>375</v>
      </c>
      <c r="W6359" s="9"/>
    </row>
    <row r="6360" spans="1:23" ht="15.75" x14ac:dyDescent="0.25">
      <c r="A6360" s="16" t="s">
        <v>1412</v>
      </c>
      <c r="B6360" s="84"/>
      <c r="C6360" s="124"/>
      <c r="D6360" s="124"/>
      <c r="E6360" s="408" t="s">
        <v>24</v>
      </c>
      <c r="F6360" s="502">
        <v>53805.000000000029</v>
      </c>
      <c r="G6360" s="502">
        <v>54966.999999999985</v>
      </c>
      <c r="H6360" s="502">
        <v>57565.000000000015</v>
      </c>
      <c r="I6360" s="502">
        <v>35439</v>
      </c>
      <c r="J6360" s="502">
        <v>0</v>
      </c>
      <c r="K6360" s="502">
        <v>34610.000000000015</v>
      </c>
      <c r="L6360" s="502">
        <v>33828</v>
      </c>
      <c r="M6360" s="502">
        <v>36271</v>
      </c>
      <c r="N6360" s="502">
        <v>37014.000000000036</v>
      </c>
      <c r="O6360" s="502">
        <v>38199.000000000007</v>
      </c>
      <c r="P6360" s="502">
        <v>41584.000000000029</v>
      </c>
      <c r="Q6360" s="502">
        <v>49984.999999999971</v>
      </c>
      <c r="R6360" s="503">
        <v>39438.916666666679</v>
      </c>
      <c r="S6360" s="425">
        <v>1.6246560410025462E-2</v>
      </c>
      <c r="T6360" s="9" t="s">
        <v>31</v>
      </c>
      <c r="U6360" s="9" t="s">
        <v>241</v>
      </c>
      <c r="V6360" s="9" t="s">
        <v>375</v>
      </c>
      <c r="W6360" s="9"/>
    </row>
    <row r="6361" spans="1:23" ht="15.75" x14ac:dyDescent="0.25">
      <c r="A6361" s="16" t="s">
        <v>1413</v>
      </c>
      <c r="B6361" s="84"/>
      <c r="C6361" s="124"/>
      <c r="D6361" s="124"/>
      <c r="E6361" s="140" t="s">
        <v>352</v>
      </c>
      <c r="F6361" s="51">
        <v>55496.000000000044</v>
      </c>
      <c r="G6361" s="51">
        <v>54982.999999999985</v>
      </c>
      <c r="H6361" s="51">
        <v>46386</v>
      </c>
      <c r="I6361" s="51">
        <v>25677</v>
      </c>
      <c r="J6361" s="51">
        <v>27458.999999999996</v>
      </c>
      <c r="K6361" s="51">
        <v>32734.999999999993</v>
      </c>
      <c r="L6361" s="51">
        <v>33087</v>
      </c>
      <c r="M6361" s="51">
        <v>35439.000000000007</v>
      </c>
      <c r="N6361" s="51">
        <v>36398</v>
      </c>
      <c r="O6361" s="51">
        <v>41195.999999999978</v>
      </c>
      <c r="P6361" s="51">
        <v>47979.000000000022</v>
      </c>
      <c r="Q6361" s="51">
        <v>46446.999999999978</v>
      </c>
      <c r="R6361" s="52">
        <v>40273.5</v>
      </c>
      <c r="S6361" s="168">
        <v>1.6590360638028687E-2</v>
      </c>
      <c r="T6361" s="9" t="s">
        <v>31</v>
      </c>
      <c r="U6361" s="9" t="s">
        <v>241</v>
      </c>
      <c r="V6361" s="9" t="s">
        <v>375</v>
      </c>
      <c r="W6361" s="9"/>
    </row>
    <row r="6362" spans="1:23" ht="15.75" x14ac:dyDescent="0.25">
      <c r="A6362" s="16" t="s">
        <v>1414</v>
      </c>
      <c r="B6362" s="84"/>
      <c r="C6362" s="124"/>
      <c r="D6362" s="124"/>
      <c r="E6362" s="140" t="s">
        <v>18</v>
      </c>
      <c r="F6362" s="51">
        <v>8822.9999999999982</v>
      </c>
      <c r="G6362" s="51">
        <v>8801.0000000000036</v>
      </c>
      <c r="H6362" s="51">
        <v>7740.0000000000045</v>
      </c>
      <c r="I6362" s="51">
        <v>4252.9999999999982</v>
      </c>
      <c r="J6362" s="51">
        <v>4802</v>
      </c>
      <c r="K6362" s="51">
        <v>5264</v>
      </c>
      <c r="L6362" s="51">
        <v>6037.9999999999982</v>
      </c>
      <c r="M6362" s="51">
        <v>6644.9999999999973</v>
      </c>
      <c r="N6362" s="51">
        <v>6414</v>
      </c>
      <c r="O6362" s="51">
        <v>7027.9999999999991</v>
      </c>
      <c r="P6362" s="51">
        <v>8337</v>
      </c>
      <c r="Q6362" s="51">
        <v>7847.0000000000045</v>
      </c>
      <c r="R6362" s="52">
        <v>6832.666666666667</v>
      </c>
      <c r="S6362" s="168">
        <v>2.8146648321957951E-3</v>
      </c>
      <c r="T6362" s="9" t="s">
        <v>31</v>
      </c>
      <c r="U6362" s="9" t="s">
        <v>241</v>
      </c>
      <c r="V6362" s="9" t="s">
        <v>375</v>
      </c>
      <c r="W6362" s="9"/>
    </row>
    <row r="6363" spans="1:23" ht="15.75" x14ac:dyDescent="0.25">
      <c r="A6363" s="16" t="s">
        <v>1415</v>
      </c>
      <c r="B6363" s="84"/>
      <c r="C6363" s="124"/>
      <c r="D6363" s="124"/>
      <c r="E6363" s="408" t="s">
        <v>17</v>
      </c>
      <c r="F6363" s="502">
        <v>1594.9999999999995</v>
      </c>
      <c r="G6363" s="502">
        <v>1633</v>
      </c>
      <c r="H6363" s="502">
        <v>1312.0000000000002</v>
      </c>
      <c r="I6363" s="502">
        <v>606</v>
      </c>
      <c r="J6363" s="502">
        <v>651.00000000000011</v>
      </c>
      <c r="K6363" s="502">
        <v>814.99999999999966</v>
      </c>
      <c r="L6363" s="502">
        <v>970.00000000000057</v>
      </c>
      <c r="M6363" s="502">
        <v>1080</v>
      </c>
      <c r="N6363" s="502">
        <v>1132.9999999999995</v>
      </c>
      <c r="O6363" s="502">
        <v>1217.9999999999998</v>
      </c>
      <c r="P6363" s="502">
        <v>1491.0000000000007</v>
      </c>
      <c r="Q6363" s="502">
        <v>1507.0000000000005</v>
      </c>
      <c r="R6363" s="503">
        <v>1167.5833333333333</v>
      </c>
      <c r="S6363" s="425">
        <v>4.8097703390446973E-4</v>
      </c>
      <c r="T6363" s="9" t="s">
        <v>31</v>
      </c>
      <c r="U6363" s="9" t="s">
        <v>241</v>
      </c>
      <c r="V6363" s="9" t="s">
        <v>375</v>
      </c>
      <c r="W6363" s="9"/>
    </row>
    <row r="6364" spans="1:23" ht="15.75" x14ac:dyDescent="0.25">
      <c r="A6364" s="16" t="s">
        <v>1416</v>
      </c>
      <c r="B6364" s="84"/>
      <c r="C6364" s="124"/>
      <c r="D6364" s="124"/>
      <c r="E6364" s="408" t="s">
        <v>21</v>
      </c>
      <c r="F6364" s="502">
        <v>5726.9999999999982</v>
      </c>
      <c r="G6364" s="502">
        <v>5382</v>
      </c>
      <c r="H6364" s="502">
        <v>4630.9999999999955</v>
      </c>
      <c r="I6364" s="502">
        <v>2732.0000000000005</v>
      </c>
      <c r="J6364" s="502">
        <v>3053.0000000000014</v>
      </c>
      <c r="K6364" s="502">
        <v>3161</v>
      </c>
      <c r="L6364" s="502">
        <v>3088.9999999999995</v>
      </c>
      <c r="M6364" s="502">
        <v>3182.0000000000005</v>
      </c>
      <c r="N6364" s="502">
        <v>3310.0000000000005</v>
      </c>
      <c r="O6364" s="502">
        <v>3899.0000000000027</v>
      </c>
      <c r="P6364" s="502">
        <v>4478</v>
      </c>
      <c r="Q6364" s="502">
        <v>4094.9999999999973</v>
      </c>
      <c r="R6364" s="503">
        <v>3894.9166666666661</v>
      </c>
      <c r="S6364" s="425">
        <v>1.6044811639184219E-3</v>
      </c>
      <c r="T6364" s="9" t="s">
        <v>31</v>
      </c>
      <c r="U6364" s="9" t="s">
        <v>241</v>
      </c>
      <c r="V6364" s="9" t="s">
        <v>375</v>
      </c>
      <c r="W6364" s="9"/>
    </row>
    <row r="6365" spans="1:23" ht="15.75" x14ac:dyDescent="0.25">
      <c r="A6365" s="16" t="s">
        <v>1417</v>
      </c>
      <c r="B6365" s="84"/>
      <c r="C6365" s="153"/>
      <c r="D6365" s="228"/>
      <c r="E6365" s="414" t="s">
        <v>23</v>
      </c>
      <c r="F6365" s="507">
        <v>299</v>
      </c>
      <c r="G6365" s="507">
        <v>188</v>
      </c>
      <c r="H6365" s="507">
        <v>241.00000000000006</v>
      </c>
      <c r="I6365" s="507">
        <v>95</v>
      </c>
      <c r="J6365" s="507">
        <v>99</v>
      </c>
      <c r="K6365" s="507">
        <v>128.00000000000003</v>
      </c>
      <c r="L6365" s="507">
        <v>145.00000000000003</v>
      </c>
      <c r="M6365" s="507">
        <v>140.00000000000003</v>
      </c>
      <c r="N6365" s="507">
        <v>196</v>
      </c>
      <c r="O6365" s="507">
        <v>215</v>
      </c>
      <c r="P6365" s="507">
        <v>464</v>
      </c>
      <c r="Q6365" s="507">
        <v>274.00000000000006</v>
      </c>
      <c r="R6365" s="508">
        <v>207</v>
      </c>
      <c r="S6365" s="509">
        <v>8.5272068533202679E-5</v>
      </c>
      <c r="T6365" s="9" t="s">
        <v>31</v>
      </c>
      <c r="U6365" s="9" t="s">
        <v>241</v>
      </c>
      <c r="V6365" s="9" t="s">
        <v>375</v>
      </c>
      <c r="W6365" s="9"/>
    </row>
    <row r="6366" spans="1:23" ht="15.75" x14ac:dyDescent="0.25">
      <c r="A6366" s="16" t="s">
        <v>1418</v>
      </c>
      <c r="B6366" s="84"/>
      <c r="C6366" s="313" t="s">
        <v>241</v>
      </c>
      <c r="D6366" s="228" t="s">
        <v>541</v>
      </c>
      <c r="E6366" s="408" t="s">
        <v>24</v>
      </c>
      <c r="F6366" s="588">
        <v>0</v>
      </c>
      <c r="G6366" s="588">
        <v>0</v>
      </c>
      <c r="H6366" s="588">
        <v>121</v>
      </c>
      <c r="I6366" s="588">
        <v>19</v>
      </c>
      <c r="J6366" s="588">
        <v>0</v>
      </c>
      <c r="K6366" s="588">
        <v>43</v>
      </c>
      <c r="L6366" s="588">
        <v>41</v>
      </c>
      <c r="M6366" s="588">
        <v>63</v>
      </c>
      <c r="N6366" s="588">
        <v>46</v>
      </c>
      <c r="O6366" s="588">
        <v>47</v>
      </c>
      <c r="P6366" s="588">
        <v>80</v>
      </c>
      <c r="Q6366" s="588">
        <v>89</v>
      </c>
      <c r="R6366" s="503">
        <v>45.75</v>
      </c>
      <c r="S6366" s="425">
        <v>1.8846362972917983E-5</v>
      </c>
      <c r="T6366" s="9" t="s">
        <v>31</v>
      </c>
      <c r="U6366" s="9" t="s">
        <v>241</v>
      </c>
      <c r="V6366" s="9" t="s">
        <v>541</v>
      </c>
      <c r="W6366" s="9"/>
    </row>
    <row r="6367" spans="1:23" ht="31.5" x14ac:dyDescent="0.25">
      <c r="A6367" s="16" t="s">
        <v>1419</v>
      </c>
      <c r="B6367" s="84"/>
      <c r="C6367" s="313" t="s">
        <v>241</v>
      </c>
      <c r="D6367" s="314" t="s">
        <v>376</v>
      </c>
      <c r="E6367" s="145" t="s">
        <v>353</v>
      </c>
      <c r="F6367" s="14">
        <v>49.000000000000007</v>
      </c>
      <c r="G6367" s="14">
        <v>27</v>
      </c>
      <c r="H6367" s="14">
        <v>11</v>
      </c>
      <c r="I6367" s="14">
        <v>14</v>
      </c>
      <c r="J6367" s="14">
        <v>11</v>
      </c>
      <c r="K6367" s="14">
        <v>3</v>
      </c>
      <c r="L6367" s="14">
        <v>2</v>
      </c>
      <c r="M6367" s="14">
        <v>0</v>
      </c>
      <c r="N6367" s="14">
        <v>0</v>
      </c>
      <c r="O6367" s="14">
        <v>2</v>
      </c>
      <c r="P6367" s="14">
        <v>5</v>
      </c>
      <c r="Q6367" s="14">
        <v>16</v>
      </c>
      <c r="R6367" s="312">
        <v>11.666666666666666</v>
      </c>
      <c r="S6367" s="348">
        <v>4.805994200744112E-6</v>
      </c>
      <c r="T6367" s="9" t="s">
        <v>31</v>
      </c>
      <c r="U6367" s="9" t="s">
        <v>241</v>
      </c>
      <c r="V6367" s="9" t="s">
        <v>376</v>
      </c>
      <c r="W6367" s="9"/>
    </row>
    <row r="6368" spans="1:23" ht="15.75" x14ac:dyDescent="0.25">
      <c r="A6368" s="16" t="s">
        <v>1420</v>
      </c>
      <c r="B6368" s="84"/>
      <c r="C6368" s="315" t="s">
        <v>241</v>
      </c>
      <c r="D6368" s="314" t="s">
        <v>374</v>
      </c>
      <c r="E6368" s="145" t="s">
        <v>24</v>
      </c>
      <c r="F6368" s="14">
        <v>3314.9999999999991</v>
      </c>
      <c r="G6368" s="14">
        <v>4310.0000000000009</v>
      </c>
      <c r="H6368" s="14">
        <v>3464.0000000000005</v>
      </c>
      <c r="I6368" s="14">
        <v>1253.0000000000002</v>
      </c>
      <c r="J6368" s="14">
        <v>0</v>
      </c>
      <c r="K6368" s="14">
        <v>1993.9999999999998</v>
      </c>
      <c r="L6368" s="14">
        <v>1979.0000000000007</v>
      </c>
      <c r="M6368" s="14">
        <v>1919</v>
      </c>
      <c r="N6368" s="14">
        <v>2023.9999999999995</v>
      </c>
      <c r="O6368" s="14">
        <v>2011</v>
      </c>
      <c r="P6368" s="14">
        <v>2642.0000000000005</v>
      </c>
      <c r="Q6368" s="14">
        <v>2613.0000000000005</v>
      </c>
      <c r="R6368" s="312">
        <v>2293.6666666666665</v>
      </c>
      <c r="S6368" s="348">
        <v>9.4485845986629253E-4</v>
      </c>
      <c r="T6368" s="9" t="s">
        <v>31</v>
      </c>
      <c r="U6368" s="9" t="s">
        <v>241</v>
      </c>
      <c r="V6368" s="9" t="s">
        <v>374</v>
      </c>
      <c r="W6368" s="9"/>
    </row>
    <row r="6369" spans="1:23" ht="31.5" x14ac:dyDescent="0.25">
      <c r="A6369" s="16" t="s">
        <v>1421</v>
      </c>
      <c r="B6369" s="84"/>
      <c r="C6369" s="124" t="s">
        <v>242</v>
      </c>
      <c r="D6369" s="124" t="s">
        <v>374</v>
      </c>
      <c r="E6369" s="140" t="s">
        <v>353</v>
      </c>
      <c r="F6369" s="13">
        <v>2739</v>
      </c>
      <c r="G6369" s="13">
        <v>2868</v>
      </c>
      <c r="H6369" s="13">
        <v>2330.9999999999995</v>
      </c>
      <c r="I6369" s="13">
        <v>1112.0000000000002</v>
      </c>
      <c r="J6369" s="13">
        <v>1167.0000000000002</v>
      </c>
      <c r="K6369" s="13">
        <v>1580.9999999999995</v>
      </c>
      <c r="L6369" s="13">
        <v>1327.0000000000005</v>
      </c>
      <c r="M6369" s="13">
        <v>1435.0000000000002</v>
      </c>
      <c r="N6369" s="13">
        <v>1410</v>
      </c>
      <c r="O6369" s="13">
        <v>1619</v>
      </c>
      <c r="P6369" s="13">
        <v>1774.9999999999998</v>
      </c>
      <c r="Q6369" s="13">
        <v>1637.0000000000007</v>
      </c>
      <c r="R6369" s="343">
        <v>1750.0833333333333</v>
      </c>
      <c r="S6369" s="353">
        <v>7.2093345864162218E-4</v>
      </c>
      <c r="T6369" s="9" t="s">
        <v>31</v>
      </c>
      <c r="U6369" s="9" t="s">
        <v>242</v>
      </c>
      <c r="V6369" s="9" t="s">
        <v>374</v>
      </c>
      <c r="W6369" s="9"/>
    </row>
    <row r="6370" spans="1:23" ht="15.75" x14ac:dyDescent="0.25">
      <c r="A6370" s="16" t="s">
        <v>1422</v>
      </c>
      <c r="B6370" s="84"/>
      <c r="C6370" s="124"/>
      <c r="D6370" s="124"/>
      <c r="E6370" s="408" t="s">
        <v>24</v>
      </c>
      <c r="F6370" s="502">
        <v>1624</v>
      </c>
      <c r="G6370" s="502">
        <v>1890.0000000000005</v>
      </c>
      <c r="H6370" s="502">
        <v>1612</v>
      </c>
      <c r="I6370" s="502">
        <v>910.00000000000034</v>
      </c>
      <c r="J6370" s="502">
        <v>0</v>
      </c>
      <c r="K6370" s="502">
        <v>969.99999999999989</v>
      </c>
      <c r="L6370" s="502">
        <v>1003</v>
      </c>
      <c r="M6370" s="502">
        <v>1043</v>
      </c>
      <c r="N6370" s="502">
        <v>1099.0000000000002</v>
      </c>
      <c r="O6370" s="502">
        <v>1126</v>
      </c>
      <c r="P6370" s="502">
        <v>1185.9999999999998</v>
      </c>
      <c r="Q6370" s="502">
        <v>1295</v>
      </c>
      <c r="R6370" s="503">
        <v>1146.5</v>
      </c>
      <c r="S6370" s="425">
        <v>4.72291915813125E-4</v>
      </c>
      <c r="T6370" s="9" t="s">
        <v>31</v>
      </c>
      <c r="U6370" s="9" t="s">
        <v>242</v>
      </c>
      <c r="V6370" s="9" t="s">
        <v>374</v>
      </c>
      <c r="W6370" s="9"/>
    </row>
    <row r="6371" spans="1:23" ht="15.75" x14ac:dyDescent="0.25">
      <c r="A6371" s="16" t="s">
        <v>1423</v>
      </c>
      <c r="B6371" s="84"/>
      <c r="C6371" s="228"/>
      <c r="D6371" s="228"/>
      <c r="E6371" s="142" t="s">
        <v>21</v>
      </c>
      <c r="F6371" s="14">
        <v>456.99999999999994</v>
      </c>
      <c r="G6371" s="14">
        <v>528</v>
      </c>
      <c r="H6371" s="14">
        <v>445</v>
      </c>
      <c r="I6371" s="14">
        <v>142</v>
      </c>
      <c r="J6371" s="14">
        <v>171</v>
      </c>
      <c r="K6371" s="14">
        <v>156</v>
      </c>
      <c r="L6371" s="14">
        <v>197</v>
      </c>
      <c r="M6371" s="14">
        <v>222</v>
      </c>
      <c r="N6371" s="14">
        <v>203.00000000000003</v>
      </c>
      <c r="O6371" s="14">
        <v>215</v>
      </c>
      <c r="P6371" s="14">
        <v>192</v>
      </c>
      <c r="Q6371" s="14">
        <v>217.00000000000003</v>
      </c>
      <c r="R6371" s="310">
        <v>262.08333333333331</v>
      </c>
      <c r="S6371" s="347">
        <v>1.0796322686671595E-4</v>
      </c>
      <c r="T6371" s="9" t="s">
        <v>31</v>
      </c>
      <c r="U6371" s="9" t="s">
        <v>242</v>
      </c>
      <c r="V6371" s="9" t="s">
        <v>374</v>
      </c>
      <c r="W6371" s="9"/>
    </row>
    <row r="6372" spans="1:23" ht="15.75" x14ac:dyDescent="0.25">
      <c r="A6372" s="16" t="s">
        <v>1424</v>
      </c>
      <c r="B6372" s="84"/>
      <c r="C6372" s="124" t="s">
        <v>243</v>
      </c>
      <c r="D6372" s="124" t="s">
        <v>377</v>
      </c>
      <c r="E6372" s="408" t="s">
        <v>352</v>
      </c>
      <c r="F6372" s="502">
        <v>58012.999999999964</v>
      </c>
      <c r="G6372" s="502">
        <v>55766.000000000007</v>
      </c>
      <c r="H6372" s="502">
        <v>49823.000000000007</v>
      </c>
      <c r="I6372" s="502">
        <v>29389.999999999964</v>
      </c>
      <c r="J6372" s="502">
        <v>32325.000000000018</v>
      </c>
      <c r="K6372" s="502">
        <v>36476.000000000007</v>
      </c>
      <c r="L6372" s="502">
        <v>37223</v>
      </c>
      <c r="M6372" s="502">
        <v>39493</v>
      </c>
      <c r="N6372" s="502">
        <v>38981.000000000015</v>
      </c>
      <c r="O6372" s="502">
        <v>43824.999999999993</v>
      </c>
      <c r="P6372" s="502">
        <v>49833.000000000065</v>
      </c>
      <c r="Q6372" s="502">
        <v>48544.999999999978</v>
      </c>
      <c r="R6372" s="503">
        <v>43307.750000000007</v>
      </c>
      <c r="S6372" s="425">
        <v>1.7840296744052218E-2</v>
      </c>
      <c r="T6372" s="9" t="s">
        <v>31</v>
      </c>
      <c r="U6372" s="9" t="s">
        <v>243</v>
      </c>
      <c r="V6372" s="9" t="s">
        <v>377</v>
      </c>
      <c r="W6372" s="9"/>
    </row>
    <row r="6373" spans="1:23" ht="15.75" x14ac:dyDescent="0.25">
      <c r="A6373" s="16" t="s">
        <v>1425</v>
      </c>
      <c r="B6373" s="84"/>
      <c r="C6373" s="124"/>
      <c r="D6373" s="124"/>
      <c r="E6373" s="408" t="s">
        <v>24</v>
      </c>
      <c r="F6373" s="502">
        <v>29640.000000000004</v>
      </c>
      <c r="G6373" s="502">
        <v>28825.000000000007</v>
      </c>
      <c r="H6373" s="502">
        <v>29104.000000000011</v>
      </c>
      <c r="I6373" s="502">
        <v>19613.999999999985</v>
      </c>
      <c r="J6373" s="502">
        <v>0</v>
      </c>
      <c r="K6373" s="502">
        <v>20696.000000000004</v>
      </c>
      <c r="L6373" s="502">
        <v>20434.999999999993</v>
      </c>
      <c r="M6373" s="502">
        <v>21324.999999999985</v>
      </c>
      <c r="N6373" s="502">
        <v>21637.000000000018</v>
      </c>
      <c r="O6373" s="502">
        <v>21623.999999999996</v>
      </c>
      <c r="P6373" s="502">
        <v>23536.000000000007</v>
      </c>
      <c r="Q6373" s="502">
        <v>27832.999999999996</v>
      </c>
      <c r="R6373" s="503">
        <v>22022.416666666668</v>
      </c>
      <c r="S6373" s="425">
        <v>9.0719662959746136E-3</v>
      </c>
      <c r="T6373" s="9" t="s">
        <v>31</v>
      </c>
      <c r="U6373" s="9" t="s">
        <v>243</v>
      </c>
      <c r="V6373" s="9" t="s">
        <v>377</v>
      </c>
      <c r="W6373" s="9"/>
    </row>
    <row r="6374" spans="1:23" ht="31.5" x14ac:dyDescent="0.25">
      <c r="A6374" s="16" t="s">
        <v>1426</v>
      </c>
      <c r="B6374" s="84"/>
      <c r="C6374" s="124"/>
      <c r="D6374" s="124"/>
      <c r="E6374" s="140" t="s">
        <v>353</v>
      </c>
      <c r="F6374" s="51">
        <v>20289.000000000007</v>
      </c>
      <c r="G6374" s="51">
        <v>18662.000000000007</v>
      </c>
      <c r="H6374" s="51">
        <v>15709.999999999996</v>
      </c>
      <c r="I6374" s="51">
        <v>9930.9999999999982</v>
      </c>
      <c r="J6374" s="51">
        <v>10796.999999999998</v>
      </c>
      <c r="K6374" s="51">
        <v>12288.000000000004</v>
      </c>
      <c r="L6374" s="51">
        <v>11845.999999999991</v>
      </c>
      <c r="M6374" s="51">
        <v>12481.000000000004</v>
      </c>
      <c r="N6374" s="51">
        <v>13103.999999999996</v>
      </c>
      <c r="O6374" s="51">
        <v>14083.000000000007</v>
      </c>
      <c r="P6374" s="51">
        <v>16117.000000000004</v>
      </c>
      <c r="Q6374" s="51">
        <v>15020.999999999998</v>
      </c>
      <c r="R6374" s="52">
        <v>14194.083333333334</v>
      </c>
      <c r="S6374" s="168">
        <v>5.8471441872753145E-3</v>
      </c>
      <c r="T6374" s="9" t="s">
        <v>31</v>
      </c>
      <c r="U6374" s="9" t="s">
        <v>243</v>
      </c>
      <c r="V6374" s="9" t="s">
        <v>377</v>
      </c>
      <c r="W6374" s="9"/>
    </row>
    <row r="6375" spans="1:23" ht="15.75" x14ac:dyDescent="0.25">
      <c r="A6375" s="16" t="s">
        <v>1427</v>
      </c>
      <c r="B6375" s="84"/>
      <c r="C6375" s="124"/>
      <c r="D6375" s="124"/>
      <c r="E6375" s="140" t="s">
        <v>21</v>
      </c>
      <c r="F6375" s="51">
        <v>4975.0000000000045</v>
      </c>
      <c r="G6375" s="51">
        <v>4567.0000000000027</v>
      </c>
      <c r="H6375" s="51">
        <v>4216</v>
      </c>
      <c r="I6375" s="51">
        <v>2644.0000000000005</v>
      </c>
      <c r="J6375" s="51">
        <v>2899.9999999999982</v>
      </c>
      <c r="K6375" s="51">
        <v>3221.9999999999986</v>
      </c>
      <c r="L6375" s="51">
        <v>3187</v>
      </c>
      <c r="M6375" s="51">
        <v>3617.9999999999968</v>
      </c>
      <c r="N6375" s="51">
        <v>3542.0000000000018</v>
      </c>
      <c r="O6375" s="51">
        <v>3455.9999999999995</v>
      </c>
      <c r="P6375" s="51">
        <v>4772.9999999999991</v>
      </c>
      <c r="Q6375" s="51">
        <v>4816.9999999999945</v>
      </c>
      <c r="R6375" s="52">
        <v>3826.4166666666665</v>
      </c>
      <c r="S6375" s="168">
        <v>1.5762631122540529E-3</v>
      </c>
      <c r="T6375" s="9" t="s">
        <v>31</v>
      </c>
      <c r="U6375" s="9" t="s">
        <v>243</v>
      </c>
      <c r="V6375" s="9" t="s">
        <v>377</v>
      </c>
      <c r="W6375" s="9"/>
    </row>
    <row r="6376" spans="1:23" ht="15.75" x14ac:dyDescent="0.25">
      <c r="A6376" s="16" t="s">
        <v>1428</v>
      </c>
      <c r="B6376" s="84"/>
      <c r="C6376" s="124"/>
      <c r="D6376" s="124"/>
      <c r="E6376" s="408" t="s">
        <v>17</v>
      </c>
      <c r="F6376" s="502">
        <v>1224.9999999999998</v>
      </c>
      <c r="G6376" s="502">
        <v>1169.9999999999995</v>
      </c>
      <c r="H6376" s="502">
        <v>1022.0000000000009</v>
      </c>
      <c r="I6376" s="502">
        <v>541.99999999999977</v>
      </c>
      <c r="J6376" s="502">
        <v>527</v>
      </c>
      <c r="K6376" s="502">
        <v>760.99999999999989</v>
      </c>
      <c r="L6376" s="502">
        <v>799</v>
      </c>
      <c r="M6376" s="502">
        <v>834.00000000000034</v>
      </c>
      <c r="N6376" s="502">
        <v>969.00000000000034</v>
      </c>
      <c r="O6376" s="502">
        <v>1136.9999999999993</v>
      </c>
      <c r="P6376" s="502">
        <v>1329.9999999999989</v>
      </c>
      <c r="Q6376" s="502">
        <v>1020.0000000000008</v>
      </c>
      <c r="R6376" s="503">
        <v>944.66666666666652</v>
      </c>
      <c r="S6376" s="425">
        <v>3.8914821614025182E-4</v>
      </c>
      <c r="T6376" s="9" t="s">
        <v>31</v>
      </c>
      <c r="U6376" s="9" t="s">
        <v>243</v>
      </c>
      <c r="V6376" s="9" t="s">
        <v>377</v>
      </c>
      <c r="W6376" s="9"/>
    </row>
    <row r="6377" spans="1:23" ht="15.75" x14ac:dyDescent="0.25">
      <c r="A6377" s="16" t="s">
        <v>1429</v>
      </c>
      <c r="B6377" s="84"/>
      <c r="C6377" s="124"/>
      <c r="D6377" s="124"/>
      <c r="E6377" s="408" t="s">
        <v>351</v>
      </c>
      <c r="F6377" s="504">
        <v>2201</v>
      </c>
      <c r="G6377" s="504">
        <v>1894.9999999999998</v>
      </c>
      <c r="H6377" s="504">
        <v>1725.0000000000011</v>
      </c>
      <c r="I6377" s="504">
        <v>1054.9999999999998</v>
      </c>
      <c r="J6377" s="504">
        <v>953.99999999999966</v>
      </c>
      <c r="K6377" s="504">
        <v>1331.0000000000002</v>
      </c>
      <c r="L6377" s="504">
        <v>1061.9999999999995</v>
      </c>
      <c r="M6377" s="504">
        <v>1750.0000000000014</v>
      </c>
      <c r="N6377" s="504">
        <v>1636.0000000000005</v>
      </c>
      <c r="O6377" s="504">
        <v>1701.9999999999998</v>
      </c>
      <c r="P6377" s="504">
        <v>2347.0000000000009</v>
      </c>
      <c r="Q6377" s="504">
        <v>2150.0000000000005</v>
      </c>
      <c r="R6377" s="505">
        <v>1650.666666666667</v>
      </c>
      <c r="S6377" s="506">
        <v>6.7997952234528144E-4</v>
      </c>
      <c r="T6377" s="9" t="s">
        <v>31</v>
      </c>
      <c r="U6377" s="9" t="s">
        <v>243</v>
      </c>
      <c r="V6377" s="9" t="s">
        <v>377</v>
      </c>
      <c r="W6377" s="9"/>
    </row>
    <row r="6378" spans="1:23" ht="15.75" x14ac:dyDescent="0.25">
      <c r="A6378" s="16" t="s">
        <v>1430</v>
      </c>
      <c r="B6378" s="84"/>
      <c r="C6378" s="124"/>
      <c r="D6378" s="228"/>
      <c r="E6378" s="414" t="s">
        <v>23</v>
      </c>
      <c r="F6378" s="507">
        <v>0</v>
      </c>
      <c r="G6378" s="507">
        <v>0</v>
      </c>
      <c r="H6378" s="507">
        <v>0</v>
      </c>
      <c r="I6378" s="507">
        <v>0</v>
      </c>
      <c r="J6378" s="507">
        <v>0</v>
      </c>
      <c r="K6378" s="507">
        <v>0</v>
      </c>
      <c r="L6378" s="507">
        <v>0</v>
      </c>
      <c r="M6378" s="507">
        <v>0</v>
      </c>
      <c r="N6378" s="507">
        <v>0</v>
      </c>
      <c r="O6378" s="507">
        <v>0</v>
      </c>
      <c r="P6378" s="507">
        <v>0</v>
      </c>
      <c r="Q6378" s="507">
        <v>0</v>
      </c>
      <c r="R6378" s="508">
        <v>0</v>
      </c>
      <c r="S6378" s="509">
        <v>0</v>
      </c>
      <c r="T6378" s="9" t="s">
        <v>31</v>
      </c>
      <c r="U6378" s="9" t="s">
        <v>243</v>
      </c>
      <c r="V6378" s="9" t="s">
        <v>377</v>
      </c>
      <c r="W6378" s="9"/>
    </row>
    <row r="6379" spans="1:23" ht="31.5" x14ac:dyDescent="0.25">
      <c r="A6379" s="16" t="s">
        <v>1431</v>
      </c>
      <c r="B6379" s="84"/>
      <c r="C6379" s="124" t="s">
        <v>243</v>
      </c>
      <c r="D6379" s="124" t="s">
        <v>378</v>
      </c>
      <c r="E6379" s="408" t="s">
        <v>353</v>
      </c>
      <c r="F6379" s="504">
        <v>13517.999999999995</v>
      </c>
      <c r="G6379" s="504">
        <v>12301.999999999998</v>
      </c>
      <c r="H6379" s="504">
        <v>10630.000000000004</v>
      </c>
      <c r="I6379" s="504">
        <v>6776.0000000000027</v>
      </c>
      <c r="J6379" s="504">
        <v>7125.0000000000018</v>
      </c>
      <c r="K6379" s="504">
        <v>8256.9999999999964</v>
      </c>
      <c r="L6379" s="504">
        <v>8058.9999999999973</v>
      </c>
      <c r="M6379" s="504">
        <v>8819</v>
      </c>
      <c r="N6379" s="504">
        <v>8889.0000000000036</v>
      </c>
      <c r="O6379" s="504">
        <v>9602.9999999999964</v>
      </c>
      <c r="P6379" s="504">
        <v>11089.999999999998</v>
      </c>
      <c r="Q6379" s="504">
        <v>10618.000000000004</v>
      </c>
      <c r="R6379" s="505">
        <v>9640.5</v>
      </c>
      <c r="S6379" s="506">
        <v>3.9713303221948814E-3</v>
      </c>
      <c r="T6379" s="9" t="s">
        <v>31</v>
      </c>
      <c r="U6379" s="9" t="s">
        <v>243</v>
      </c>
      <c r="V6379" s="9" t="s">
        <v>378</v>
      </c>
      <c r="W6379" s="9"/>
    </row>
    <row r="6380" spans="1:23" ht="15.75" x14ac:dyDescent="0.25">
      <c r="A6380" s="16" t="s">
        <v>1432</v>
      </c>
      <c r="B6380" s="84"/>
      <c r="C6380" s="124"/>
      <c r="D6380" s="228"/>
      <c r="E6380" s="142" t="s">
        <v>352</v>
      </c>
      <c r="F6380" s="14">
        <v>0</v>
      </c>
      <c r="G6380" s="14">
        <v>0</v>
      </c>
      <c r="H6380" s="14">
        <v>0</v>
      </c>
      <c r="I6380" s="14">
        <v>0</v>
      </c>
      <c r="J6380" s="14">
        <v>0</v>
      </c>
      <c r="K6380" s="14">
        <v>0</v>
      </c>
      <c r="L6380" s="14">
        <v>0</v>
      </c>
      <c r="M6380" s="14">
        <v>0</v>
      </c>
      <c r="N6380" s="14">
        <v>0</v>
      </c>
      <c r="O6380" s="14">
        <v>0</v>
      </c>
      <c r="P6380" s="14">
        <v>0</v>
      </c>
      <c r="Q6380" s="14">
        <v>0</v>
      </c>
      <c r="R6380" s="310">
        <v>0</v>
      </c>
      <c r="S6380" s="347">
        <v>0</v>
      </c>
      <c r="T6380" s="9" t="s">
        <v>31</v>
      </c>
      <c r="U6380" s="9" t="s">
        <v>243</v>
      </c>
      <c r="V6380" s="9" t="s">
        <v>378</v>
      </c>
      <c r="W6380" s="9"/>
    </row>
    <row r="6381" spans="1:23" ht="15.75" x14ac:dyDescent="0.25">
      <c r="A6381" s="16" t="s">
        <v>1433</v>
      </c>
      <c r="B6381" s="84"/>
      <c r="C6381" s="124" t="s">
        <v>243</v>
      </c>
      <c r="D6381" s="153" t="s">
        <v>379</v>
      </c>
      <c r="E6381" s="408" t="s">
        <v>24</v>
      </c>
      <c r="F6381" s="502">
        <v>5131</v>
      </c>
      <c r="G6381" s="502">
        <v>5552.9999999999973</v>
      </c>
      <c r="H6381" s="502">
        <v>5616.9999999999991</v>
      </c>
      <c r="I6381" s="502">
        <v>2802.0000000000009</v>
      </c>
      <c r="J6381" s="502">
        <v>0</v>
      </c>
      <c r="K6381" s="502">
        <v>3794.9999999999995</v>
      </c>
      <c r="L6381" s="502">
        <v>3730.9999999999995</v>
      </c>
      <c r="M6381" s="502">
        <v>3932.9999999999986</v>
      </c>
      <c r="N6381" s="502">
        <v>5025.9999999999982</v>
      </c>
      <c r="O6381" s="502">
        <v>5445.9999999999982</v>
      </c>
      <c r="P6381" s="502">
        <v>6213.0000000000009</v>
      </c>
      <c r="Q6381" s="502">
        <v>6408.0000000000018</v>
      </c>
      <c r="R6381" s="503">
        <v>4471.2499999999991</v>
      </c>
      <c r="S6381" s="425">
        <v>1.8418972774351808E-3</v>
      </c>
      <c r="T6381" s="9" t="s">
        <v>31</v>
      </c>
      <c r="U6381" s="9" t="s">
        <v>243</v>
      </c>
      <c r="V6381" s="9" t="s">
        <v>379</v>
      </c>
      <c r="W6381" s="9"/>
    </row>
    <row r="6382" spans="1:23" ht="15.75" x14ac:dyDescent="0.25">
      <c r="A6382" s="16" t="s">
        <v>1434</v>
      </c>
      <c r="B6382" s="84"/>
      <c r="C6382" s="124"/>
      <c r="D6382" s="124"/>
      <c r="E6382" s="140" t="s">
        <v>352</v>
      </c>
      <c r="F6382" s="51">
        <v>3017</v>
      </c>
      <c r="G6382" s="51">
        <v>3151</v>
      </c>
      <c r="H6382" s="51">
        <v>2218.9999999999991</v>
      </c>
      <c r="I6382" s="51">
        <v>1455.0000000000002</v>
      </c>
      <c r="J6382" s="51">
        <v>1670.0000000000002</v>
      </c>
      <c r="K6382" s="51">
        <v>1839.9999999999993</v>
      </c>
      <c r="L6382" s="51">
        <v>1885.0000000000002</v>
      </c>
      <c r="M6382" s="51">
        <v>1921.0000000000002</v>
      </c>
      <c r="N6382" s="51">
        <v>1976.0000000000002</v>
      </c>
      <c r="O6382" s="51">
        <v>1752.9999999999998</v>
      </c>
      <c r="P6382" s="51">
        <v>2502</v>
      </c>
      <c r="Q6382" s="51">
        <v>2206</v>
      </c>
      <c r="R6382" s="52">
        <v>2132.9166666666665</v>
      </c>
      <c r="S6382" s="168">
        <v>8.7863872548603968E-4</v>
      </c>
      <c r="T6382" s="9" t="s">
        <v>31</v>
      </c>
      <c r="U6382" s="9" t="s">
        <v>243</v>
      </c>
      <c r="V6382" s="9" t="s">
        <v>379</v>
      </c>
      <c r="W6382" s="9"/>
    </row>
    <row r="6383" spans="1:23" ht="15.75" x14ac:dyDescent="0.25">
      <c r="A6383" s="16" t="s">
        <v>1435</v>
      </c>
      <c r="B6383" s="84"/>
      <c r="C6383" s="124"/>
      <c r="D6383" s="124"/>
      <c r="E6383" s="140" t="s">
        <v>17</v>
      </c>
      <c r="F6383" s="13">
        <v>0</v>
      </c>
      <c r="G6383" s="13">
        <v>0</v>
      </c>
      <c r="H6383" s="13">
        <v>0</v>
      </c>
      <c r="I6383" s="13">
        <v>0</v>
      </c>
      <c r="J6383" s="13">
        <v>0</v>
      </c>
      <c r="K6383" s="13">
        <v>0</v>
      </c>
      <c r="L6383" s="13">
        <v>0</v>
      </c>
      <c r="M6383" s="13">
        <v>0</v>
      </c>
      <c r="N6383" s="13">
        <v>0</v>
      </c>
      <c r="O6383" s="13">
        <v>0</v>
      </c>
      <c r="P6383" s="13">
        <v>0</v>
      </c>
      <c r="Q6383" s="13">
        <v>0</v>
      </c>
      <c r="R6383" s="343">
        <v>0</v>
      </c>
      <c r="S6383" s="353">
        <v>0</v>
      </c>
      <c r="T6383" s="9" t="s">
        <v>31</v>
      </c>
      <c r="U6383" s="9" t="s">
        <v>243</v>
      </c>
      <c r="V6383" s="9" t="s">
        <v>379</v>
      </c>
      <c r="W6383" s="9"/>
    </row>
    <row r="6384" spans="1:23" ht="31.5" x14ac:dyDescent="0.25">
      <c r="A6384" s="16" t="s">
        <v>1436</v>
      </c>
      <c r="B6384" s="84"/>
      <c r="C6384" s="124"/>
      <c r="D6384" s="228"/>
      <c r="E6384" s="142" t="s">
        <v>353</v>
      </c>
      <c r="F6384" s="14"/>
      <c r="G6384" s="14"/>
      <c r="H6384" s="14"/>
      <c r="I6384" s="14"/>
      <c r="J6384" s="14"/>
      <c r="K6384" s="14"/>
      <c r="L6384" s="14"/>
      <c r="M6384" s="14"/>
      <c r="N6384" s="14"/>
      <c r="O6384" s="14"/>
      <c r="P6384" s="14"/>
      <c r="Q6384" s="14"/>
      <c r="R6384" s="310"/>
      <c r="S6384" s="347">
        <v>0</v>
      </c>
      <c r="T6384" s="9" t="s">
        <v>31</v>
      </c>
      <c r="U6384" s="9" t="s">
        <v>243</v>
      </c>
      <c r="V6384" s="9" t="s">
        <v>379</v>
      </c>
      <c r="W6384" s="9"/>
    </row>
    <row r="6385" spans="1:23" ht="15.75" x14ac:dyDescent="0.25">
      <c r="A6385" s="16" t="s">
        <v>1437</v>
      </c>
      <c r="B6385" s="84"/>
      <c r="C6385" s="124" t="s">
        <v>244</v>
      </c>
      <c r="D6385" s="124" t="s">
        <v>380</v>
      </c>
      <c r="E6385" s="408" t="s">
        <v>352</v>
      </c>
      <c r="F6385" s="502">
        <v>161447.00000000009</v>
      </c>
      <c r="G6385" s="502">
        <v>154761.99999999994</v>
      </c>
      <c r="H6385" s="502">
        <v>146380.99999999983</v>
      </c>
      <c r="I6385" s="502">
        <v>100205.00000000012</v>
      </c>
      <c r="J6385" s="502">
        <v>109821.99999999991</v>
      </c>
      <c r="K6385" s="502">
        <v>124987.99999999991</v>
      </c>
      <c r="L6385" s="502">
        <v>130158.00000000004</v>
      </c>
      <c r="M6385" s="502">
        <v>135829</v>
      </c>
      <c r="N6385" s="502">
        <v>129850.99999999993</v>
      </c>
      <c r="O6385" s="502">
        <v>138355.99999999988</v>
      </c>
      <c r="P6385" s="502">
        <v>154103</v>
      </c>
      <c r="Q6385" s="502">
        <v>151477.99999999994</v>
      </c>
      <c r="R6385" s="503">
        <v>136448.33333333328</v>
      </c>
      <c r="S6385" s="425">
        <v>5.6208848460102802E-2</v>
      </c>
      <c r="T6385" s="9" t="s">
        <v>31</v>
      </c>
      <c r="U6385" s="9" t="s">
        <v>244</v>
      </c>
      <c r="V6385" s="9" t="s">
        <v>380</v>
      </c>
      <c r="W6385" s="9"/>
    </row>
    <row r="6386" spans="1:23" ht="15.75" x14ac:dyDescent="0.25">
      <c r="A6386" s="16" t="s">
        <v>1438</v>
      </c>
      <c r="B6386" s="84"/>
      <c r="C6386" s="124"/>
      <c r="D6386" s="124"/>
      <c r="E6386" s="408" t="s">
        <v>24</v>
      </c>
      <c r="F6386" s="502">
        <v>34670.999999999971</v>
      </c>
      <c r="G6386" s="502">
        <v>34937.999999999978</v>
      </c>
      <c r="H6386" s="502">
        <v>34022</v>
      </c>
      <c r="I6386" s="502">
        <v>24020.999999999996</v>
      </c>
      <c r="J6386" s="502">
        <v>0</v>
      </c>
      <c r="K6386" s="502">
        <v>26165.000000000007</v>
      </c>
      <c r="L6386" s="502">
        <v>26005</v>
      </c>
      <c r="M6386" s="502">
        <v>27743.999999999993</v>
      </c>
      <c r="N6386" s="502">
        <v>28065.000000000015</v>
      </c>
      <c r="O6386" s="502">
        <v>28018.000000000036</v>
      </c>
      <c r="P6386" s="502">
        <v>29371.999999999985</v>
      </c>
      <c r="Q6386" s="502">
        <v>33352.999999999964</v>
      </c>
      <c r="R6386" s="503">
        <v>27197.833333333328</v>
      </c>
      <c r="S6386" s="425">
        <v>1.1203939651954705E-2</v>
      </c>
      <c r="T6386" s="9" t="s">
        <v>31</v>
      </c>
      <c r="U6386" s="9" t="s">
        <v>244</v>
      </c>
      <c r="V6386" s="9" t="s">
        <v>380</v>
      </c>
      <c r="W6386" s="9"/>
    </row>
    <row r="6387" spans="1:23" ht="15.75" x14ac:dyDescent="0.25">
      <c r="A6387" s="16" t="s">
        <v>1439</v>
      </c>
      <c r="B6387" s="84"/>
      <c r="C6387" s="124"/>
      <c r="D6387" s="124"/>
      <c r="E6387" s="408" t="s">
        <v>17</v>
      </c>
      <c r="F6387" s="502">
        <v>6179.0000000000027</v>
      </c>
      <c r="G6387" s="502">
        <v>5275.0000000000009</v>
      </c>
      <c r="H6387" s="502">
        <v>4396.9999999999973</v>
      </c>
      <c r="I6387" s="502">
        <v>2200.0000000000014</v>
      </c>
      <c r="J6387" s="502">
        <v>2831.9999999999991</v>
      </c>
      <c r="K6387" s="502">
        <v>4145</v>
      </c>
      <c r="L6387" s="502">
        <v>4871.0000000000045</v>
      </c>
      <c r="M6387" s="502">
        <v>5138.9999999999991</v>
      </c>
      <c r="N6387" s="502">
        <v>5033</v>
      </c>
      <c r="O6387" s="502">
        <v>5003.0000000000009</v>
      </c>
      <c r="P6387" s="502">
        <v>5091.9999999999991</v>
      </c>
      <c r="Q6387" s="502">
        <v>5110.0000000000009</v>
      </c>
      <c r="R6387" s="503">
        <v>4606.333333333333</v>
      </c>
      <c r="S6387" s="425">
        <v>1.8975438245737968E-3</v>
      </c>
      <c r="T6387" s="9" t="s">
        <v>31</v>
      </c>
      <c r="U6387" s="9" t="s">
        <v>244</v>
      </c>
      <c r="V6387" s="9" t="s">
        <v>380</v>
      </c>
      <c r="W6387" s="9"/>
    </row>
    <row r="6388" spans="1:23" ht="31.5" x14ac:dyDescent="0.25">
      <c r="A6388" s="16" t="s">
        <v>1440</v>
      </c>
      <c r="B6388" s="84"/>
      <c r="C6388" s="124"/>
      <c r="D6388" s="124"/>
      <c r="E6388" s="140" t="s">
        <v>353</v>
      </c>
      <c r="F6388" s="51">
        <v>23366</v>
      </c>
      <c r="G6388" s="51">
        <v>22486.000000000007</v>
      </c>
      <c r="H6388" s="51">
        <v>19748.999999999985</v>
      </c>
      <c r="I6388" s="51">
        <v>12618</v>
      </c>
      <c r="J6388" s="51">
        <v>13647.999999999993</v>
      </c>
      <c r="K6388" s="51">
        <v>16009.000000000013</v>
      </c>
      <c r="L6388" s="51">
        <v>16304.000000000004</v>
      </c>
      <c r="M6388" s="51">
        <v>17428.999999999989</v>
      </c>
      <c r="N6388" s="51">
        <v>20403.999999999993</v>
      </c>
      <c r="O6388" s="51">
        <v>17086.000000000011</v>
      </c>
      <c r="P6388" s="51">
        <v>20418.000000000007</v>
      </c>
      <c r="Q6388" s="51">
        <v>19854.000000000007</v>
      </c>
      <c r="R6388" s="52">
        <v>18280.916666666668</v>
      </c>
      <c r="S6388" s="168">
        <v>7.5306839557959769E-3</v>
      </c>
      <c r="T6388" s="9" t="s">
        <v>31</v>
      </c>
      <c r="U6388" s="9" t="s">
        <v>244</v>
      </c>
      <c r="V6388" s="9" t="s">
        <v>380</v>
      </c>
      <c r="W6388" s="9"/>
    </row>
    <row r="6389" spans="1:23" ht="15.75" x14ac:dyDescent="0.25">
      <c r="A6389" s="16" t="s">
        <v>1441</v>
      </c>
      <c r="B6389" s="84"/>
      <c r="C6389" s="124"/>
      <c r="D6389" s="124"/>
      <c r="E6389" s="140" t="s">
        <v>21</v>
      </c>
      <c r="F6389" s="51">
        <v>4626</v>
      </c>
      <c r="G6389" s="51">
        <v>4210.9999999999982</v>
      </c>
      <c r="H6389" s="51">
        <v>3737.0000000000018</v>
      </c>
      <c r="I6389" s="51">
        <v>2534</v>
      </c>
      <c r="J6389" s="51">
        <v>2670.9999999999968</v>
      </c>
      <c r="K6389" s="51">
        <v>2945.9999999999964</v>
      </c>
      <c r="L6389" s="51">
        <v>2771.0000000000005</v>
      </c>
      <c r="M6389" s="51">
        <v>3065.0000000000014</v>
      </c>
      <c r="N6389" s="51">
        <v>3033.9999999999982</v>
      </c>
      <c r="O6389" s="51">
        <v>3105.9999999999995</v>
      </c>
      <c r="P6389" s="51">
        <v>3717.0000000000018</v>
      </c>
      <c r="Q6389" s="51">
        <v>3261.9999999999986</v>
      </c>
      <c r="R6389" s="52">
        <v>3306.6666666666661</v>
      </c>
      <c r="S6389" s="168">
        <v>1.3621560706109025E-3</v>
      </c>
      <c r="T6389" s="9" t="s">
        <v>31</v>
      </c>
      <c r="U6389" s="9" t="s">
        <v>244</v>
      </c>
      <c r="V6389" s="9" t="s">
        <v>380</v>
      </c>
      <c r="W6389" s="9"/>
    </row>
    <row r="6390" spans="1:23" ht="15.75" x14ac:dyDescent="0.25">
      <c r="A6390" s="16" t="s">
        <v>1442</v>
      </c>
      <c r="B6390" s="84"/>
      <c r="C6390" s="124"/>
      <c r="D6390" s="124"/>
      <c r="E6390" s="140" t="s">
        <v>18</v>
      </c>
      <c r="F6390" s="51">
        <v>7015.9999999999982</v>
      </c>
      <c r="G6390" s="51">
        <v>6673.0000000000036</v>
      </c>
      <c r="H6390" s="51">
        <v>6280.0000000000009</v>
      </c>
      <c r="I6390" s="51">
        <v>3797.9999999999991</v>
      </c>
      <c r="J6390" s="51">
        <v>3972.0000000000009</v>
      </c>
      <c r="K6390" s="51">
        <v>1961.0000000000007</v>
      </c>
      <c r="L6390" s="51">
        <v>4874.0000000000018</v>
      </c>
      <c r="M6390" s="51">
        <v>5371.9999999999973</v>
      </c>
      <c r="N6390" s="51">
        <v>5535</v>
      </c>
      <c r="O6390" s="51">
        <v>5534</v>
      </c>
      <c r="P6390" s="51">
        <v>6617.9999999999982</v>
      </c>
      <c r="Q6390" s="51">
        <v>6219.9999999999964</v>
      </c>
      <c r="R6390" s="52">
        <v>5321.083333333333</v>
      </c>
      <c r="S6390" s="168">
        <v>2.1919796264293842E-3</v>
      </c>
      <c r="T6390" s="9" t="s">
        <v>31</v>
      </c>
      <c r="U6390" s="9" t="s">
        <v>244</v>
      </c>
      <c r="V6390" s="9" t="s">
        <v>380</v>
      </c>
      <c r="W6390" s="9"/>
    </row>
    <row r="6391" spans="1:23" ht="15.75" x14ac:dyDescent="0.25">
      <c r="A6391" s="16" t="s">
        <v>1443</v>
      </c>
      <c r="B6391" s="84"/>
      <c r="C6391" s="124"/>
      <c r="D6391" s="124"/>
      <c r="E6391" s="408" t="s">
        <v>23</v>
      </c>
      <c r="F6391" s="502">
        <v>319.99999999999989</v>
      </c>
      <c r="G6391" s="502">
        <v>413.99999999999977</v>
      </c>
      <c r="H6391" s="502">
        <v>385</v>
      </c>
      <c r="I6391" s="502">
        <v>206</v>
      </c>
      <c r="J6391" s="502">
        <v>244</v>
      </c>
      <c r="K6391" s="502">
        <v>252.00000000000003</v>
      </c>
      <c r="L6391" s="502">
        <v>282.00000000000006</v>
      </c>
      <c r="M6391" s="502">
        <v>276</v>
      </c>
      <c r="N6391" s="502">
        <v>249</v>
      </c>
      <c r="O6391" s="502">
        <v>307.99999999999989</v>
      </c>
      <c r="P6391" s="502">
        <v>483.00000000000011</v>
      </c>
      <c r="Q6391" s="502">
        <v>407.99999999999989</v>
      </c>
      <c r="R6391" s="503">
        <v>318.91666666666663</v>
      </c>
      <c r="S6391" s="425">
        <v>1.3137528433034083E-4</v>
      </c>
      <c r="T6391" s="9" t="s">
        <v>31</v>
      </c>
      <c r="U6391" s="9" t="s">
        <v>244</v>
      </c>
      <c r="V6391" s="9" t="s">
        <v>380</v>
      </c>
      <c r="W6391" s="9"/>
    </row>
    <row r="6392" spans="1:23" ht="15.75" x14ac:dyDescent="0.25">
      <c r="A6392" s="16" t="s">
        <v>1444</v>
      </c>
      <c r="B6392" s="84"/>
      <c r="C6392" s="124"/>
      <c r="D6392" s="228"/>
      <c r="E6392" s="414" t="s">
        <v>351</v>
      </c>
      <c r="F6392" s="507">
        <v>0</v>
      </c>
      <c r="G6392" s="507">
        <v>0</v>
      </c>
      <c r="H6392" s="507">
        <v>0</v>
      </c>
      <c r="I6392" s="507">
        <v>0</v>
      </c>
      <c r="J6392" s="507">
        <v>0</v>
      </c>
      <c r="K6392" s="507">
        <v>0</v>
      </c>
      <c r="L6392" s="507">
        <v>0</v>
      </c>
      <c r="M6392" s="507">
        <v>0</v>
      </c>
      <c r="N6392" s="507">
        <v>0</v>
      </c>
      <c r="O6392" s="507">
        <v>0</v>
      </c>
      <c r="P6392" s="507">
        <v>0</v>
      </c>
      <c r="Q6392" s="507">
        <v>0</v>
      </c>
      <c r="R6392" s="508">
        <v>0</v>
      </c>
      <c r="S6392" s="509">
        <v>0</v>
      </c>
      <c r="T6392" s="9" t="s">
        <v>31</v>
      </c>
      <c r="U6392" s="9" t="s">
        <v>244</v>
      </c>
      <c r="V6392" s="9" t="s">
        <v>380</v>
      </c>
      <c r="W6392" s="9"/>
    </row>
    <row r="6393" spans="1:23" ht="31.5" x14ac:dyDescent="0.25">
      <c r="A6393" s="16" t="s">
        <v>1445</v>
      </c>
      <c r="B6393" s="84"/>
      <c r="C6393" s="124" t="s">
        <v>244</v>
      </c>
      <c r="D6393" s="124" t="s">
        <v>381</v>
      </c>
      <c r="E6393" s="408" t="s">
        <v>353</v>
      </c>
      <c r="F6393" s="502">
        <v>16218.999999999991</v>
      </c>
      <c r="G6393" s="502">
        <v>15503.000000000002</v>
      </c>
      <c r="H6393" s="502">
        <v>14485.999999999996</v>
      </c>
      <c r="I6393" s="502">
        <v>9499.0000000000036</v>
      </c>
      <c r="J6393" s="502">
        <v>10069.999999999995</v>
      </c>
      <c r="K6393" s="502">
        <v>12055.000000000002</v>
      </c>
      <c r="L6393" s="502">
        <v>11438.000000000004</v>
      </c>
      <c r="M6393" s="502">
        <v>11781.999999999996</v>
      </c>
      <c r="N6393" s="502">
        <v>13412.999999999991</v>
      </c>
      <c r="O6393" s="502">
        <v>12234.000000000002</v>
      </c>
      <c r="P6393" s="502">
        <v>14179.999999999993</v>
      </c>
      <c r="Q6393" s="502">
        <v>13904.000000000002</v>
      </c>
      <c r="R6393" s="503">
        <v>12898.58333333333</v>
      </c>
      <c r="S6393" s="425">
        <v>5.3134728598126842E-3</v>
      </c>
      <c r="T6393" s="9" t="s">
        <v>31</v>
      </c>
      <c r="U6393" s="9" t="s">
        <v>244</v>
      </c>
      <c r="V6393" s="9" t="s">
        <v>381</v>
      </c>
      <c r="W6393" s="9"/>
    </row>
    <row r="6394" spans="1:23" ht="15.75" x14ac:dyDescent="0.25">
      <c r="A6394" s="16" t="s">
        <v>1446</v>
      </c>
      <c r="B6394" s="84"/>
      <c r="C6394" s="124"/>
      <c r="D6394" s="124"/>
      <c r="E6394" s="140" t="s">
        <v>352</v>
      </c>
      <c r="F6394" s="51">
        <v>5648.9999999999973</v>
      </c>
      <c r="G6394" s="51">
        <v>4811.0000000000018</v>
      </c>
      <c r="H6394" s="51">
        <v>4187.0000000000027</v>
      </c>
      <c r="I6394" s="51">
        <v>2579.9999999999995</v>
      </c>
      <c r="J6394" s="51">
        <v>2843</v>
      </c>
      <c r="K6394" s="51">
        <v>3075.9999999999995</v>
      </c>
      <c r="L6394" s="51">
        <v>3487.0000000000018</v>
      </c>
      <c r="M6394" s="51">
        <v>3464.0000000000009</v>
      </c>
      <c r="N6394" s="51">
        <v>3382</v>
      </c>
      <c r="O6394" s="51">
        <v>3833.0000000000009</v>
      </c>
      <c r="P6394" s="51">
        <v>4422.9999999999964</v>
      </c>
      <c r="Q6394" s="51">
        <v>3942.0000000000023</v>
      </c>
      <c r="R6394" s="52">
        <v>3806.4166666666665</v>
      </c>
      <c r="S6394" s="168">
        <v>1.5680242650527774E-3</v>
      </c>
      <c r="T6394" s="9" t="s">
        <v>31</v>
      </c>
      <c r="U6394" s="9" t="s">
        <v>244</v>
      </c>
      <c r="V6394" s="9" t="s">
        <v>381</v>
      </c>
      <c r="W6394" s="9"/>
    </row>
    <row r="6395" spans="1:23" ht="15.75" x14ac:dyDescent="0.25">
      <c r="A6395" s="16" t="s">
        <v>1447</v>
      </c>
      <c r="B6395" s="84"/>
      <c r="C6395" s="228"/>
      <c r="D6395" s="228"/>
      <c r="E6395" s="142" t="s">
        <v>18</v>
      </c>
      <c r="F6395" s="14">
        <v>1999.9999999999995</v>
      </c>
      <c r="G6395" s="14">
        <v>1786</v>
      </c>
      <c r="H6395" s="14">
        <v>1787</v>
      </c>
      <c r="I6395" s="14">
        <v>1177.0000000000002</v>
      </c>
      <c r="J6395" s="14">
        <v>1198.0000000000002</v>
      </c>
      <c r="K6395" s="14">
        <v>1284</v>
      </c>
      <c r="L6395" s="14">
        <v>1430</v>
      </c>
      <c r="M6395" s="14">
        <v>1433</v>
      </c>
      <c r="N6395" s="14">
        <v>1498.0000000000005</v>
      </c>
      <c r="O6395" s="14">
        <v>1482.0000000000002</v>
      </c>
      <c r="P6395" s="14">
        <v>1685.9999999999998</v>
      </c>
      <c r="Q6395" s="14">
        <v>1716.9999999999998</v>
      </c>
      <c r="R6395" s="310">
        <v>1539.8333333333333</v>
      </c>
      <c r="S6395" s="347">
        <v>6.3432257743821225E-4</v>
      </c>
      <c r="T6395" s="9" t="s">
        <v>31</v>
      </c>
      <c r="U6395" s="9" t="s">
        <v>244</v>
      </c>
      <c r="V6395" s="9" t="s">
        <v>381</v>
      </c>
      <c r="W6395" s="9"/>
    </row>
    <row r="6396" spans="1:23" ht="15.75" x14ac:dyDescent="0.25">
      <c r="A6396" s="16" t="s">
        <v>1448</v>
      </c>
      <c r="B6396" s="84"/>
      <c r="C6396" s="228" t="s">
        <v>244</v>
      </c>
      <c r="D6396" s="149" t="s">
        <v>547</v>
      </c>
      <c r="E6396" s="145" t="s">
        <v>352</v>
      </c>
      <c r="F6396" s="311">
        <v>2758</v>
      </c>
      <c r="G6396" s="311">
        <v>2780.0000000000005</v>
      </c>
      <c r="H6396" s="311">
        <v>2509.0000000000005</v>
      </c>
      <c r="I6396" s="311">
        <v>1134.9999999999998</v>
      </c>
      <c r="J6396" s="311">
        <v>1507.9999999999998</v>
      </c>
      <c r="K6396" s="311">
        <v>1738</v>
      </c>
      <c r="L6396" s="311">
        <v>1857.9999999999993</v>
      </c>
      <c r="M6396" s="311">
        <v>1980</v>
      </c>
      <c r="N6396" s="311">
        <v>2289.9999999999995</v>
      </c>
      <c r="O6396" s="311">
        <v>2430</v>
      </c>
      <c r="P6396" s="311">
        <v>2607.0000000000005</v>
      </c>
      <c r="Q6396" s="311">
        <v>2560.0000000000005</v>
      </c>
      <c r="R6396" s="312">
        <v>2179.4166666666665</v>
      </c>
      <c r="S6396" s="348">
        <v>8.9779404522900548E-4</v>
      </c>
      <c r="T6396" s="9" t="s">
        <v>31</v>
      </c>
      <c r="U6396" s="9" t="s">
        <v>244</v>
      </c>
      <c r="V6396" s="9" t="s">
        <v>547</v>
      </c>
      <c r="W6396" s="9"/>
    </row>
    <row r="6397" spans="1:23" ht="15.75" x14ac:dyDescent="0.25">
      <c r="A6397" s="16" t="s">
        <v>1449</v>
      </c>
      <c r="B6397" s="84"/>
      <c r="C6397" s="124" t="s">
        <v>40</v>
      </c>
      <c r="D6397" s="124" t="s">
        <v>382</v>
      </c>
      <c r="E6397" s="408" t="s">
        <v>352</v>
      </c>
      <c r="F6397" s="502">
        <v>147588.00000000009</v>
      </c>
      <c r="G6397" s="502">
        <v>132131.9999999998</v>
      </c>
      <c r="H6397" s="502">
        <v>132030.00000000017</v>
      </c>
      <c r="I6397" s="502">
        <v>96669.999999999884</v>
      </c>
      <c r="J6397" s="502">
        <v>98152.000000000015</v>
      </c>
      <c r="K6397" s="502">
        <v>112105.9999999999</v>
      </c>
      <c r="L6397" s="502">
        <v>114917.9999999999</v>
      </c>
      <c r="M6397" s="502">
        <v>120352.9999999999</v>
      </c>
      <c r="N6397" s="502">
        <v>115853.00000000001</v>
      </c>
      <c r="O6397" s="502">
        <v>118755.00000000001</v>
      </c>
      <c r="P6397" s="502">
        <v>131835.00000000006</v>
      </c>
      <c r="Q6397" s="502">
        <v>129920.99999999991</v>
      </c>
      <c r="R6397" s="503">
        <v>120859.41666666664</v>
      </c>
      <c r="S6397" s="425">
        <v>4.9787113337598533E-2</v>
      </c>
      <c r="T6397" s="9" t="s">
        <v>31</v>
      </c>
      <c r="U6397" s="9" t="s">
        <v>40</v>
      </c>
      <c r="V6397" s="9" t="s">
        <v>382</v>
      </c>
      <c r="W6397" s="9"/>
    </row>
    <row r="6398" spans="1:23" ht="15.75" x14ac:dyDescent="0.25">
      <c r="A6398" s="16" t="s">
        <v>1450</v>
      </c>
      <c r="B6398" s="84"/>
      <c r="C6398" s="124"/>
      <c r="D6398" s="124"/>
      <c r="E6398" s="408" t="s">
        <v>24</v>
      </c>
      <c r="F6398" s="502">
        <v>46134.000000000015</v>
      </c>
      <c r="G6398" s="502">
        <v>48486.999999999956</v>
      </c>
      <c r="H6398" s="502">
        <v>46812.000000000044</v>
      </c>
      <c r="I6398" s="502">
        <v>33708</v>
      </c>
      <c r="J6398" s="502">
        <v>0</v>
      </c>
      <c r="K6398" s="502">
        <v>39830.000000000022</v>
      </c>
      <c r="L6398" s="502">
        <v>41572.999999999985</v>
      </c>
      <c r="M6398" s="502">
        <v>45513.999999999993</v>
      </c>
      <c r="N6398" s="502">
        <v>44636.000000000029</v>
      </c>
      <c r="O6398" s="502">
        <v>42968.999999999993</v>
      </c>
      <c r="P6398" s="502">
        <v>45446.999999999978</v>
      </c>
      <c r="Q6398" s="502">
        <v>47320.000000000036</v>
      </c>
      <c r="R6398" s="503">
        <v>40202.500000000007</v>
      </c>
      <c r="S6398" s="425">
        <v>1.6561112730464161E-2</v>
      </c>
      <c r="T6398" s="9" t="s">
        <v>31</v>
      </c>
      <c r="U6398" s="9" t="s">
        <v>40</v>
      </c>
      <c r="V6398" s="9" t="s">
        <v>382</v>
      </c>
      <c r="W6398" s="9"/>
    </row>
    <row r="6399" spans="1:23" ht="15.75" x14ac:dyDescent="0.25">
      <c r="A6399" s="16" t="s">
        <v>1451</v>
      </c>
      <c r="B6399" s="84"/>
      <c r="C6399" s="124"/>
      <c r="D6399" s="124"/>
      <c r="E6399" s="140" t="s">
        <v>17</v>
      </c>
      <c r="F6399" s="51">
        <v>1756.9999999999995</v>
      </c>
      <c r="G6399" s="51">
        <v>1655.0000000000002</v>
      </c>
      <c r="H6399" s="51">
        <v>1666.9999999999991</v>
      </c>
      <c r="I6399" s="51">
        <v>794.00000000000034</v>
      </c>
      <c r="J6399" s="51">
        <v>901.99999999999966</v>
      </c>
      <c r="K6399" s="51">
        <v>1091.0000000000005</v>
      </c>
      <c r="L6399" s="51">
        <v>1246</v>
      </c>
      <c r="M6399" s="51">
        <v>1410</v>
      </c>
      <c r="N6399" s="51">
        <v>1467.0000000000009</v>
      </c>
      <c r="O6399" s="51">
        <v>1906.9999999999993</v>
      </c>
      <c r="P6399" s="51">
        <v>2506.0000000000009</v>
      </c>
      <c r="Q6399" s="51">
        <v>1848.0000000000032</v>
      </c>
      <c r="R6399" s="52">
        <v>1520.8333333333337</v>
      </c>
      <c r="S6399" s="168">
        <v>6.2649567259700058E-4</v>
      </c>
      <c r="T6399" s="9" t="s">
        <v>31</v>
      </c>
      <c r="U6399" s="9" t="s">
        <v>40</v>
      </c>
      <c r="V6399" s="9" t="s">
        <v>382</v>
      </c>
      <c r="W6399" s="9"/>
    </row>
    <row r="6400" spans="1:23" ht="15.75" x14ac:dyDescent="0.25">
      <c r="A6400" s="16" t="s">
        <v>1452</v>
      </c>
      <c r="B6400" s="84"/>
      <c r="C6400" s="124"/>
      <c r="D6400" s="124"/>
      <c r="E6400" s="140" t="s">
        <v>351</v>
      </c>
      <c r="F6400" s="13">
        <v>4032.0000000000005</v>
      </c>
      <c r="G6400" s="13">
        <v>3651.0000000000041</v>
      </c>
      <c r="H6400" s="13">
        <v>3206</v>
      </c>
      <c r="I6400" s="13">
        <v>2375.9999999999995</v>
      </c>
      <c r="J6400" s="13">
        <v>2071</v>
      </c>
      <c r="K6400" s="13">
        <v>2958.9999999999991</v>
      </c>
      <c r="L6400" s="13">
        <v>2580.9999999999995</v>
      </c>
      <c r="M6400" s="13">
        <v>2926.0000000000009</v>
      </c>
      <c r="N6400" s="13">
        <v>2899.0000000000005</v>
      </c>
      <c r="O6400" s="13">
        <v>2714.0000000000018</v>
      </c>
      <c r="P6400" s="13">
        <v>3256.0000000000023</v>
      </c>
      <c r="Q6400" s="13">
        <v>3047.0000000000014</v>
      </c>
      <c r="R6400" s="343">
        <v>2976.5000000000014</v>
      </c>
      <c r="S6400" s="353">
        <v>1.226146434729845E-3</v>
      </c>
      <c r="T6400" s="9" t="s">
        <v>31</v>
      </c>
      <c r="U6400" s="9" t="s">
        <v>40</v>
      </c>
      <c r="V6400" s="9" t="s">
        <v>382</v>
      </c>
      <c r="W6400" s="9"/>
    </row>
    <row r="6401" spans="1:23" ht="31.5" x14ac:dyDescent="0.25">
      <c r="A6401" s="16" t="s">
        <v>1453</v>
      </c>
      <c r="B6401" s="84"/>
      <c r="C6401" s="124"/>
      <c r="D6401" s="124"/>
      <c r="E6401" s="408" t="s">
        <v>353</v>
      </c>
      <c r="F6401" s="502">
        <v>6242.9999999999991</v>
      </c>
      <c r="G6401" s="502">
        <v>6089.0000000000009</v>
      </c>
      <c r="H6401" s="502">
        <v>5540.0000000000018</v>
      </c>
      <c r="I6401" s="502">
        <v>4179.9999999999982</v>
      </c>
      <c r="J6401" s="502">
        <v>4352</v>
      </c>
      <c r="K6401" s="502">
        <v>5157.0000000000064</v>
      </c>
      <c r="L6401" s="502">
        <v>4994.0000000000009</v>
      </c>
      <c r="M6401" s="502">
        <v>4847.9999999999973</v>
      </c>
      <c r="N6401" s="502">
        <v>4976</v>
      </c>
      <c r="O6401" s="502">
        <v>4932.9999999999991</v>
      </c>
      <c r="P6401" s="502">
        <v>5869.0000000000009</v>
      </c>
      <c r="Q6401" s="502">
        <v>5254.9999999999991</v>
      </c>
      <c r="R6401" s="503">
        <v>5203.0000000000009</v>
      </c>
      <c r="S6401" s="425">
        <v>2.1433360994118533E-3</v>
      </c>
      <c r="T6401" s="9" t="s">
        <v>31</v>
      </c>
      <c r="U6401" s="9" t="s">
        <v>40</v>
      </c>
      <c r="V6401" s="9" t="s">
        <v>382</v>
      </c>
      <c r="W6401" s="9"/>
    </row>
    <row r="6402" spans="1:23" ht="15.75" x14ac:dyDescent="0.25">
      <c r="A6402" s="16" t="s">
        <v>1454</v>
      </c>
      <c r="B6402" s="84"/>
      <c r="C6402" s="124"/>
      <c r="D6402" s="124"/>
      <c r="E6402" s="408" t="s">
        <v>21</v>
      </c>
      <c r="F6402" s="502">
        <v>1593</v>
      </c>
      <c r="G6402" s="502">
        <v>1242</v>
      </c>
      <c r="H6402" s="502">
        <v>1126.9999999999989</v>
      </c>
      <c r="I6402" s="502">
        <v>650.00000000000011</v>
      </c>
      <c r="J6402" s="502">
        <v>689.99999999999989</v>
      </c>
      <c r="K6402" s="502">
        <v>906.99999999999989</v>
      </c>
      <c r="L6402" s="502">
        <v>809.99999999999943</v>
      </c>
      <c r="M6402" s="502">
        <v>968.00000000000034</v>
      </c>
      <c r="N6402" s="502">
        <v>806</v>
      </c>
      <c r="O6402" s="502">
        <v>822.99999999999943</v>
      </c>
      <c r="P6402" s="502">
        <v>982.00000000000011</v>
      </c>
      <c r="Q6402" s="502">
        <v>1047.9999999999998</v>
      </c>
      <c r="R6402" s="503">
        <v>970.49999999999989</v>
      </c>
      <c r="S6402" s="425">
        <v>3.997900604418995E-4</v>
      </c>
      <c r="T6402" s="9" t="s">
        <v>31</v>
      </c>
      <c r="U6402" s="9" t="s">
        <v>40</v>
      </c>
      <c r="V6402" s="9" t="s">
        <v>382</v>
      </c>
      <c r="W6402" s="9"/>
    </row>
    <row r="6403" spans="1:23" ht="15.75" x14ac:dyDescent="0.25">
      <c r="A6403" s="16" t="s">
        <v>1455</v>
      </c>
      <c r="B6403" s="84"/>
      <c r="C6403" s="124"/>
      <c r="D6403" s="228"/>
      <c r="E6403" s="414" t="s">
        <v>18</v>
      </c>
      <c r="F6403" s="507">
        <v>2432.9999999999991</v>
      </c>
      <c r="G6403" s="507">
        <v>2211.0000000000009</v>
      </c>
      <c r="H6403" s="507">
        <v>1788.9999999999993</v>
      </c>
      <c r="I6403" s="507">
        <v>1276.9999999999998</v>
      </c>
      <c r="J6403" s="507">
        <v>1300.9999999999993</v>
      </c>
      <c r="K6403" s="507">
        <v>1428.9999999999993</v>
      </c>
      <c r="L6403" s="507">
        <v>1358.9999999999991</v>
      </c>
      <c r="M6403" s="507">
        <v>1134.0000000000005</v>
      </c>
      <c r="N6403" s="507">
        <v>1083.9999999999998</v>
      </c>
      <c r="O6403" s="507">
        <v>1079.0000000000007</v>
      </c>
      <c r="P6403" s="507">
        <v>1229.9999999999995</v>
      </c>
      <c r="Q6403" s="507">
        <v>1350.9999999999993</v>
      </c>
      <c r="R6403" s="508">
        <v>1473.083333333333</v>
      </c>
      <c r="S6403" s="509">
        <v>6.0682542490395476E-4</v>
      </c>
      <c r="T6403" s="9" t="s">
        <v>31</v>
      </c>
      <c r="U6403" s="9" t="s">
        <v>40</v>
      </c>
      <c r="V6403" s="9" t="s">
        <v>382</v>
      </c>
      <c r="W6403" s="9"/>
    </row>
    <row r="6404" spans="1:23" ht="15.75" x14ac:dyDescent="0.25">
      <c r="A6404" s="16" t="s">
        <v>1456</v>
      </c>
      <c r="B6404" s="84"/>
      <c r="C6404" s="124" t="s">
        <v>40</v>
      </c>
      <c r="D6404" s="124" t="s">
        <v>383</v>
      </c>
      <c r="E6404" s="140" t="s">
        <v>352</v>
      </c>
      <c r="F6404" s="51">
        <v>12322.999999999991</v>
      </c>
      <c r="G6404" s="51">
        <v>11016.000000000004</v>
      </c>
      <c r="H6404" s="51">
        <v>10152.000000000009</v>
      </c>
      <c r="I6404" s="51">
        <v>7069.0000000000082</v>
      </c>
      <c r="J6404" s="51">
        <v>7926.9999999999945</v>
      </c>
      <c r="K6404" s="51">
        <v>9170</v>
      </c>
      <c r="L6404" s="51">
        <v>9437.0000000000018</v>
      </c>
      <c r="M6404" s="51">
        <v>9700.0000000000018</v>
      </c>
      <c r="N6404" s="51">
        <v>9431.9999999999982</v>
      </c>
      <c r="O6404" s="51">
        <v>9893.9999999999964</v>
      </c>
      <c r="P6404" s="51">
        <v>10847.999999999989</v>
      </c>
      <c r="Q6404" s="51">
        <v>10499.999999999995</v>
      </c>
      <c r="R6404" s="52">
        <v>9788.9999999999982</v>
      </c>
      <c r="S6404" s="168">
        <v>4.0325037626643525E-3</v>
      </c>
      <c r="T6404" s="9" t="s">
        <v>31</v>
      </c>
      <c r="U6404" s="9" t="s">
        <v>40</v>
      </c>
      <c r="V6404" s="9" t="s">
        <v>383</v>
      </c>
      <c r="W6404" s="9"/>
    </row>
    <row r="6405" spans="1:23" ht="31.5" x14ac:dyDescent="0.25">
      <c r="A6405" s="16" t="s">
        <v>1457</v>
      </c>
      <c r="B6405" s="84"/>
      <c r="C6405" s="124"/>
      <c r="D6405" s="228"/>
      <c r="E6405" s="142" t="s">
        <v>353</v>
      </c>
      <c r="F6405" s="14">
        <v>12473.999999999995</v>
      </c>
      <c r="G6405" s="14">
        <v>10724.999999999996</v>
      </c>
      <c r="H6405" s="14">
        <v>9534.0000000000018</v>
      </c>
      <c r="I6405" s="14">
        <v>6955.9999999999964</v>
      </c>
      <c r="J6405" s="14">
        <v>7688.0000000000009</v>
      </c>
      <c r="K6405" s="14">
        <v>8564.9999999999982</v>
      </c>
      <c r="L6405" s="14">
        <v>8108.99999999999</v>
      </c>
      <c r="M6405" s="14">
        <v>8282.9999999999927</v>
      </c>
      <c r="N6405" s="14">
        <v>8485.9999999999927</v>
      </c>
      <c r="O6405" s="14">
        <v>8646.9999999999945</v>
      </c>
      <c r="P6405" s="14">
        <v>9585.9999999999945</v>
      </c>
      <c r="Q6405" s="14">
        <v>9195.9999999999945</v>
      </c>
      <c r="R6405" s="310">
        <v>9020.7499999999982</v>
      </c>
      <c r="S6405" s="347">
        <v>3.7160290445453527E-3</v>
      </c>
      <c r="T6405" s="9" t="s">
        <v>31</v>
      </c>
      <c r="U6405" s="9" t="s">
        <v>40</v>
      </c>
      <c r="V6405" s="9" t="s">
        <v>383</v>
      </c>
      <c r="W6405" s="9"/>
    </row>
    <row r="6406" spans="1:23" ht="15.75" x14ac:dyDescent="0.25">
      <c r="A6406" s="16" t="s">
        <v>1458</v>
      </c>
      <c r="B6406" s="84"/>
      <c r="C6406" s="124" t="s">
        <v>41</v>
      </c>
      <c r="D6406" s="124" t="s">
        <v>384</v>
      </c>
      <c r="E6406" s="140" t="s">
        <v>352</v>
      </c>
      <c r="F6406" s="13">
        <v>0</v>
      </c>
      <c r="G6406" s="13">
        <v>5905.9999999999991</v>
      </c>
      <c r="H6406" s="13">
        <v>0</v>
      </c>
      <c r="I6406" s="13">
        <v>0</v>
      </c>
      <c r="J6406" s="13">
        <v>7257.9999999999909</v>
      </c>
      <c r="K6406" s="13">
        <v>8129.0000000000018</v>
      </c>
      <c r="L6406" s="13">
        <v>8689.0000000000055</v>
      </c>
      <c r="M6406" s="13">
        <v>9359.0000000000036</v>
      </c>
      <c r="N6406" s="13">
        <v>8550</v>
      </c>
      <c r="O6406" s="13">
        <v>8492.0000000000036</v>
      </c>
      <c r="P6406" s="13">
        <v>10245.000000000013</v>
      </c>
      <c r="Q6406" s="13">
        <v>10427.000000000002</v>
      </c>
      <c r="R6406" s="343">
        <v>6421.2500000000009</v>
      </c>
      <c r="S6406" s="353">
        <v>2.6451848795595546E-3</v>
      </c>
      <c r="T6406" s="9" t="s">
        <v>31</v>
      </c>
      <c r="U6406" s="9" t="s">
        <v>41</v>
      </c>
      <c r="V6406" s="9" t="s">
        <v>384</v>
      </c>
      <c r="W6406" s="9"/>
    </row>
    <row r="6407" spans="1:23" ht="15.75" x14ac:dyDescent="0.25">
      <c r="A6407" s="16" t="s">
        <v>1459</v>
      </c>
      <c r="B6407" s="84"/>
      <c r="C6407" s="124"/>
      <c r="D6407" s="228"/>
      <c r="E6407" s="142" t="s">
        <v>24</v>
      </c>
      <c r="F6407" s="14">
        <v>0</v>
      </c>
      <c r="G6407" s="14">
        <v>0</v>
      </c>
      <c r="H6407" s="14">
        <v>0</v>
      </c>
      <c r="I6407" s="14">
        <v>0</v>
      </c>
      <c r="J6407" s="14">
        <v>0</v>
      </c>
      <c r="K6407" s="14">
        <v>0</v>
      </c>
      <c r="L6407" s="14">
        <v>0</v>
      </c>
      <c r="M6407" s="14">
        <v>0</v>
      </c>
      <c r="N6407" s="14">
        <v>0</v>
      </c>
      <c r="O6407" s="14">
        <v>0</v>
      </c>
      <c r="P6407" s="14">
        <v>0</v>
      </c>
      <c r="Q6407" s="14">
        <v>0</v>
      </c>
      <c r="R6407" s="310">
        <v>0</v>
      </c>
      <c r="S6407" s="347">
        <v>0</v>
      </c>
      <c r="T6407" s="9" t="s">
        <v>31</v>
      </c>
      <c r="U6407" s="9" t="s">
        <v>41</v>
      </c>
      <c r="V6407" s="9" t="s">
        <v>384</v>
      </c>
      <c r="W6407" s="9"/>
    </row>
    <row r="6408" spans="1:23" ht="15.75" x14ac:dyDescent="0.25">
      <c r="A6408" s="16" t="s">
        <v>1460</v>
      </c>
      <c r="B6408" s="84"/>
      <c r="C6408" s="153" t="s">
        <v>41</v>
      </c>
      <c r="D6408" s="149" t="s">
        <v>385</v>
      </c>
      <c r="E6408" s="145" t="s">
        <v>352</v>
      </c>
      <c r="F6408" s="14">
        <v>0</v>
      </c>
      <c r="G6408" s="14">
        <v>0</v>
      </c>
      <c r="H6408" s="14">
        <v>0</v>
      </c>
      <c r="I6408" s="14">
        <v>0</v>
      </c>
      <c r="J6408" s="14">
        <v>0</v>
      </c>
      <c r="K6408" s="14">
        <v>0</v>
      </c>
      <c r="L6408" s="14">
        <v>0</v>
      </c>
      <c r="M6408" s="14">
        <v>0</v>
      </c>
      <c r="N6408" s="14">
        <v>0</v>
      </c>
      <c r="O6408" s="14">
        <v>0</v>
      </c>
      <c r="P6408" s="14">
        <v>0</v>
      </c>
      <c r="Q6408" s="14">
        <v>0</v>
      </c>
      <c r="R6408" s="310">
        <v>0</v>
      </c>
      <c r="S6408" s="348">
        <v>0</v>
      </c>
      <c r="T6408" s="9" t="s">
        <v>31</v>
      </c>
      <c r="U6408" s="9" t="s">
        <v>41</v>
      </c>
      <c r="V6408" s="9" t="s">
        <v>385</v>
      </c>
      <c r="W6408" s="9"/>
    </row>
    <row r="6409" spans="1:23" ht="15.75" x14ac:dyDescent="0.25">
      <c r="A6409" s="16" t="s">
        <v>1461</v>
      </c>
      <c r="B6409" s="91"/>
      <c r="C6409" s="228" t="s">
        <v>41</v>
      </c>
      <c r="D6409" s="149" t="s">
        <v>434</v>
      </c>
      <c r="E6409" s="145" t="s">
        <v>352</v>
      </c>
      <c r="F6409" s="14">
        <v>0</v>
      </c>
      <c r="G6409" s="14">
        <v>0</v>
      </c>
      <c r="H6409" s="14">
        <v>0</v>
      </c>
      <c r="I6409" s="14">
        <v>0</v>
      </c>
      <c r="J6409" s="14">
        <v>0</v>
      </c>
      <c r="K6409" s="14">
        <v>0</v>
      </c>
      <c r="L6409" s="14">
        <v>0</v>
      </c>
      <c r="M6409" s="14">
        <v>0</v>
      </c>
      <c r="N6409" s="14">
        <v>0</v>
      </c>
      <c r="O6409" s="14">
        <v>0</v>
      </c>
      <c r="P6409" s="14">
        <v>0</v>
      </c>
      <c r="Q6409" s="14">
        <v>0</v>
      </c>
      <c r="R6409" s="312">
        <v>0</v>
      </c>
      <c r="S6409" s="348">
        <v>0</v>
      </c>
      <c r="T6409" s="9" t="s">
        <v>31</v>
      </c>
      <c r="U6409" s="9" t="s">
        <v>41</v>
      </c>
      <c r="V6409" s="9" t="s">
        <v>434</v>
      </c>
      <c r="W6409" s="9"/>
    </row>
    <row r="6410" spans="1:23" ht="15.75" x14ac:dyDescent="0.25">
      <c r="A6410" s="16" t="s">
        <v>1462</v>
      </c>
      <c r="B6410" s="84" t="s">
        <v>32</v>
      </c>
      <c r="C6410" s="124" t="s">
        <v>241</v>
      </c>
      <c r="D6410" s="124" t="s">
        <v>406</v>
      </c>
      <c r="E6410" s="140" t="s">
        <v>351</v>
      </c>
      <c r="F6410" s="51">
        <v>54</v>
      </c>
      <c r="G6410" s="51">
        <v>30</v>
      </c>
      <c r="H6410" s="51">
        <v>37</v>
      </c>
      <c r="I6410" s="51">
        <v>14.000000000000002</v>
      </c>
      <c r="J6410" s="51">
        <v>34.000000000000007</v>
      </c>
      <c r="K6410" s="51">
        <v>17</v>
      </c>
      <c r="L6410" s="51">
        <v>20</v>
      </c>
      <c r="M6410" s="51">
        <v>41</v>
      </c>
      <c r="N6410" s="51">
        <v>11</v>
      </c>
      <c r="O6410" s="51">
        <v>28.000000000000004</v>
      </c>
      <c r="P6410" s="51">
        <v>28</v>
      </c>
      <c r="Q6410" s="51">
        <v>26</v>
      </c>
      <c r="R6410" s="52">
        <v>28.333333333333332</v>
      </c>
      <c r="S6410" s="168">
        <v>1.167170020180713E-5</v>
      </c>
      <c r="T6410" s="9" t="s">
        <v>32</v>
      </c>
      <c r="U6410" s="9" t="s">
        <v>241</v>
      </c>
      <c r="V6410" s="9" t="s">
        <v>406</v>
      </c>
      <c r="W6410" s="9"/>
    </row>
    <row r="6411" spans="1:23" ht="15.75" x14ac:dyDescent="0.25">
      <c r="A6411" s="16" t="s">
        <v>1463</v>
      </c>
      <c r="B6411" s="84"/>
      <c r="C6411" s="124" t="s">
        <v>243</v>
      </c>
      <c r="D6411" s="124" t="s">
        <v>405</v>
      </c>
      <c r="E6411" s="140" t="s">
        <v>351</v>
      </c>
      <c r="F6411" s="51">
        <v>45.000000000000007</v>
      </c>
      <c r="G6411" s="51">
        <v>52</v>
      </c>
      <c r="H6411" s="51">
        <v>53</v>
      </c>
      <c r="I6411" s="51">
        <v>18</v>
      </c>
      <c r="J6411" s="51">
        <v>2</v>
      </c>
      <c r="K6411" s="51">
        <v>28</v>
      </c>
      <c r="L6411" s="51">
        <v>30</v>
      </c>
      <c r="M6411" s="51">
        <v>24</v>
      </c>
      <c r="N6411" s="51">
        <v>56</v>
      </c>
      <c r="O6411" s="51">
        <v>80.000000000000014</v>
      </c>
      <c r="P6411" s="51">
        <v>45</v>
      </c>
      <c r="Q6411" s="51">
        <v>65</v>
      </c>
      <c r="R6411" s="52">
        <v>41.5</v>
      </c>
      <c r="S6411" s="168">
        <v>1.7095607942646916E-5</v>
      </c>
      <c r="T6411" s="9" t="s">
        <v>32</v>
      </c>
      <c r="U6411" s="9" t="s">
        <v>243</v>
      </c>
      <c r="V6411" s="9" t="s">
        <v>405</v>
      </c>
      <c r="W6411" s="9"/>
    </row>
    <row r="6412" spans="1:23" ht="15.75" x14ac:dyDescent="0.25">
      <c r="A6412" s="16" t="s">
        <v>1464</v>
      </c>
      <c r="B6412" s="84"/>
      <c r="C6412" s="124" t="s">
        <v>243</v>
      </c>
      <c r="D6412" s="124" t="s">
        <v>407</v>
      </c>
      <c r="E6412" s="140" t="s">
        <v>351</v>
      </c>
      <c r="F6412" s="51">
        <v>13837.999999999989</v>
      </c>
      <c r="G6412" s="51">
        <v>14384.999999999987</v>
      </c>
      <c r="H6412" s="51">
        <v>12173.000000000007</v>
      </c>
      <c r="I6412" s="51">
        <v>6849.9999999999982</v>
      </c>
      <c r="J6412" s="51">
        <v>7689.0000000000018</v>
      </c>
      <c r="K6412" s="51">
        <v>9097.0000000000018</v>
      </c>
      <c r="L6412" s="51">
        <v>8724.9999999999982</v>
      </c>
      <c r="M6412" s="51">
        <v>9562.9999999999982</v>
      </c>
      <c r="N6412" s="51">
        <v>10302.000000000002</v>
      </c>
      <c r="O6412" s="51">
        <v>11086.000000000002</v>
      </c>
      <c r="P6412" s="51">
        <v>13204.000000000002</v>
      </c>
      <c r="Q6412" s="51">
        <v>12656</v>
      </c>
      <c r="R6412" s="52">
        <v>10797.333333333332</v>
      </c>
      <c r="S6412" s="168">
        <v>4.4478789757286651E-3</v>
      </c>
      <c r="T6412" s="9" t="s">
        <v>32</v>
      </c>
      <c r="U6412" s="9" t="s">
        <v>243</v>
      </c>
      <c r="V6412" s="9" t="s">
        <v>407</v>
      </c>
      <c r="W6412" s="9"/>
    </row>
    <row r="6413" spans="1:23" ht="15.75" x14ac:dyDescent="0.25">
      <c r="A6413" s="16" t="s">
        <v>1465</v>
      </c>
      <c r="B6413" s="84"/>
      <c r="C6413" s="124" t="s">
        <v>243</v>
      </c>
      <c r="D6413" s="124" t="s">
        <v>408</v>
      </c>
      <c r="E6413" s="140" t="s">
        <v>351</v>
      </c>
      <c r="F6413" s="51">
        <v>21206.999999999996</v>
      </c>
      <c r="G6413" s="51">
        <v>20919.999999999978</v>
      </c>
      <c r="H6413" s="51">
        <v>19169.999999999989</v>
      </c>
      <c r="I6413" s="51">
        <v>11720.000000000005</v>
      </c>
      <c r="J6413" s="51">
        <v>12085.000000000005</v>
      </c>
      <c r="K6413" s="51">
        <v>13418.000000000016</v>
      </c>
      <c r="L6413" s="51">
        <v>13690.999999999993</v>
      </c>
      <c r="M6413" s="51">
        <v>14651.000000000005</v>
      </c>
      <c r="N6413" s="51">
        <v>15341</v>
      </c>
      <c r="O6413" s="51">
        <v>16970.000000000004</v>
      </c>
      <c r="P6413" s="51">
        <v>20713.000000000011</v>
      </c>
      <c r="Q6413" s="51">
        <v>18477.999999999996</v>
      </c>
      <c r="R6413" s="52">
        <v>16530.333333333332</v>
      </c>
      <c r="S6413" s="168">
        <v>6.8095445259743221E-3</v>
      </c>
      <c r="T6413" s="9" t="s">
        <v>32</v>
      </c>
      <c r="U6413" s="9" t="s">
        <v>243</v>
      </c>
      <c r="V6413" s="9" t="s">
        <v>408</v>
      </c>
      <c r="W6413" s="9"/>
    </row>
    <row r="6414" spans="1:23" ht="15.75" x14ac:dyDescent="0.25">
      <c r="A6414" s="16" t="s">
        <v>1466</v>
      </c>
      <c r="B6414" s="84"/>
      <c r="C6414" s="510" t="s">
        <v>243</v>
      </c>
      <c r="D6414" s="510" t="s">
        <v>409</v>
      </c>
      <c r="E6414" s="140" t="s">
        <v>351</v>
      </c>
      <c r="F6414" s="51">
        <v>13</v>
      </c>
      <c r="G6414" s="51">
        <v>20.000000000000004</v>
      </c>
      <c r="H6414" s="51">
        <v>17</v>
      </c>
      <c r="I6414" s="51">
        <v>11.000000000000002</v>
      </c>
      <c r="J6414" s="51">
        <v>15</v>
      </c>
      <c r="K6414" s="51">
        <v>13</v>
      </c>
      <c r="L6414" s="51">
        <v>24</v>
      </c>
      <c r="M6414" s="51">
        <v>18</v>
      </c>
      <c r="N6414" s="51">
        <v>17</v>
      </c>
      <c r="O6414" s="51">
        <v>29</v>
      </c>
      <c r="P6414" s="51">
        <v>38</v>
      </c>
      <c r="Q6414" s="51">
        <v>14.000000000000002</v>
      </c>
      <c r="R6414" s="52">
        <v>19.083333333333332</v>
      </c>
      <c r="S6414" s="168">
        <v>7.8612333712171549E-6</v>
      </c>
      <c r="T6414" s="9" t="s">
        <v>32</v>
      </c>
      <c r="U6414" s="9" t="s">
        <v>243</v>
      </c>
      <c r="V6414" s="9" t="s">
        <v>409</v>
      </c>
      <c r="W6414" s="9"/>
    </row>
    <row r="6415" spans="1:23" ht="15.75" x14ac:dyDescent="0.25">
      <c r="A6415" s="16" t="s">
        <v>1467</v>
      </c>
      <c r="B6415" s="84"/>
      <c r="C6415" s="510" t="s">
        <v>243</v>
      </c>
      <c r="D6415" s="510" t="s">
        <v>410</v>
      </c>
      <c r="E6415" s="140" t="s">
        <v>351</v>
      </c>
      <c r="F6415" s="51">
        <v>5805.0000000000009</v>
      </c>
      <c r="G6415" s="51">
        <v>5366.9999999999982</v>
      </c>
      <c r="H6415" s="51">
        <v>4349</v>
      </c>
      <c r="I6415" s="51">
        <v>2179.0000000000014</v>
      </c>
      <c r="J6415" s="51">
        <v>2449.9999999999991</v>
      </c>
      <c r="K6415" s="51">
        <v>2792.0000000000005</v>
      </c>
      <c r="L6415" s="51">
        <v>3147.9999999999995</v>
      </c>
      <c r="M6415" s="51">
        <v>3379.0000000000009</v>
      </c>
      <c r="N6415" s="51">
        <v>3671.0000000000005</v>
      </c>
      <c r="O6415" s="51">
        <v>4171.0000000000009</v>
      </c>
      <c r="P6415" s="51">
        <v>4664.9999999999991</v>
      </c>
      <c r="Q6415" s="51">
        <v>4501.0000000000009</v>
      </c>
      <c r="R6415" s="52">
        <v>3873.0833333333335</v>
      </c>
      <c r="S6415" s="168">
        <v>1.5954870890570296E-3</v>
      </c>
      <c r="T6415" s="9" t="s">
        <v>32</v>
      </c>
      <c r="U6415" s="9" t="s">
        <v>243</v>
      </c>
      <c r="V6415" s="9" t="s">
        <v>410</v>
      </c>
      <c r="W6415" s="9"/>
    </row>
    <row r="6416" spans="1:23" ht="15.75" x14ac:dyDescent="0.25">
      <c r="A6416" s="16" t="s">
        <v>1468</v>
      </c>
      <c r="B6416" s="84"/>
      <c r="C6416" s="510" t="s">
        <v>244</v>
      </c>
      <c r="D6416" s="510" t="s">
        <v>411</v>
      </c>
      <c r="E6416" s="408" t="s">
        <v>351</v>
      </c>
      <c r="F6416" s="502">
        <v>869.99999999999932</v>
      </c>
      <c r="G6416" s="502">
        <v>824.99999999999977</v>
      </c>
      <c r="H6416" s="502">
        <v>814.99999999999977</v>
      </c>
      <c r="I6416" s="502">
        <v>523</v>
      </c>
      <c r="J6416" s="502">
        <v>558</v>
      </c>
      <c r="K6416" s="502">
        <v>568.00000000000011</v>
      </c>
      <c r="L6416" s="502">
        <v>514.00000000000011</v>
      </c>
      <c r="M6416" s="502">
        <v>641.99999999999966</v>
      </c>
      <c r="N6416" s="502">
        <v>716</v>
      </c>
      <c r="O6416" s="502">
        <v>793.00000000000023</v>
      </c>
      <c r="P6416" s="502">
        <v>947.99999999999966</v>
      </c>
      <c r="Q6416" s="502">
        <v>853.99999999999989</v>
      </c>
      <c r="R6416" s="503">
        <v>718.83333333333314</v>
      </c>
      <c r="S6416" s="425">
        <v>2.9611789982584788E-4</v>
      </c>
      <c r="T6416" s="9" t="s">
        <v>32</v>
      </c>
      <c r="U6416" s="9" t="s">
        <v>244</v>
      </c>
      <c r="V6416" s="9" t="s">
        <v>411</v>
      </c>
      <c r="W6416" s="9"/>
    </row>
    <row r="6417" spans="1:23" ht="15.75" x14ac:dyDescent="0.25">
      <c r="A6417" s="16" t="s">
        <v>1469</v>
      </c>
      <c r="B6417" s="84"/>
      <c r="C6417" s="510" t="s">
        <v>244</v>
      </c>
      <c r="D6417" s="510" t="s">
        <v>412</v>
      </c>
      <c r="E6417" s="408" t="s">
        <v>351</v>
      </c>
      <c r="F6417" s="502">
        <v>8663</v>
      </c>
      <c r="G6417" s="502">
        <v>8173.9999999999973</v>
      </c>
      <c r="H6417" s="502">
        <v>8023.0000000000018</v>
      </c>
      <c r="I6417" s="502">
        <v>5820.0000000000009</v>
      </c>
      <c r="J6417" s="502">
        <v>6029.0000000000018</v>
      </c>
      <c r="K6417" s="502">
        <v>6202.9999999999964</v>
      </c>
      <c r="L6417" s="502">
        <v>6442.0000000000055</v>
      </c>
      <c r="M6417" s="502">
        <v>6543.0000000000073</v>
      </c>
      <c r="N6417" s="502">
        <v>7839.9999999999982</v>
      </c>
      <c r="O6417" s="502">
        <v>8324</v>
      </c>
      <c r="P6417" s="502">
        <v>10035.999999999998</v>
      </c>
      <c r="Q6417" s="502">
        <v>9422.0000000000018</v>
      </c>
      <c r="R6417" s="503">
        <v>7626.5833333333348</v>
      </c>
      <c r="S6417" s="425">
        <v>3.1417127375564322E-3</v>
      </c>
      <c r="T6417" s="9" t="s">
        <v>32</v>
      </c>
      <c r="U6417" s="9" t="s">
        <v>244</v>
      </c>
      <c r="V6417" s="9" t="s">
        <v>412</v>
      </c>
      <c r="W6417" s="9"/>
    </row>
    <row r="6418" spans="1:23" ht="15.75" x14ac:dyDescent="0.25">
      <c r="A6418" s="16" t="s">
        <v>1470</v>
      </c>
      <c r="B6418" s="84"/>
      <c r="C6418" s="510" t="s">
        <v>244</v>
      </c>
      <c r="D6418" s="510" t="s">
        <v>413</v>
      </c>
      <c r="E6418" s="408" t="s">
        <v>351</v>
      </c>
      <c r="F6418" s="502">
        <v>0</v>
      </c>
      <c r="G6418" s="502">
        <v>0</v>
      </c>
      <c r="H6418" s="502">
        <v>0</v>
      </c>
      <c r="I6418" s="502">
        <v>0</v>
      </c>
      <c r="J6418" s="502">
        <v>0</v>
      </c>
      <c r="K6418" s="502">
        <v>0</v>
      </c>
      <c r="L6418" s="502">
        <v>0</v>
      </c>
      <c r="M6418" s="502">
        <v>0</v>
      </c>
      <c r="N6418" s="502">
        <v>0</v>
      </c>
      <c r="O6418" s="502">
        <v>0</v>
      </c>
      <c r="P6418" s="502">
        <v>0</v>
      </c>
      <c r="Q6418" s="502">
        <v>0</v>
      </c>
      <c r="R6418" s="503">
        <v>0</v>
      </c>
      <c r="S6418" s="425">
        <v>0</v>
      </c>
      <c r="T6418" s="9" t="s">
        <v>32</v>
      </c>
      <c r="U6418" s="9" t="s">
        <v>244</v>
      </c>
      <c r="V6418" s="9" t="s">
        <v>413</v>
      </c>
      <c r="W6418" s="9"/>
    </row>
    <row r="6419" spans="1:23" ht="15.75" x14ac:dyDescent="0.25">
      <c r="A6419" s="16" t="s">
        <v>1471</v>
      </c>
      <c r="B6419" s="84"/>
      <c r="C6419" s="510" t="s">
        <v>40</v>
      </c>
      <c r="D6419" s="510" t="s">
        <v>414</v>
      </c>
      <c r="E6419" s="408" t="s">
        <v>351</v>
      </c>
      <c r="F6419" s="502">
        <v>2962.0000000000005</v>
      </c>
      <c r="G6419" s="502">
        <v>2490.9999999999991</v>
      </c>
      <c r="H6419" s="502">
        <v>2318.0000000000005</v>
      </c>
      <c r="I6419" s="502">
        <v>1637.0000000000002</v>
      </c>
      <c r="J6419" s="502">
        <v>1693.0000000000002</v>
      </c>
      <c r="K6419" s="502">
        <v>1896.0000000000002</v>
      </c>
      <c r="L6419" s="502">
        <v>2027.9999999999995</v>
      </c>
      <c r="M6419" s="502">
        <v>2135.0000000000014</v>
      </c>
      <c r="N6419" s="502">
        <v>2084</v>
      </c>
      <c r="O6419" s="502">
        <v>2274.0000000000009</v>
      </c>
      <c r="P6419" s="502">
        <v>2467.9999999999995</v>
      </c>
      <c r="Q6419" s="502">
        <v>2345.9999999999995</v>
      </c>
      <c r="R6419" s="503">
        <v>2194.3333333333335</v>
      </c>
      <c r="S6419" s="425">
        <v>9.0393885209995707E-4</v>
      </c>
      <c r="T6419" s="9" t="s">
        <v>32</v>
      </c>
      <c r="U6419" s="9" t="s">
        <v>40</v>
      </c>
      <c r="V6419" s="9" t="s">
        <v>414</v>
      </c>
      <c r="W6419" s="9"/>
    </row>
    <row r="6420" spans="1:23" ht="15.75" x14ac:dyDescent="0.25">
      <c r="A6420" s="16" t="s">
        <v>1472</v>
      </c>
      <c r="B6420" s="84"/>
      <c r="C6420" s="510" t="s">
        <v>40</v>
      </c>
      <c r="D6420" s="510" t="s">
        <v>415</v>
      </c>
      <c r="E6420" s="408" t="s">
        <v>351</v>
      </c>
      <c r="F6420" s="502">
        <v>4201.0000000000009</v>
      </c>
      <c r="G6420" s="502">
        <v>3769.0000000000009</v>
      </c>
      <c r="H6420" s="502">
        <v>3698</v>
      </c>
      <c r="I6420" s="502">
        <v>2349.0000000000005</v>
      </c>
      <c r="J6420" s="502">
        <v>2476.0000000000005</v>
      </c>
      <c r="K6420" s="502">
        <v>2877.9999999999995</v>
      </c>
      <c r="L6420" s="502">
        <v>2988.9999999999982</v>
      </c>
      <c r="M6420" s="502">
        <v>3229.9999999999995</v>
      </c>
      <c r="N6420" s="502">
        <v>3653</v>
      </c>
      <c r="O6420" s="502">
        <v>2961.9999999999991</v>
      </c>
      <c r="P6420" s="502">
        <v>3999.0000000000014</v>
      </c>
      <c r="Q6420" s="502">
        <v>3764.9999999999977</v>
      </c>
      <c r="R6420" s="503">
        <v>3330.75</v>
      </c>
      <c r="S6420" s="425">
        <v>1.3720770157824389E-3</v>
      </c>
      <c r="T6420" s="9" t="s">
        <v>32</v>
      </c>
      <c r="U6420" s="9" t="s">
        <v>40</v>
      </c>
      <c r="V6420" s="9" t="s">
        <v>415</v>
      </c>
      <c r="W6420" s="9"/>
    </row>
    <row r="6421" spans="1:23" ht="15.75" x14ac:dyDescent="0.25">
      <c r="A6421" s="16" t="s">
        <v>1473</v>
      </c>
      <c r="B6421" s="84"/>
      <c r="C6421" s="510" t="s">
        <v>40</v>
      </c>
      <c r="D6421" s="510" t="s">
        <v>416</v>
      </c>
      <c r="E6421" s="408" t="s">
        <v>351</v>
      </c>
      <c r="F6421" s="502">
        <v>34221.000000000007</v>
      </c>
      <c r="G6421" s="502">
        <v>33530.999999999985</v>
      </c>
      <c r="H6421" s="502">
        <v>36116.000000000029</v>
      </c>
      <c r="I6421" s="502">
        <v>27446.999999999985</v>
      </c>
      <c r="J6421" s="502">
        <v>26123.999999999967</v>
      </c>
      <c r="K6421" s="502">
        <v>29295.000000000004</v>
      </c>
      <c r="L6421" s="502">
        <v>29073</v>
      </c>
      <c r="M6421" s="502">
        <v>31731.999999999982</v>
      </c>
      <c r="N6421" s="502">
        <v>31263.000000000004</v>
      </c>
      <c r="O6421" s="502">
        <v>33374</v>
      </c>
      <c r="P6421" s="502">
        <v>39519.999999999993</v>
      </c>
      <c r="Q6421" s="502">
        <v>37947.999999999993</v>
      </c>
      <c r="R6421" s="503">
        <v>32470.333333333328</v>
      </c>
      <c r="S6421" s="425">
        <v>1.3375905745390991E-2</v>
      </c>
      <c r="T6421" s="9" t="s">
        <v>32</v>
      </c>
      <c r="U6421" s="9" t="s">
        <v>40</v>
      </c>
      <c r="V6421" s="9" t="s">
        <v>416</v>
      </c>
      <c r="W6421" s="9"/>
    </row>
    <row r="6422" spans="1:23" ht="15.75" x14ac:dyDescent="0.25">
      <c r="A6422" s="16" t="s">
        <v>1474</v>
      </c>
      <c r="B6422" s="91"/>
      <c r="C6422" s="511" t="s">
        <v>40</v>
      </c>
      <c r="D6422" s="511" t="s">
        <v>417</v>
      </c>
      <c r="E6422" s="414" t="s">
        <v>351</v>
      </c>
      <c r="F6422" s="507">
        <v>30512.999999999982</v>
      </c>
      <c r="G6422" s="507">
        <v>31035.000000000025</v>
      </c>
      <c r="H6422" s="507">
        <v>26300.999999999996</v>
      </c>
      <c r="I6422" s="507">
        <v>13244.000000000002</v>
      </c>
      <c r="J6422" s="507">
        <v>14790.999999999995</v>
      </c>
      <c r="K6422" s="507">
        <v>17962.999999999989</v>
      </c>
      <c r="L6422" s="507">
        <v>18434.999999999975</v>
      </c>
      <c r="M6422" s="507">
        <v>20142.999999999978</v>
      </c>
      <c r="N6422" s="507">
        <v>21231.000000000047</v>
      </c>
      <c r="O6422" s="507">
        <v>24379.999999999996</v>
      </c>
      <c r="P6422" s="507">
        <v>29264.000000000022</v>
      </c>
      <c r="Q6422" s="507">
        <v>27691.999999999982</v>
      </c>
      <c r="R6422" s="508">
        <v>22916</v>
      </c>
      <c r="S6422" s="509">
        <v>9.4400711232216078E-3</v>
      </c>
      <c r="T6422" s="9" t="s">
        <v>32</v>
      </c>
      <c r="U6422" s="9" t="s">
        <v>40</v>
      </c>
      <c r="V6422" s="9" t="s">
        <v>417</v>
      </c>
      <c r="W6422" s="9"/>
    </row>
    <row r="6423" spans="1:23" ht="15.75" x14ac:dyDescent="0.25">
      <c r="A6423" s="16" t="s">
        <v>1475</v>
      </c>
      <c r="B6423" s="84" t="s">
        <v>27</v>
      </c>
      <c r="C6423" s="510" t="s">
        <v>241</v>
      </c>
      <c r="D6423" s="510" t="s">
        <v>388</v>
      </c>
      <c r="E6423" s="140" t="s">
        <v>354</v>
      </c>
      <c r="F6423" s="51">
        <v>33180</v>
      </c>
      <c r="G6423" s="51">
        <v>32424.999999999971</v>
      </c>
      <c r="H6423" s="51">
        <v>28225.999999999989</v>
      </c>
      <c r="I6423" s="51">
        <v>13380</v>
      </c>
      <c r="J6423" s="51">
        <v>13891.999999999998</v>
      </c>
      <c r="K6423" s="51">
        <v>15305.999999999975</v>
      </c>
      <c r="L6423" s="51">
        <v>14894.000000000015</v>
      </c>
      <c r="M6423" s="51">
        <v>16720.000000000044</v>
      </c>
      <c r="N6423" s="51">
        <v>17862</v>
      </c>
      <c r="O6423" s="51">
        <v>18829.000000000015</v>
      </c>
      <c r="P6423" s="51">
        <v>21433.999999999996</v>
      </c>
      <c r="Q6423" s="51">
        <v>24114.000000000011</v>
      </c>
      <c r="R6423" s="52">
        <v>20855.166666666668</v>
      </c>
      <c r="S6423" s="168">
        <v>8.591126576190166E-3</v>
      </c>
      <c r="T6423" s="9" t="s">
        <v>27</v>
      </c>
      <c r="U6423" s="9" t="s">
        <v>241</v>
      </c>
      <c r="V6423" s="9" t="s">
        <v>388</v>
      </c>
      <c r="W6423" s="9"/>
    </row>
    <row r="6424" spans="1:23" ht="15.75" x14ac:dyDescent="0.25">
      <c r="A6424" s="16" t="s">
        <v>1476</v>
      </c>
      <c r="B6424" s="84"/>
      <c r="C6424" s="510" t="s">
        <v>241</v>
      </c>
      <c r="D6424" s="510" t="s">
        <v>532</v>
      </c>
      <c r="E6424" s="140" t="s">
        <v>354</v>
      </c>
      <c r="F6424" s="51">
        <v>1820.9999999999998</v>
      </c>
      <c r="G6424" s="51">
        <v>2314.9999999999982</v>
      </c>
      <c r="H6424" s="51">
        <v>2154.0000000000014</v>
      </c>
      <c r="I6424" s="51">
        <v>844.00000000000034</v>
      </c>
      <c r="J6424" s="51">
        <v>849.00000000000034</v>
      </c>
      <c r="K6424" s="51">
        <v>1265.9999999999998</v>
      </c>
      <c r="L6424" s="51">
        <v>1291.0000000000009</v>
      </c>
      <c r="M6424" s="51">
        <v>1200.9999999999995</v>
      </c>
      <c r="N6424" s="51">
        <v>1190.9999999999995</v>
      </c>
      <c r="O6424" s="51">
        <v>1295.0000000000007</v>
      </c>
      <c r="P6424" s="51">
        <v>1491</v>
      </c>
      <c r="Q6424" s="51">
        <v>1556.0000000000002</v>
      </c>
      <c r="R6424" s="52">
        <v>1439.5</v>
      </c>
      <c r="S6424" s="168">
        <v>5.9299102731181293E-4</v>
      </c>
      <c r="T6424" s="9" t="s">
        <v>27</v>
      </c>
      <c r="U6424" s="9" t="s">
        <v>241</v>
      </c>
      <c r="V6424" s="9" t="s">
        <v>532</v>
      </c>
      <c r="W6424" s="9"/>
    </row>
    <row r="6425" spans="1:23" ht="15.75" x14ac:dyDescent="0.25">
      <c r="A6425" s="16" t="s">
        <v>1477</v>
      </c>
      <c r="B6425" s="84"/>
      <c r="C6425" s="124" t="s">
        <v>242</v>
      </c>
      <c r="D6425" s="124" t="s">
        <v>386</v>
      </c>
      <c r="E6425" s="140" t="s">
        <v>354</v>
      </c>
      <c r="F6425" s="51">
        <v>6054.0000000000018</v>
      </c>
      <c r="G6425" s="51">
        <v>6398.9999999999991</v>
      </c>
      <c r="H6425" s="51">
        <v>5229.0000000000018</v>
      </c>
      <c r="I6425" s="51">
        <v>1807.9999999999998</v>
      </c>
      <c r="J6425" s="51">
        <v>2008.9999999999993</v>
      </c>
      <c r="K6425" s="51">
        <v>2708.9999999999968</v>
      </c>
      <c r="L6425" s="51">
        <v>2906.0000000000023</v>
      </c>
      <c r="M6425" s="51">
        <v>3285.0000000000032</v>
      </c>
      <c r="N6425" s="51">
        <v>4251.0000000000018</v>
      </c>
      <c r="O6425" s="51">
        <v>4062.0000000000014</v>
      </c>
      <c r="P6425" s="51">
        <v>4250.0000000000009</v>
      </c>
      <c r="Q6425" s="51">
        <v>4485</v>
      </c>
      <c r="R6425" s="52">
        <v>3953.9166666666674</v>
      </c>
      <c r="S6425" s="168">
        <v>1.6287857631621854E-3</v>
      </c>
      <c r="T6425" s="9" t="s">
        <v>27</v>
      </c>
      <c r="U6425" s="9" t="s">
        <v>242</v>
      </c>
      <c r="V6425" s="9" t="s">
        <v>386</v>
      </c>
      <c r="W6425" s="9"/>
    </row>
    <row r="6426" spans="1:23" ht="15.75" x14ac:dyDescent="0.25">
      <c r="A6426" s="16" t="s">
        <v>1478</v>
      </c>
      <c r="B6426" s="84"/>
      <c r="C6426" s="124"/>
      <c r="D6426" s="124" t="s">
        <v>387</v>
      </c>
      <c r="E6426" s="140" t="s">
        <v>354</v>
      </c>
      <c r="F6426" s="51">
        <v>5720.0000000000027</v>
      </c>
      <c r="G6426" s="51">
        <v>5765.9999999999991</v>
      </c>
      <c r="H6426" s="51">
        <v>5893.9999999999964</v>
      </c>
      <c r="I6426" s="51">
        <v>900</v>
      </c>
      <c r="J6426" s="51">
        <v>1047.9999999999998</v>
      </c>
      <c r="K6426" s="51">
        <v>1541.9999999999986</v>
      </c>
      <c r="L6426" s="51">
        <v>2199.0000000000014</v>
      </c>
      <c r="M6426" s="51">
        <v>3138.0000000000009</v>
      </c>
      <c r="N6426" s="51">
        <v>3300.0000000000014</v>
      </c>
      <c r="O6426" s="51">
        <v>3731</v>
      </c>
      <c r="P6426" s="51">
        <v>3626</v>
      </c>
      <c r="Q6426" s="51">
        <v>4829</v>
      </c>
      <c r="R6426" s="52">
        <v>3474.4166666666665</v>
      </c>
      <c r="S6426" s="168">
        <v>1.431259401511602E-3</v>
      </c>
      <c r="T6426" s="9" t="s">
        <v>27</v>
      </c>
      <c r="U6426" s="9" t="s">
        <v>242</v>
      </c>
      <c r="V6426" s="9" t="s">
        <v>387</v>
      </c>
      <c r="W6426" s="9"/>
    </row>
    <row r="6427" spans="1:23" ht="15.75" x14ac:dyDescent="0.25">
      <c r="A6427" s="16" t="s">
        <v>1479</v>
      </c>
      <c r="B6427" s="84"/>
      <c r="C6427" s="124"/>
      <c r="D6427" s="124" t="s">
        <v>491</v>
      </c>
      <c r="E6427" s="140" t="s">
        <v>354</v>
      </c>
      <c r="F6427" s="51"/>
      <c r="G6427" s="51"/>
      <c r="H6427" s="51"/>
      <c r="I6427" s="51"/>
      <c r="J6427" s="51"/>
      <c r="K6427" s="51"/>
      <c r="L6427" s="51"/>
      <c r="M6427" s="51"/>
      <c r="N6427" s="51"/>
      <c r="O6427" s="51"/>
      <c r="P6427" s="51"/>
      <c r="Q6427" s="51"/>
      <c r="R6427" s="52"/>
      <c r="S6427" s="168">
        <v>0</v>
      </c>
      <c r="T6427" s="9" t="s">
        <v>27</v>
      </c>
      <c r="U6427" s="9" t="s">
        <v>242</v>
      </c>
      <c r="V6427" s="9" t="s">
        <v>491</v>
      </c>
      <c r="W6427" s="9"/>
    </row>
    <row r="6428" spans="1:23" ht="15.75" x14ac:dyDescent="0.25">
      <c r="A6428" s="16" t="s">
        <v>1480</v>
      </c>
      <c r="B6428" s="84"/>
      <c r="C6428" s="124" t="s">
        <v>243</v>
      </c>
      <c r="D6428" s="124" t="s">
        <v>389</v>
      </c>
      <c r="E6428" s="140" t="s">
        <v>354</v>
      </c>
      <c r="F6428" s="51">
        <v>34812.999999999971</v>
      </c>
      <c r="G6428" s="51">
        <v>34214.000000000044</v>
      </c>
      <c r="H6428" s="51">
        <v>30436.999999999985</v>
      </c>
      <c r="I6428" s="51">
        <v>14841.999999999996</v>
      </c>
      <c r="J6428" s="51">
        <v>14542.000000000004</v>
      </c>
      <c r="K6428" s="51">
        <v>15988.999999999982</v>
      </c>
      <c r="L6428" s="51">
        <v>14938.000000000009</v>
      </c>
      <c r="M6428" s="51">
        <v>16123.999999999993</v>
      </c>
      <c r="N6428" s="51">
        <v>16919.000000000029</v>
      </c>
      <c r="O6428" s="51">
        <v>17134</v>
      </c>
      <c r="P6428" s="51">
        <v>19629.999999999993</v>
      </c>
      <c r="Q6428" s="51">
        <v>22587.000000000036</v>
      </c>
      <c r="R6428" s="52">
        <v>21014.083333333336</v>
      </c>
      <c r="S6428" s="168">
        <v>8.6565910829103018E-3</v>
      </c>
      <c r="T6428" s="9" t="s">
        <v>27</v>
      </c>
      <c r="U6428" s="9" t="s">
        <v>243</v>
      </c>
      <c r="V6428" s="9" t="s">
        <v>389</v>
      </c>
      <c r="W6428" s="9"/>
    </row>
    <row r="6429" spans="1:23" ht="15.75" x14ac:dyDescent="0.25">
      <c r="A6429" s="16" t="s">
        <v>1481</v>
      </c>
      <c r="B6429" s="84"/>
      <c r="C6429" s="124"/>
      <c r="D6429" s="124" t="s">
        <v>487</v>
      </c>
      <c r="E6429" s="140" t="s">
        <v>354</v>
      </c>
      <c r="F6429" s="51">
        <v>16</v>
      </c>
      <c r="G6429" s="51">
        <v>21</v>
      </c>
      <c r="H6429" s="51">
        <v>18</v>
      </c>
      <c r="I6429" s="51">
        <v>10</v>
      </c>
      <c r="J6429" s="51">
        <v>11</v>
      </c>
      <c r="K6429" s="51">
        <v>8</v>
      </c>
      <c r="L6429" s="51">
        <v>10</v>
      </c>
      <c r="M6429" s="51">
        <v>11</v>
      </c>
      <c r="N6429" s="51">
        <v>8</v>
      </c>
      <c r="O6429" s="51">
        <v>9</v>
      </c>
      <c r="P6429" s="51">
        <v>15</v>
      </c>
      <c r="Q6429" s="51">
        <v>24</v>
      </c>
      <c r="R6429" s="52">
        <v>13.416666666666666</v>
      </c>
      <c r="S6429" s="168">
        <v>5.5268933308557291E-6</v>
      </c>
      <c r="T6429" s="9" t="s">
        <v>27</v>
      </c>
      <c r="U6429" s="9" t="s">
        <v>243</v>
      </c>
      <c r="V6429" s="9" t="s">
        <v>487</v>
      </c>
      <c r="W6429" s="9"/>
    </row>
    <row r="6430" spans="1:23" ht="15.75" x14ac:dyDescent="0.25">
      <c r="A6430" s="16" t="s">
        <v>1482</v>
      </c>
      <c r="B6430" s="84"/>
      <c r="C6430" s="124"/>
      <c r="D6430" s="124" t="s">
        <v>390</v>
      </c>
      <c r="E6430" s="140" t="s">
        <v>354</v>
      </c>
      <c r="F6430" s="51">
        <v>251364.00000000029</v>
      </c>
      <c r="G6430" s="51">
        <v>256422.99999999991</v>
      </c>
      <c r="H6430" s="51">
        <v>227496.99999999968</v>
      </c>
      <c r="I6430" s="51">
        <v>115304.00000000031</v>
      </c>
      <c r="J6430" s="51">
        <v>112399.99999999993</v>
      </c>
      <c r="K6430" s="51">
        <v>133239.99999999991</v>
      </c>
      <c r="L6430" s="51">
        <v>135202.0000000002</v>
      </c>
      <c r="M6430" s="51">
        <v>150717.99999999959</v>
      </c>
      <c r="N6430" s="51">
        <v>160366.00000000009</v>
      </c>
      <c r="O6430" s="51">
        <v>167809.99999999991</v>
      </c>
      <c r="P6430" s="51">
        <v>194610.00000000006</v>
      </c>
      <c r="Q6430" s="51">
        <v>218678.99999999988</v>
      </c>
      <c r="R6430" s="52">
        <v>176967.74999999997</v>
      </c>
      <c r="S6430" s="168">
        <v>7.2900512590177186E-2</v>
      </c>
      <c r="T6430" s="9" t="s">
        <v>27</v>
      </c>
      <c r="U6430" s="9" t="s">
        <v>243</v>
      </c>
      <c r="V6430" s="9" t="s">
        <v>390</v>
      </c>
      <c r="W6430" s="9"/>
    </row>
    <row r="6431" spans="1:23" ht="15.75" x14ac:dyDescent="0.25">
      <c r="A6431" s="16" t="s">
        <v>1483</v>
      </c>
      <c r="B6431" s="84"/>
      <c r="C6431" s="510" t="s">
        <v>244</v>
      </c>
      <c r="D6431" s="510" t="s">
        <v>391</v>
      </c>
      <c r="E6431" s="408" t="s">
        <v>354</v>
      </c>
      <c r="F6431" s="502">
        <v>52128.999999999949</v>
      </c>
      <c r="G6431" s="502">
        <v>51258.000000000095</v>
      </c>
      <c r="H6431" s="502">
        <v>45947.000000000065</v>
      </c>
      <c r="I6431" s="502">
        <v>26965.000000000033</v>
      </c>
      <c r="J6431" s="502">
        <v>26387.999999999956</v>
      </c>
      <c r="K6431" s="502">
        <v>29677.000000000051</v>
      </c>
      <c r="L6431" s="502">
        <v>30096.999999999971</v>
      </c>
      <c r="M6431" s="502">
        <v>29258.999999999931</v>
      </c>
      <c r="N6431" s="502">
        <v>30629.000000000025</v>
      </c>
      <c r="O6431" s="502">
        <v>33559.999999999985</v>
      </c>
      <c r="P6431" s="502">
        <v>37957.99999999984</v>
      </c>
      <c r="Q6431" s="502">
        <v>41732.000000000036</v>
      </c>
      <c r="R6431" s="503">
        <v>36299.916666666664</v>
      </c>
      <c r="S6431" s="425">
        <v>1.4953473341785248E-2</v>
      </c>
      <c r="T6431" s="9" t="s">
        <v>27</v>
      </c>
      <c r="U6431" s="9" t="s">
        <v>244</v>
      </c>
      <c r="V6431" s="9" t="s">
        <v>391</v>
      </c>
      <c r="W6431" s="9"/>
    </row>
    <row r="6432" spans="1:23" ht="15.75" x14ac:dyDescent="0.25">
      <c r="A6432" s="16" t="s">
        <v>1484</v>
      </c>
      <c r="B6432" s="84"/>
      <c r="C6432" s="510"/>
      <c r="D6432" s="510" t="s">
        <v>393</v>
      </c>
      <c r="E6432" s="408" t="s">
        <v>354</v>
      </c>
      <c r="F6432" s="502">
        <v>0</v>
      </c>
      <c r="G6432" s="502">
        <v>0</v>
      </c>
      <c r="H6432" s="502">
        <v>0</v>
      </c>
      <c r="I6432" s="502">
        <v>0</v>
      </c>
      <c r="J6432" s="502">
        <v>0</v>
      </c>
      <c r="K6432" s="502">
        <v>0</v>
      </c>
      <c r="L6432" s="502">
        <v>0</v>
      </c>
      <c r="M6432" s="502">
        <v>0</v>
      </c>
      <c r="N6432" s="502">
        <v>0</v>
      </c>
      <c r="O6432" s="502">
        <v>0</v>
      </c>
      <c r="P6432" s="502">
        <v>0</v>
      </c>
      <c r="Q6432" s="502">
        <v>0</v>
      </c>
      <c r="R6432" s="503">
        <v>0</v>
      </c>
      <c r="S6432" s="425">
        <v>0</v>
      </c>
      <c r="T6432" s="9" t="s">
        <v>27</v>
      </c>
      <c r="U6432" s="9" t="s">
        <v>244</v>
      </c>
      <c r="V6432" s="9" t="s">
        <v>393</v>
      </c>
      <c r="W6432" s="9"/>
    </row>
    <row r="6433" spans="1:23" ht="15.75" x14ac:dyDescent="0.25">
      <c r="A6433" s="16" t="s">
        <v>1485</v>
      </c>
      <c r="B6433" s="84"/>
      <c r="C6433" s="510"/>
      <c r="D6433" s="510" t="s">
        <v>483</v>
      </c>
      <c r="E6433" s="408" t="s">
        <v>354</v>
      </c>
      <c r="F6433" s="502">
        <v>5820.0000000000045</v>
      </c>
      <c r="G6433" s="502">
        <v>5330.0000000000027</v>
      </c>
      <c r="H6433" s="502">
        <v>4631.9999999999982</v>
      </c>
      <c r="I6433" s="502">
        <v>2847.0000000000018</v>
      </c>
      <c r="J6433" s="502">
        <v>2657.000000000005</v>
      </c>
      <c r="K6433" s="502">
        <v>2937.9999999999986</v>
      </c>
      <c r="L6433" s="502">
        <v>3007</v>
      </c>
      <c r="M6433" s="502">
        <v>3019.9999999999973</v>
      </c>
      <c r="N6433" s="502">
        <v>3164.9999999999986</v>
      </c>
      <c r="O6433" s="502">
        <v>3243.9999999999941</v>
      </c>
      <c r="P6433" s="502">
        <v>3780.9999999999932</v>
      </c>
      <c r="Q6433" s="502">
        <v>3799.0000000000027</v>
      </c>
      <c r="R6433" s="503">
        <v>3686.6666666666661</v>
      </c>
      <c r="S6433" s="425">
        <v>1.5186941674351394E-3</v>
      </c>
      <c r="T6433" s="9" t="s">
        <v>27</v>
      </c>
      <c r="U6433" s="9" t="s">
        <v>244</v>
      </c>
      <c r="V6433" s="9" t="s">
        <v>483</v>
      </c>
      <c r="W6433" s="9"/>
    </row>
    <row r="6434" spans="1:23" ht="15.75" x14ac:dyDescent="0.25">
      <c r="A6434" s="16" t="s">
        <v>1486</v>
      </c>
      <c r="B6434" s="84"/>
      <c r="C6434" s="510" t="s">
        <v>40</v>
      </c>
      <c r="D6434" s="510" t="s">
        <v>392</v>
      </c>
      <c r="E6434" s="408" t="s">
        <v>354</v>
      </c>
      <c r="F6434" s="502">
        <v>969.99999999999955</v>
      </c>
      <c r="G6434" s="502">
        <v>938.99999999999909</v>
      </c>
      <c r="H6434" s="502">
        <v>747.00000000000023</v>
      </c>
      <c r="I6434" s="502">
        <v>516.99999999999977</v>
      </c>
      <c r="J6434" s="502">
        <v>414.00000000000017</v>
      </c>
      <c r="K6434" s="502">
        <v>515.99999999999977</v>
      </c>
      <c r="L6434" s="502">
        <v>635.99999999999898</v>
      </c>
      <c r="M6434" s="502">
        <v>624.00000000000034</v>
      </c>
      <c r="N6434" s="502">
        <v>659.00000000000034</v>
      </c>
      <c r="O6434" s="502">
        <v>597.99999999999966</v>
      </c>
      <c r="P6434" s="502">
        <v>724.99999999999955</v>
      </c>
      <c r="Q6434" s="502">
        <v>790.99999999999977</v>
      </c>
      <c r="R6434" s="503">
        <v>677.99999999999989</v>
      </c>
      <c r="S6434" s="425">
        <v>2.7929692012324355E-4</v>
      </c>
      <c r="T6434" s="9" t="s">
        <v>27</v>
      </c>
      <c r="U6434" s="9" t="s">
        <v>40</v>
      </c>
      <c r="V6434" s="9" t="s">
        <v>392</v>
      </c>
      <c r="W6434" s="9"/>
    </row>
    <row r="6435" spans="1:23" ht="15.75" x14ac:dyDescent="0.25">
      <c r="A6435" s="16" t="s">
        <v>1487</v>
      </c>
      <c r="B6435" s="84"/>
      <c r="C6435" s="510" t="s">
        <v>41</v>
      </c>
      <c r="D6435" s="510" t="s">
        <v>488</v>
      </c>
      <c r="E6435" s="408" t="s">
        <v>354</v>
      </c>
      <c r="F6435" s="502">
        <v>0</v>
      </c>
      <c r="G6435" s="502">
        <v>0</v>
      </c>
      <c r="H6435" s="502">
        <v>0</v>
      </c>
      <c r="I6435" s="502">
        <v>0</v>
      </c>
      <c r="J6435" s="502">
        <v>0</v>
      </c>
      <c r="K6435" s="502">
        <v>0</v>
      </c>
      <c r="L6435" s="502">
        <v>0</v>
      </c>
      <c r="M6435" s="502">
        <v>0</v>
      </c>
      <c r="N6435" s="502">
        <v>0</v>
      </c>
      <c r="O6435" s="502">
        <v>0</v>
      </c>
      <c r="P6435" s="502">
        <v>0</v>
      </c>
      <c r="Q6435" s="502">
        <v>0</v>
      </c>
      <c r="R6435" s="503">
        <v>0</v>
      </c>
      <c r="S6435" s="425">
        <v>0</v>
      </c>
      <c r="T6435" s="9" t="s">
        <v>27</v>
      </c>
      <c r="U6435" s="9" t="s">
        <v>41</v>
      </c>
      <c r="V6435" s="9" t="s">
        <v>488</v>
      </c>
      <c r="W6435" s="9"/>
    </row>
    <row r="6436" spans="1:23" ht="15.75" x14ac:dyDescent="0.25">
      <c r="A6436" s="16" t="s">
        <v>1488</v>
      </c>
      <c r="B6436" s="84"/>
      <c r="C6436" s="510"/>
      <c r="D6436" s="510" t="s">
        <v>394</v>
      </c>
      <c r="E6436" s="408" t="s">
        <v>354</v>
      </c>
      <c r="F6436" s="502">
        <v>0</v>
      </c>
      <c r="G6436" s="502">
        <v>0</v>
      </c>
      <c r="H6436" s="502">
        <v>0</v>
      </c>
      <c r="I6436" s="502">
        <v>0</v>
      </c>
      <c r="J6436" s="502">
        <v>0</v>
      </c>
      <c r="K6436" s="502">
        <v>0</v>
      </c>
      <c r="L6436" s="502">
        <v>0</v>
      </c>
      <c r="M6436" s="502">
        <v>0</v>
      </c>
      <c r="N6436" s="502">
        <v>0</v>
      </c>
      <c r="O6436" s="502">
        <v>0</v>
      </c>
      <c r="P6436" s="502">
        <v>0</v>
      </c>
      <c r="Q6436" s="502">
        <v>0</v>
      </c>
      <c r="R6436" s="503">
        <v>0</v>
      </c>
      <c r="S6436" s="425">
        <v>0</v>
      </c>
      <c r="T6436" s="9" t="s">
        <v>27</v>
      </c>
      <c r="U6436" s="9" t="s">
        <v>41</v>
      </c>
      <c r="V6436" s="9" t="s">
        <v>394</v>
      </c>
      <c r="W6436" s="9"/>
    </row>
    <row r="6437" spans="1:23" ht="15.75" x14ac:dyDescent="0.25">
      <c r="A6437" s="16" t="s">
        <v>1489</v>
      </c>
      <c r="B6437" s="84"/>
      <c r="C6437" s="510"/>
      <c r="D6437" s="510" t="s">
        <v>395</v>
      </c>
      <c r="E6437" s="408" t="s">
        <v>354</v>
      </c>
      <c r="F6437" s="502">
        <v>0</v>
      </c>
      <c r="G6437" s="502">
        <v>0</v>
      </c>
      <c r="H6437" s="502">
        <v>0</v>
      </c>
      <c r="I6437" s="502">
        <v>0</v>
      </c>
      <c r="J6437" s="502">
        <v>0</v>
      </c>
      <c r="K6437" s="502">
        <v>0</v>
      </c>
      <c r="L6437" s="502">
        <v>0</v>
      </c>
      <c r="M6437" s="502">
        <v>0</v>
      </c>
      <c r="N6437" s="502">
        <v>0</v>
      </c>
      <c r="O6437" s="502">
        <v>0</v>
      </c>
      <c r="P6437" s="502">
        <v>0</v>
      </c>
      <c r="Q6437" s="502">
        <v>0</v>
      </c>
      <c r="R6437" s="503">
        <v>0</v>
      </c>
      <c r="S6437" s="425">
        <v>0</v>
      </c>
      <c r="T6437" s="9" t="s">
        <v>27</v>
      </c>
      <c r="U6437" s="9" t="s">
        <v>41</v>
      </c>
      <c r="V6437" s="9" t="s">
        <v>395</v>
      </c>
      <c r="W6437" s="9"/>
    </row>
    <row r="6438" spans="1:23" ht="15.75" x14ac:dyDescent="0.25">
      <c r="A6438" s="16" t="s">
        <v>1490</v>
      </c>
      <c r="B6438" s="84"/>
      <c r="C6438" s="510"/>
      <c r="D6438" s="510" t="s">
        <v>484</v>
      </c>
      <c r="E6438" s="408" t="s">
        <v>354</v>
      </c>
      <c r="F6438" s="502">
        <v>0</v>
      </c>
      <c r="G6438" s="502">
        <v>0</v>
      </c>
      <c r="H6438" s="502">
        <v>0</v>
      </c>
      <c r="I6438" s="502">
        <v>0</v>
      </c>
      <c r="J6438" s="502">
        <v>0</v>
      </c>
      <c r="K6438" s="502">
        <v>0</v>
      </c>
      <c r="L6438" s="502">
        <v>0</v>
      </c>
      <c r="M6438" s="502">
        <v>0</v>
      </c>
      <c r="N6438" s="502">
        <v>0</v>
      </c>
      <c r="O6438" s="502">
        <v>0</v>
      </c>
      <c r="P6438" s="502">
        <v>0</v>
      </c>
      <c r="Q6438" s="502">
        <v>0</v>
      </c>
      <c r="R6438" s="503">
        <v>0</v>
      </c>
      <c r="S6438" s="425">
        <v>0</v>
      </c>
      <c r="T6438" s="9" t="s">
        <v>27</v>
      </c>
      <c r="U6438" s="9" t="s">
        <v>41</v>
      </c>
      <c r="V6438" s="9" t="s">
        <v>484</v>
      </c>
      <c r="W6438" s="9"/>
    </row>
    <row r="6439" spans="1:23" ht="15.75" x14ac:dyDescent="0.25">
      <c r="A6439" s="16" t="s">
        <v>1491</v>
      </c>
      <c r="B6439" s="91"/>
      <c r="C6439" s="511"/>
      <c r="D6439" s="511" t="s">
        <v>489</v>
      </c>
      <c r="E6439" s="414" t="s">
        <v>354</v>
      </c>
      <c r="F6439" s="507">
        <v>0</v>
      </c>
      <c r="G6439" s="507">
        <v>0</v>
      </c>
      <c r="H6439" s="507">
        <v>0</v>
      </c>
      <c r="I6439" s="507">
        <v>0</v>
      </c>
      <c r="J6439" s="507">
        <v>0</v>
      </c>
      <c r="K6439" s="507">
        <v>0</v>
      </c>
      <c r="L6439" s="507">
        <v>0</v>
      </c>
      <c r="M6439" s="507">
        <v>0</v>
      </c>
      <c r="N6439" s="507">
        <v>0</v>
      </c>
      <c r="O6439" s="507">
        <v>0</v>
      </c>
      <c r="P6439" s="507">
        <v>0</v>
      </c>
      <c r="Q6439" s="507">
        <v>0</v>
      </c>
      <c r="R6439" s="508">
        <v>0</v>
      </c>
      <c r="S6439" s="509">
        <v>0</v>
      </c>
      <c r="T6439" s="9" t="s">
        <v>27</v>
      </c>
      <c r="U6439" s="9" t="s">
        <v>41</v>
      </c>
      <c r="V6439" s="9" t="s">
        <v>489</v>
      </c>
      <c r="W6439" s="9"/>
    </row>
    <row r="6440" spans="1:23" ht="15.75" x14ac:dyDescent="0.25">
      <c r="A6440" s="16" t="s">
        <v>1492</v>
      </c>
      <c r="B6440" s="84" t="s">
        <v>34</v>
      </c>
      <c r="C6440" s="124" t="s">
        <v>244</v>
      </c>
      <c r="D6440" s="124" t="s">
        <v>34</v>
      </c>
      <c r="E6440" s="140" t="s">
        <v>354</v>
      </c>
      <c r="F6440" s="13">
        <v>113205.99999999975</v>
      </c>
      <c r="G6440" s="13">
        <v>110824.9999999998</v>
      </c>
      <c r="H6440" s="13">
        <v>97840.00000000016</v>
      </c>
      <c r="I6440" s="13">
        <v>57718.999999999898</v>
      </c>
      <c r="J6440" s="13">
        <v>55325.999999999993</v>
      </c>
      <c r="K6440" s="13">
        <v>64362.999999999891</v>
      </c>
      <c r="L6440" s="13">
        <v>66120.000000000087</v>
      </c>
      <c r="M6440" s="13">
        <v>72459</v>
      </c>
      <c r="N6440" s="13">
        <v>77099.000000000029</v>
      </c>
      <c r="O6440" s="13">
        <v>74295.999999999869</v>
      </c>
      <c r="P6440" s="13">
        <v>84645.000000000102</v>
      </c>
      <c r="Q6440" s="13">
        <v>98664.000000000131</v>
      </c>
      <c r="R6440" s="343">
        <v>81046.833333333299</v>
      </c>
      <c r="S6440" s="353">
        <v>3.3386623799029243E-2</v>
      </c>
      <c r="T6440" s="9" t="s">
        <v>34</v>
      </c>
      <c r="U6440" s="9" t="s">
        <v>244</v>
      </c>
      <c r="V6440" s="9" t="s">
        <v>34</v>
      </c>
      <c r="W6440" s="9"/>
    </row>
    <row r="6441" spans="1:23" ht="15.75" x14ac:dyDescent="0.25">
      <c r="A6441" s="16" t="s">
        <v>1493</v>
      </c>
      <c r="B6441" s="84"/>
      <c r="C6441" s="153"/>
      <c r="D6441" s="153"/>
      <c r="E6441" s="140" t="s">
        <v>24</v>
      </c>
      <c r="F6441" s="13">
        <v>927.00000000000011</v>
      </c>
      <c r="G6441" s="13">
        <v>718.00000000000011</v>
      </c>
      <c r="H6441" s="13">
        <v>704.00000000000045</v>
      </c>
      <c r="I6441" s="13">
        <v>546.00000000000011</v>
      </c>
      <c r="J6441" s="13">
        <v>567</v>
      </c>
      <c r="K6441" s="13">
        <v>712.99999999999966</v>
      </c>
      <c r="L6441" s="13">
        <v>690.00000000000011</v>
      </c>
      <c r="M6441" s="13">
        <v>581</v>
      </c>
      <c r="N6441" s="13">
        <v>635.99999999999989</v>
      </c>
      <c r="O6441" s="13">
        <v>615.99999999999977</v>
      </c>
      <c r="P6441" s="13">
        <v>591.00000000000045</v>
      </c>
      <c r="Q6441" s="13">
        <v>737.00000000000011</v>
      </c>
      <c r="R6441" s="343">
        <v>668.83333333333348</v>
      </c>
      <c r="S6441" s="353">
        <v>2.7552078182265899E-4</v>
      </c>
      <c r="T6441" s="9" t="s">
        <v>34</v>
      </c>
      <c r="U6441" s="9" t="s">
        <v>244</v>
      </c>
      <c r="V6441" s="9" t="s">
        <v>34</v>
      </c>
      <c r="W6441" s="9"/>
    </row>
    <row r="6442" spans="1:23" ht="15.75" x14ac:dyDescent="0.25">
      <c r="A6442" s="16" t="s">
        <v>354</v>
      </c>
      <c r="B6442" s="84"/>
      <c r="C6442" s="153" t="s">
        <v>40</v>
      </c>
      <c r="D6442" s="124" t="s">
        <v>544</v>
      </c>
      <c r="E6442" s="140" t="s">
        <v>354</v>
      </c>
      <c r="F6442" s="51"/>
      <c r="G6442" s="51"/>
      <c r="H6442" s="51"/>
      <c r="I6442" s="51"/>
      <c r="J6442" s="51"/>
      <c r="K6442" s="51"/>
      <c r="L6442" s="51"/>
      <c r="M6442" s="51"/>
      <c r="N6442" s="51"/>
      <c r="O6442" s="51"/>
      <c r="P6442" s="51"/>
      <c r="Q6442" s="51"/>
      <c r="R6442" s="343"/>
      <c r="S6442" s="353">
        <v>0</v>
      </c>
      <c r="T6442" s="9"/>
      <c r="U6442" s="9"/>
      <c r="V6442" s="9"/>
      <c r="W6442" s="9"/>
    </row>
    <row r="6443" spans="1:23" ht="15.75" x14ac:dyDescent="0.25">
      <c r="A6443" s="16" t="s">
        <v>1495</v>
      </c>
      <c r="B6443" s="91"/>
      <c r="C6443" s="228" t="s">
        <v>41</v>
      </c>
      <c r="D6443" s="228" t="s">
        <v>492</v>
      </c>
      <c r="E6443" s="142" t="s">
        <v>354</v>
      </c>
      <c r="F6443" s="14">
        <v>0</v>
      </c>
      <c r="G6443" s="14">
        <v>0</v>
      </c>
      <c r="H6443" s="14">
        <v>0</v>
      </c>
      <c r="I6443" s="14">
        <v>10.000000000000011</v>
      </c>
      <c r="J6443" s="14">
        <v>308.00000000000011</v>
      </c>
      <c r="K6443" s="14">
        <v>632.99999999999977</v>
      </c>
      <c r="L6443" s="14">
        <v>1546.9999999999993</v>
      </c>
      <c r="M6443" s="14">
        <v>2312.0000000000023</v>
      </c>
      <c r="N6443" s="14">
        <v>3953.9999999999977</v>
      </c>
      <c r="O6443" s="14">
        <v>5010.0000000000082</v>
      </c>
      <c r="P6443" s="14">
        <v>6213.9999999999955</v>
      </c>
      <c r="Q6443" s="14">
        <v>8494.0000000000091</v>
      </c>
      <c r="R6443" s="310">
        <v>2373.5000000000014</v>
      </c>
      <c r="S6443" s="347">
        <v>9.7774519161138488E-4</v>
      </c>
      <c r="T6443" s="9" t="s">
        <v>34</v>
      </c>
      <c r="U6443" s="9" t="s">
        <v>41</v>
      </c>
      <c r="V6443" s="9" t="s">
        <v>492</v>
      </c>
      <c r="W6443" s="9"/>
    </row>
    <row r="6444" spans="1:23" ht="15.75" x14ac:dyDescent="0.25">
      <c r="A6444" s="16" t="s">
        <v>1496</v>
      </c>
      <c r="B6444" s="84" t="s">
        <v>356</v>
      </c>
      <c r="C6444" s="124" t="s">
        <v>242</v>
      </c>
      <c r="D6444" s="124" t="s">
        <v>398</v>
      </c>
      <c r="E6444" s="140" t="s">
        <v>25</v>
      </c>
      <c r="F6444" s="51">
        <v>0</v>
      </c>
      <c r="G6444" s="51">
        <v>0</v>
      </c>
      <c r="H6444" s="51">
        <v>0</v>
      </c>
      <c r="I6444" s="51">
        <v>0</v>
      </c>
      <c r="J6444" s="51">
        <v>0</v>
      </c>
      <c r="K6444" s="51">
        <v>0</v>
      </c>
      <c r="L6444" s="51">
        <v>0</v>
      </c>
      <c r="M6444" s="51">
        <v>0</v>
      </c>
      <c r="N6444" s="51">
        <v>0</v>
      </c>
      <c r="O6444" s="51">
        <v>0</v>
      </c>
      <c r="P6444" s="51">
        <v>0</v>
      </c>
      <c r="Q6444" s="51">
        <v>0</v>
      </c>
      <c r="R6444" s="52">
        <v>0</v>
      </c>
      <c r="S6444" s="168">
        <v>0</v>
      </c>
      <c r="T6444" s="9" t="s">
        <v>356</v>
      </c>
      <c r="U6444" s="9" t="s">
        <v>242</v>
      </c>
      <c r="V6444" s="9" t="s">
        <v>398</v>
      </c>
      <c r="W6444" s="9"/>
    </row>
    <row r="6445" spans="1:23" ht="15.75" x14ac:dyDescent="0.25">
      <c r="A6445" s="16" t="s">
        <v>1497</v>
      </c>
      <c r="B6445" s="84"/>
      <c r="C6445" s="124" t="s">
        <v>243</v>
      </c>
      <c r="D6445" s="124" t="s">
        <v>399</v>
      </c>
      <c r="E6445" s="140" t="s">
        <v>25</v>
      </c>
      <c r="F6445" s="51">
        <v>0</v>
      </c>
      <c r="G6445" s="51">
        <v>0</v>
      </c>
      <c r="H6445" s="51">
        <v>0</v>
      </c>
      <c r="I6445" s="51">
        <v>0</v>
      </c>
      <c r="J6445" s="51">
        <v>0</v>
      </c>
      <c r="K6445" s="51">
        <v>0</v>
      </c>
      <c r="L6445" s="51">
        <v>0</v>
      </c>
      <c r="M6445" s="51">
        <v>0</v>
      </c>
      <c r="N6445" s="51">
        <v>0</v>
      </c>
      <c r="O6445" s="51">
        <v>0</v>
      </c>
      <c r="P6445" s="51">
        <v>0</v>
      </c>
      <c r="Q6445" s="51">
        <v>0</v>
      </c>
      <c r="R6445" s="52">
        <v>0</v>
      </c>
      <c r="S6445" s="168">
        <v>0</v>
      </c>
      <c r="T6445" s="9" t="s">
        <v>356</v>
      </c>
      <c r="U6445" s="9" t="s">
        <v>243</v>
      </c>
      <c r="V6445" s="9" t="s">
        <v>399</v>
      </c>
      <c r="W6445" s="9"/>
    </row>
    <row r="6446" spans="1:23" ht="15.75" x14ac:dyDescent="0.25">
      <c r="A6446" s="16" t="s">
        <v>1498</v>
      </c>
      <c r="B6446" s="84"/>
      <c r="C6446" s="510" t="s">
        <v>244</v>
      </c>
      <c r="D6446" s="510" t="s">
        <v>400</v>
      </c>
      <c r="E6446" s="408" t="s">
        <v>25</v>
      </c>
      <c r="F6446" s="502">
        <v>0</v>
      </c>
      <c r="G6446" s="502">
        <v>0</v>
      </c>
      <c r="H6446" s="502">
        <v>0</v>
      </c>
      <c r="I6446" s="502">
        <v>0</v>
      </c>
      <c r="J6446" s="502">
        <v>0</v>
      </c>
      <c r="K6446" s="502">
        <v>0</v>
      </c>
      <c r="L6446" s="502">
        <v>0</v>
      </c>
      <c r="M6446" s="502">
        <v>0</v>
      </c>
      <c r="N6446" s="502">
        <v>0</v>
      </c>
      <c r="O6446" s="502">
        <v>0</v>
      </c>
      <c r="P6446" s="502">
        <v>0</v>
      </c>
      <c r="Q6446" s="502">
        <v>0</v>
      </c>
      <c r="R6446" s="503">
        <v>0</v>
      </c>
      <c r="S6446" s="425">
        <v>0</v>
      </c>
      <c r="T6446" s="9" t="s">
        <v>356</v>
      </c>
      <c r="U6446" s="9" t="s">
        <v>244</v>
      </c>
      <c r="V6446" s="9" t="s">
        <v>400</v>
      </c>
      <c r="W6446" s="9"/>
    </row>
    <row r="6447" spans="1:23" ht="15.75" x14ac:dyDescent="0.25">
      <c r="A6447" s="16" t="s">
        <v>1499</v>
      </c>
      <c r="B6447" s="84"/>
      <c r="C6447" s="510" t="s">
        <v>40</v>
      </c>
      <c r="D6447" s="510" t="s">
        <v>401</v>
      </c>
      <c r="E6447" s="408" t="s">
        <v>25</v>
      </c>
      <c r="F6447" s="502">
        <v>0</v>
      </c>
      <c r="G6447" s="502">
        <v>0</v>
      </c>
      <c r="H6447" s="502">
        <v>0</v>
      </c>
      <c r="I6447" s="502">
        <v>0</v>
      </c>
      <c r="J6447" s="502">
        <v>0</v>
      </c>
      <c r="K6447" s="502">
        <v>0</v>
      </c>
      <c r="L6447" s="502">
        <v>0</v>
      </c>
      <c r="M6447" s="502">
        <v>0</v>
      </c>
      <c r="N6447" s="502">
        <v>0</v>
      </c>
      <c r="O6447" s="502">
        <v>0</v>
      </c>
      <c r="P6447" s="502">
        <v>0</v>
      </c>
      <c r="Q6447" s="502">
        <v>0</v>
      </c>
      <c r="R6447" s="503">
        <v>0</v>
      </c>
      <c r="S6447" s="425">
        <v>0</v>
      </c>
      <c r="T6447" s="9" t="s">
        <v>356</v>
      </c>
      <c r="U6447" s="9" t="s">
        <v>40</v>
      </c>
      <c r="V6447" s="9" t="s">
        <v>401</v>
      </c>
      <c r="W6447" s="9"/>
    </row>
    <row r="6448" spans="1:23" ht="15.75" x14ac:dyDescent="0.25">
      <c r="A6448" s="16" t="s">
        <v>1500</v>
      </c>
      <c r="B6448" s="84"/>
      <c r="C6448" s="510"/>
      <c r="D6448" s="511" t="s">
        <v>485</v>
      </c>
      <c r="E6448" s="414" t="s">
        <v>25</v>
      </c>
      <c r="F6448" s="507">
        <v>0</v>
      </c>
      <c r="G6448" s="507">
        <v>0</v>
      </c>
      <c r="H6448" s="507">
        <v>0</v>
      </c>
      <c r="I6448" s="507">
        <v>0</v>
      </c>
      <c r="J6448" s="507">
        <v>0</v>
      </c>
      <c r="K6448" s="507">
        <v>0</v>
      </c>
      <c r="L6448" s="507">
        <v>0</v>
      </c>
      <c r="M6448" s="507">
        <v>0</v>
      </c>
      <c r="N6448" s="507">
        <v>0</v>
      </c>
      <c r="O6448" s="507">
        <v>0</v>
      </c>
      <c r="P6448" s="507">
        <v>0</v>
      </c>
      <c r="Q6448" s="507">
        <v>0</v>
      </c>
      <c r="R6448" s="508">
        <v>0</v>
      </c>
      <c r="S6448" s="509">
        <v>0</v>
      </c>
      <c r="T6448" s="9" t="s">
        <v>356</v>
      </c>
      <c r="U6448" s="9" t="s">
        <v>40</v>
      </c>
      <c r="V6448" s="9" t="s">
        <v>485</v>
      </c>
      <c r="W6448" s="9"/>
    </row>
    <row r="6449" spans="1:23" ht="15.75" x14ac:dyDescent="0.25">
      <c r="A6449" s="16" t="s">
        <v>1501</v>
      </c>
      <c r="B6449" s="148" t="s">
        <v>33</v>
      </c>
      <c r="C6449" s="512" t="s">
        <v>40</v>
      </c>
      <c r="D6449" s="511" t="s">
        <v>396</v>
      </c>
      <c r="E6449" s="142" t="s">
        <v>25</v>
      </c>
      <c r="F6449" s="14">
        <v>0</v>
      </c>
      <c r="G6449" s="14">
        <v>0</v>
      </c>
      <c r="H6449" s="14">
        <v>0</v>
      </c>
      <c r="I6449" s="14">
        <v>0</v>
      </c>
      <c r="J6449" s="14">
        <v>0</v>
      </c>
      <c r="K6449" s="14">
        <v>0</v>
      </c>
      <c r="L6449" s="14">
        <v>0</v>
      </c>
      <c r="M6449" s="14">
        <v>0</v>
      </c>
      <c r="N6449" s="14">
        <v>0</v>
      </c>
      <c r="O6449" s="14">
        <v>0</v>
      </c>
      <c r="P6449" s="14">
        <v>0</v>
      </c>
      <c r="Q6449" s="14">
        <v>0</v>
      </c>
      <c r="R6449" s="312">
        <v>0</v>
      </c>
      <c r="S6449" s="347">
        <v>0</v>
      </c>
      <c r="T6449" s="9" t="s">
        <v>33</v>
      </c>
      <c r="U6449" s="9" t="s">
        <v>40</v>
      </c>
      <c r="V6449" s="9" t="s">
        <v>396</v>
      </c>
      <c r="W6449" s="9"/>
    </row>
    <row r="6450" spans="1:23" ht="15.75" x14ac:dyDescent="0.25">
      <c r="A6450" s="16" t="s">
        <v>1502</v>
      </c>
      <c r="B6450" s="84" t="s">
        <v>296</v>
      </c>
      <c r="C6450" s="510" t="s">
        <v>41</v>
      </c>
      <c r="D6450" s="510" t="s">
        <v>397</v>
      </c>
      <c r="E6450" s="408" t="s">
        <v>352</v>
      </c>
      <c r="F6450" s="502">
        <v>0</v>
      </c>
      <c r="G6450" s="502">
        <v>0</v>
      </c>
      <c r="H6450" s="502">
        <v>0</v>
      </c>
      <c r="I6450" s="502">
        <v>0</v>
      </c>
      <c r="J6450" s="502">
        <v>0</v>
      </c>
      <c r="K6450" s="502">
        <v>0</v>
      </c>
      <c r="L6450" s="502">
        <v>0</v>
      </c>
      <c r="M6450" s="502">
        <v>0</v>
      </c>
      <c r="N6450" s="502">
        <v>0</v>
      </c>
      <c r="O6450" s="502">
        <v>0</v>
      </c>
      <c r="P6450" s="502">
        <v>0</v>
      </c>
      <c r="Q6450" s="502">
        <v>0</v>
      </c>
      <c r="R6450" s="503">
        <v>0</v>
      </c>
      <c r="S6450" s="425">
        <v>0</v>
      </c>
      <c r="T6450" s="9" t="s">
        <v>296</v>
      </c>
      <c r="U6450" s="9" t="s">
        <v>41</v>
      </c>
      <c r="V6450" s="9" t="s">
        <v>397</v>
      </c>
      <c r="W6450" s="9"/>
    </row>
    <row r="6451" spans="1:23" ht="15.75" x14ac:dyDescent="0.25">
      <c r="A6451" s="16" t="s">
        <v>1503</v>
      </c>
      <c r="B6451" s="84"/>
      <c r="C6451" s="510"/>
      <c r="D6451" s="510"/>
      <c r="E6451" s="408" t="s">
        <v>17</v>
      </c>
      <c r="F6451" s="502">
        <v>0</v>
      </c>
      <c r="G6451" s="502">
        <v>0</v>
      </c>
      <c r="H6451" s="502">
        <v>0</v>
      </c>
      <c r="I6451" s="502">
        <v>0</v>
      </c>
      <c r="J6451" s="502">
        <v>0</v>
      </c>
      <c r="K6451" s="502">
        <v>0</v>
      </c>
      <c r="L6451" s="502">
        <v>0</v>
      </c>
      <c r="M6451" s="502">
        <v>0</v>
      </c>
      <c r="N6451" s="502">
        <v>0</v>
      </c>
      <c r="O6451" s="502">
        <v>0</v>
      </c>
      <c r="P6451" s="502">
        <v>0</v>
      </c>
      <c r="Q6451" s="502">
        <v>0</v>
      </c>
      <c r="R6451" s="503">
        <v>0</v>
      </c>
      <c r="S6451" s="425">
        <v>0</v>
      </c>
      <c r="T6451" s="9" t="s">
        <v>296</v>
      </c>
      <c r="U6451" s="9" t="s">
        <v>41</v>
      </c>
      <c r="V6451" s="9" t="s">
        <v>397</v>
      </c>
      <c r="W6451" s="9"/>
    </row>
    <row r="6452" spans="1:23" ht="15.75" x14ac:dyDescent="0.25">
      <c r="A6452" s="16" t="s">
        <v>1504</v>
      </c>
      <c r="B6452" s="84"/>
      <c r="C6452" s="124"/>
      <c r="D6452" s="124"/>
      <c r="E6452" s="140" t="s">
        <v>18</v>
      </c>
      <c r="F6452" s="51">
        <v>0</v>
      </c>
      <c r="G6452" s="51">
        <v>0</v>
      </c>
      <c r="H6452" s="51">
        <v>0</v>
      </c>
      <c r="I6452" s="51">
        <v>0</v>
      </c>
      <c r="J6452" s="51">
        <v>0</v>
      </c>
      <c r="K6452" s="51">
        <v>0</v>
      </c>
      <c r="L6452" s="51">
        <v>0</v>
      </c>
      <c r="M6452" s="51">
        <v>0</v>
      </c>
      <c r="N6452" s="51">
        <v>0</v>
      </c>
      <c r="O6452" s="51">
        <v>0</v>
      </c>
      <c r="P6452" s="51">
        <v>0</v>
      </c>
      <c r="Q6452" s="51">
        <v>0</v>
      </c>
      <c r="R6452" s="52">
        <v>0</v>
      </c>
      <c r="S6452" s="168">
        <v>0</v>
      </c>
      <c r="T6452" s="9" t="s">
        <v>296</v>
      </c>
      <c r="U6452" s="9" t="s">
        <v>41</v>
      </c>
      <c r="V6452" s="9" t="s">
        <v>397</v>
      </c>
      <c r="W6452" s="9"/>
    </row>
    <row r="6453" spans="1:23" ht="15.75" x14ac:dyDescent="0.25">
      <c r="A6453" s="16" t="s">
        <v>1505</v>
      </c>
      <c r="B6453" s="84"/>
      <c r="C6453" s="124"/>
      <c r="D6453" s="124"/>
      <c r="E6453" s="140" t="s">
        <v>24</v>
      </c>
      <c r="F6453" s="51">
        <v>0</v>
      </c>
      <c r="G6453" s="51">
        <v>0</v>
      </c>
      <c r="H6453" s="51">
        <v>0</v>
      </c>
      <c r="I6453" s="51">
        <v>0</v>
      </c>
      <c r="J6453" s="51">
        <v>0</v>
      </c>
      <c r="K6453" s="51">
        <v>0</v>
      </c>
      <c r="L6453" s="51">
        <v>0</v>
      </c>
      <c r="M6453" s="51">
        <v>0</v>
      </c>
      <c r="N6453" s="51">
        <v>0</v>
      </c>
      <c r="O6453" s="51">
        <v>0</v>
      </c>
      <c r="P6453" s="51">
        <v>0</v>
      </c>
      <c r="Q6453" s="51">
        <v>0</v>
      </c>
      <c r="R6453" s="52">
        <v>0</v>
      </c>
      <c r="S6453" s="168">
        <v>0</v>
      </c>
      <c r="T6453" s="9" t="s">
        <v>296</v>
      </c>
      <c r="U6453" s="9" t="s">
        <v>41</v>
      </c>
      <c r="V6453" s="9" t="s">
        <v>397</v>
      </c>
      <c r="W6453" s="9"/>
    </row>
    <row r="6454" spans="1:23" ht="15.75" x14ac:dyDescent="0.25">
      <c r="A6454" s="16" t="s">
        <v>1506</v>
      </c>
      <c r="B6454" s="84"/>
      <c r="C6454" s="124"/>
      <c r="D6454" s="124"/>
      <c r="E6454" s="408" t="s">
        <v>21</v>
      </c>
      <c r="F6454" s="502">
        <v>0</v>
      </c>
      <c r="G6454" s="502">
        <v>0</v>
      </c>
      <c r="H6454" s="502">
        <v>0</v>
      </c>
      <c r="I6454" s="502">
        <v>0</v>
      </c>
      <c r="J6454" s="502">
        <v>0</v>
      </c>
      <c r="K6454" s="502">
        <v>0</v>
      </c>
      <c r="L6454" s="502">
        <v>0</v>
      </c>
      <c r="M6454" s="502">
        <v>0</v>
      </c>
      <c r="N6454" s="502">
        <v>0</v>
      </c>
      <c r="O6454" s="502">
        <v>0</v>
      </c>
      <c r="P6454" s="502">
        <v>0</v>
      </c>
      <c r="Q6454" s="502">
        <v>0</v>
      </c>
      <c r="R6454" s="503">
        <v>0</v>
      </c>
      <c r="S6454" s="425">
        <v>0</v>
      </c>
      <c r="T6454" s="9" t="s">
        <v>296</v>
      </c>
      <c r="U6454" s="9" t="s">
        <v>41</v>
      </c>
      <c r="V6454" s="9" t="s">
        <v>397</v>
      </c>
      <c r="W6454" s="9"/>
    </row>
    <row r="6455" spans="1:23" ht="15.75" x14ac:dyDescent="0.25">
      <c r="A6455" s="16" t="s">
        <v>1507</v>
      </c>
      <c r="B6455" s="84"/>
      <c r="C6455" s="124"/>
      <c r="D6455" s="124"/>
      <c r="E6455" s="408" t="s">
        <v>16</v>
      </c>
      <c r="F6455" s="502">
        <v>0</v>
      </c>
      <c r="G6455" s="502">
        <v>0</v>
      </c>
      <c r="H6455" s="502">
        <v>0</v>
      </c>
      <c r="I6455" s="502">
        <v>0</v>
      </c>
      <c r="J6455" s="502">
        <v>0</v>
      </c>
      <c r="K6455" s="502">
        <v>0</v>
      </c>
      <c r="L6455" s="502">
        <v>0</v>
      </c>
      <c r="M6455" s="502">
        <v>0</v>
      </c>
      <c r="N6455" s="502">
        <v>0</v>
      </c>
      <c r="O6455" s="502">
        <v>0</v>
      </c>
      <c r="P6455" s="502">
        <v>0</v>
      </c>
      <c r="Q6455" s="502">
        <v>0</v>
      </c>
      <c r="R6455" s="503">
        <v>0</v>
      </c>
      <c r="S6455" s="509">
        <v>0</v>
      </c>
      <c r="T6455" s="9" t="s">
        <v>296</v>
      </c>
      <c r="U6455" s="9" t="s">
        <v>41</v>
      </c>
      <c r="V6455" s="9" t="s">
        <v>397</v>
      </c>
      <c r="W6455" s="9"/>
    </row>
    <row r="6456" spans="1:23" ht="15.75" x14ac:dyDescent="0.25">
      <c r="B6456" s="148" t="s">
        <v>0</v>
      </c>
      <c r="C6456" s="149"/>
      <c r="D6456" s="149"/>
      <c r="E6456" s="145"/>
      <c r="F6456" s="149">
        <v>3107644</v>
      </c>
      <c r="G6456" s="149">
        <v>3069518.9999999995</v>
      </c>
      <c r="H6456" s="149">
        <v>2833968.9999999995</v>
      </c>
      <c r="I6456" s="149">
        <v>1768701.0000000002</v>
      </c>
      <c r="J6456" s="149">
        <v>1697545</v>
      </c>
      <c r="K6456" s="149">
        <v>2068029</v>
      </c>
      <c r="L6456" s="149">
        <v>2099628</v>
      </c>
      <c r="M6456" s="149">
        <v>2247448</v>
      </c>
      <c r="N6456" s="149">
        <v>2296953.9999999995</v>
      </c>
      <c r="O6456" s="149">
        <v>2396062</v>
      </c>
      <c r="P6456" s="149">
        <v>2709075</v>
      </c>
      <c r="Q6456" s="149">
        <v>2835715</v>
      </c>
      <c r="R6456" s="149">
        <v>2427524.083333333</v>
      </c>
      <c r="S6456" s="347">
        <v>1</v>
      </c>
    </row>
    <row r="6457" spans="1:23" ht="15" x14ac:dyDescent="0.2">
      <c r="F6457" s="39">
        <v>3107644</v>
      </c>
      <c r="G6457" s="39">
        <v>3069518.9999999995</v>
      </c>
      <c r="H6457" s="39">
        <v>2833968.9999999995</v>
      </c>
      <c r="I6457" s="39">
        <v>1768701.0000000002</v>
      </c>
      <c r="J6457" s="39">
        <v>1697545</v>
      </c>
      <c r="K6457" s="39">
        <v>2068029.0000000002</v>
      </c>
      <c r="L6457" s="39">
        <v>2099628.0000000005</v>
      </c>
      <c r="M6457" s="39">
        <v>2247448</v>
      </c>
      <c r="N6457" s="39">
        <v>2296954</v>
      </c>
      <c r="O6457" s="39">
        <v>2396062</v>
      </c>
      <c r="P6457" s="39">
        <v>2709075</v>
      </c>
      <c r="Q6457" s="39">
        <v>2835715</v>
      </c>
      <c r="R6457" s="46"/>
      <c r="S6457" s="349"/>
    </row>
    <row r="6458" spans="1:23" ht="15" x14ac:dyDescent="0.2">
      <c r="S6458" s="344"/>
    </row>
    <row r="6459" spans="1:23" ht="15" x14ac:dyDescent="0.2">
      <c r="S6459" s="344"/>
    </row>
    <row r="6460" spans="1:23" ht="20.25" x14ac:dyDescent="0.3">
      <c r="B6460" s="338" t="s">
        <v>426</v>
      </c>
      <c r="C6460" s="49"/>
      <c r="D6460" s="49"/>
      <c r="E6460" s="49"/>
      <c r="F6460" s="49"/>
      <c r="G6460" s="49"/>
      <c r="H6460" s="49"/>
      <c r="I6460" s="49"/>
      <c r="J6460" s="49"/>
      <c r="K6460" s="49"/>
      <c r="L6460" s="49"/>
      <c r="M6460" s="49"/>
      <c r="N6460" s="49"/>
      <c r="O6460" s="49"/>
      <c r="S6460" s="344"/>
    </row>
    <row r="6461" spans="1:23" ht="15" x14ac:dyDescent="0.2">
      <c r="B6461" s="38"/>
      <c r="C6461" s="49"/>
      <c r="D6461" s="49"/>
      <c r="E6461" s="49"/>
      <c r="F6461" s="49"/>
      <c r="G6461" s="49"/>
      <c r="H6461" s="49"/>
      <c r="I6461" s="49"/>
      <c r="J6461" s="49"/>
      <c r="K6461" s="49"/>
      <c r="L6461" s="49"/>
      <c r="M6461" s="49"/>
      <c r="N6461" s="49"/>
      <c r="O6461" s="49"/>
      <c r="S6461" s="344"/>
    </row>
    <row r="6462" spans="1:23" ht="15" x14ac:dyDescent="0.2">
      <c r="B6462" s="38" t="s">
        <v>418</v>
      </c>
      <c r="C6462" s="49"/>
      <c r="D6462" s="49"/>
      <c r="E6462" s="49"/>
      <c r="F6462" s="11">
        <v>11</v>
      </c>
      <c r="G6462" s="11">
        <v>12</v>
      </c>
      <c r="H6462" s="11">
        <v>13</v>
      </c>
      <c r="I6462" s="11">
        <v>14</v>
      </c>
      <c r="J6462" s="11">
        <v>15</v>
      </c>
      <c r="K6462" s="11">
        <v>16</v>
      </c>
      <c r="L6462" s="11">
        <v>17</v>
      </c>
      <c r="M6462" s="11">
        <v>18</v>
      </c>
      <c r="N6462" s="11">
        <v>19</v>
      </c>
      <c r="O6462" s="11">
        <v>20</v>
      </c>
      <c r="P6462" s="11">
        <v>21</v>
      </c>
      <c r="Q6462" s="11">
        <v>22</v>
      </c>
      <c r="R6462" s="9"/>
      <c r="S6462" s="344"/>
    </row>
    <row r="6463" spans="1:23" ht="16.5" thickBot="1" x14ac:dyDescent="0.25">
      <c r="B6463" s="82" t="s">
        <v>402</v>
      </c>
      <c r="C6463" s="82" t="s">
        <v>404</v>
      </c>
      <c r="D6463" s="96" t="s">
        <v>403</v>
      </c>
      <c r="E6463" s="82" t="s">
        <v>14</v>
      </c>
      <c r="F6463" s="83" t="s">
        <v>339</v>
      </c>
      <c r="G6463" s="83" t="s">
        <v>340</v>
      </c>
      <c r="H6463" s="83" t="s">
        <v>341</v>
      </c>
      <c r="I6463" s="83" t="s">
        <v>342</v>
      </c>
      <c r="J6463" s="83" t="s">
        <v>343</v>
      </c>
      <c r="K6463" s="83" t="s">
        <v>344</v>
      </c>
      <c r="L6463" s="83" t="s">
        <v>345</v>
      </c>
      <c r="M6463" s="83" t="s">
        <v>346</v>
      </c>
      <c r="N6463" s="83" t="s">
        <v>347</v>
      </c>
      <c r="O6463" s="83" t="s">
        <v>348</v>
      </c>
      <c r="P6463" s="83" t="s">
        <v>349</v>
      </c>
      <c r="Q6463" s="83" t="s">
        <v>350</v>
      </c>
      <c r="R6463" s="82" t="s">
        <v>1</v>
      </c>
      <c r="S6463" s="82" t="s">
        <v>481</v>
      </c>
    </row>
    <row r="6464" spans="1:23" ht="15.75" x14ac:dyDescent="0.25">
      <c r="A6464" s="16" t="s">
        <v>1312</v>
      </c>
      <c r="B6464" s="84" t="s">
        <v>30</v>
      </c>
      <c r="C6464" s="124" t="s">
        <v>241</v>
      </c>
      <c r="D6464" s="124" t="s">
        <v>362</v>
      </c>
      <c r="E6464" s="408" t="s">
        <v>354</v>
      </c>
      <c r="F6464" s="513">
        <v>7519652.1999999983</v>
      </c>
      <c r="G6464" s="513">
        <v>7411100.9699999932</v>
      </c>
      <c r="H6464" s="513">
        <v>6878028.9199999962</v>
      </c>
      <c r="I6464" s="513">
        <v>3016116.1399999983</v>
      </c>
      <c r="J6464" s="513">
        <v>2617717.48</v>
      </c>
      <c r="K6464" s="513">
        <v>3016289.3500000006</v>
      </c>
      <c r="L6464" s="513">
        <v>3223181.4100000011</v>
      </c>
      <c r="M6464" s="513">
        <v>3556236.9199999995</v>
      </c>
      <c r="N6464" s="513">
        <v>4435544.4500000011</v>
      </c>
      <c r="O6464" s="513">
        <v>4556407.7799999993</v>
      </c>
      <c r="P6464" s="513">
        <v>5649958.7599999979</v>
      </c>
      <c r="Q6464" s="513">
        <v>6064316.7100000046</v>
      </c>
      <c r="R6464" s="514">
        <v>4828712.5908333333</v>
      </c>
      <c r="S6464" s="425">
        <v>3.9060720496478962E-2</v>
      </c>
      <c r="T6464" s="9" t="s">
        <v>30</v>
      </c>
      <c r="U6464" s="9" t="s">
        <v>241</v>
      </c>
      <c r="V6464" s="9" t="s">
        <v>362</v>
      </c>
      <c r="W6464" s="9"/>
    </row>
    <row r="6465" spans="1:23" ht="15.75" x14ac:dyDescent="0.25">
      <c r="A6465" s="16" t="s">
        <v>1313</v>
      </c>
      <c r="B6465" s="84"/>
      <c r="C6465" s="124"/>
      <c r="D6465" s="124"/>
      <c r="E6465" s="408" t="s">
        <v>24</v>
      </c>
      <c r="F6465" s="513">
        <v>3942685.3999999994</v>
      </c>
      <c r="G6465" s="513">
        <v>4103867.6399999983</v>
      </c>
      <c r="H6465" s="513">
        <v>3821650.4999999981</v>
      </c>
      <c r="I6465" s="513">
        <v>1652820.1900000004</v>
      </c>
      <c r="J6465" s="513">
        <v>1580141.0600000003</v>
      </c>
      <c r="K6465" s="513">
        <v>2013753.15</v>
      </c>
      <c r="L6465" s="513">
        <v>2096171.0299999986</v>
      </c>
      <c r="M6465" s="513">
        <v>2397438.0999999987</v>
      </c>
      <c r="N6465" s="513">
        <v>2639460.600000001</v>
      </c>
      <c r="O6465" s="513">
        <v>2882384.6</v>
      </c>
      <c r="P6465" s="513">
        <v>3284377.4799999995</v>
      </c>
      <c r="Q6465" s="513">
        <v>3889569.6399999987</v>
      </c>
      <c r="R6465" s="514">
        <v>2858693.2824999993</v>
      </c>
      <c r="S6465" s="425">
        <v>2.3124718481872586E-2</v>
      </c>
      <c r="T6465" s="9" t="s">
        <v>30</v>
      </c>
      <c r="U6465" s="9" t="s">
        <v>241</v>
      </c>
      <c r="V6465" s="9" t="s">
        <v>362</v>
      </c>
      <c r="W6465" s="9"/>
    </row>
    <row r="6466" spans="1:23" ht="15.75" x14ac:dyDescent="0.25">
      <c r="A6466" s="16" t="s">
        <v>1314</v>
      </c>
      <c r="B6466" s="84"/>
      <c r="C6466" s="124"/>
      <c r="D6466" s="124"/>
      <c r="E6466" s="408" t="s">
        <v>352</v>
      </c>
      <c r="F6466" s="513">
        <v>2092998.5000000002</v>
      </c>
      <c r="G6466" s="513">
        <v>2115868.2799999993</v>
      </c>
      <c r="H6466" s="513">
        <v>1485507.8199999994</v>
      </c>
      <c r="I6466" s="513">
        <v>679463.56</v>
      </c>
      <c r="J6466" s="513">
        <v>762955.40000000037</v>
      </c>
      <c r="K6466" s="513">
        <v>982033.54999999993</v>
      </c>
      <c r="L6466" s="513">
        <v>1088019.5700000003</v>
      </c>
      <c r="M6466" s="513">
        <v>1089977.2199999993</v>
      </c>
      <c r="N6466" s="513">
        <v>1264687.68</v>
      </c>
      <c r="O6466" s="513">
        <v>1506066.7900000005</v>
      </c>
      <c r="P6466" s="513">
        <v>1816410.6099999996</v>
      </c>
      <c r="Q6466" s="513">
        <v>1638966.1500000004</v>
      </c>
      <c r="R6466" s="514">
        <v>1376912.9275</v>
      </c>
      <c r="S6466" s="425">
        <v>1.1138209201178457E-2</v>
      </c>
      <c r="T6466" s="9" t="s">
        <v>30</v>
      </c>
      <c r="U6466" s="9" t="s">
        <v>241</v>
      </c>
      <c r="V6466" s="9" t="s">
        <v>362</v>
      </c>
      <c r="W6466" s="9"/>
    </row>
    <row r="6467" spans="1:23" ht="31.5" x14ac:dyDescent="0.25">
      <c r="A6467" s="16" t="s">
        <v>1315</v>
      </c>
      <c r="B6467" s="84"/>
      <c r="C6467" s="124"/>
      <c r="D6467" s="124"/>
      <c r="E6467" s="140" t="s">
        <v>353</v>
      </c>
      <c r="F6467" s="316">
        <v>2657058.950000003</v>
      </c>
      <c r="G6467" s="316">
        <v>2700805.939999999</v>
      </c>
      <c r="H6467" s="316">
        <v>1957570.1699999997</v>
      </c>
      <c r="I6467" s="316">
        <v>731374.62</v>
      </c>
      <c r="J6467" s="316">
        <v>968438.26000000024</v>
      </c>
      <c r="K6467" s="316">
        <v>1333540.2700000003</v>
      </c>
      <c r="L6467" s="316">
        <v>1293492.9599999995</v>
      </c>
      <c r="M6467" s="316">
        <v>1596003.5899999994</v>
      </c>
      <c r="N6467" s="316">
        <v>1691178.2900000021</v>
      </c>
      <c r="O6467" s="316">
        <v>2131672.9900000002</v>
      </c>
      <c r="P6467" s="316">
        <v>2753951.9499999979</v>
      </c>
      <c r="Q6467" s="316">
        <v>2408460.75</v>
      </c>
      <c r="R6467" s="317">
        <v>1851962.3950000005</v>
      </c>
      <c r="S6467" s="168">
        <v>1.4981008730652286E-2</v>
      </c>
      <c r="T6467" s="9" t="s">
        <v>30</v>
      </c>
      <c r="U6467" s="9" t="s">
        <v>241</v>
      </c>
      <c r="V6467" s="9" t="s">
        <v>362</v>
      </c>
      <c r="W6467" s="9"/>
    </row>
    <row r="6468" spans="1:23" ht="15.75" x14ac:dyDescent="0.25">
      <c r="A6468" s="16" t="s">
        <v>1316</v>
      </c>
      <c r="B6468" s="84"/>
      <c r="C6468" s="124"/>
      <c r="D6468" s="124"/>
      <c r="E6468" s="140" t="s">
        <v>17</v>
      </c>
      <c r="F6468" s="316">
        <v>214244.66999999998</v>
      </c>
      <c r="G6468" s="316">
        <v>316509.24000000022</v>
      </c>
      <c r="H6468" s="316">
        <v>287898.46000000014</v>
      </c>
      <c r="I6468" s="316">
        <v>76435.729999999981</v>
      </c>
      <c r="J6468" s="316">
        <v>134918.16000000012</v>
      </c>
      <c r="K6468" s="316">
        <v>143657.19</v>
      </c>
      <c r="L6468" s="316">
        <v>175439.82000000004</v>
      </c>
      <c r="M6468" s="316">
        <v>179562.36</v>
      </c>
      <c r="N6468" s="316">
        <v>213102.40999999983</v>
      </c>
      <c r="O6468" s="316">
        <v>260642.89999999997</v>
      </c>
      <c r="P6468" s="316">
        <v>410081.19</v>
      </c>
      <c r="Q6468" s="316">
        <v>249637.10000000012</v>
      </c>
      <c r="R6468" s="317">
        <v>221844.10250000004</v>
      </c>
      <c r="S6468" s="168">
        <v>1.794555032742023E-3</v>
      </c>
      <c r="T6468" s="9" t="s">
        <v>30</v>
      </c>
      <c r="U6468" s="9" t="s">
        <v>241</v>
      </c>
      <c r="V6468" s="9" t="s">
        <v>362</v>
      </c>
      <c r="W6468" s="9"/>
    </row>
    <row r="6469" spans="1:23" ht="15.75" x14ac:dyDescent="0.25">
      <c r="A6469" s="16" t="s">
        <v>1317</v>
      </c>
      <c r="B6469" s="84"/>
      <c r="C6469" s="124"/>
      <c r="D6469" s="124"/>
      <c r="E6469" s="140" t="s">
        <v>18</v>
      </c>
      <c r="F6469" s="316">
        <v>1408908.5999999996</v>
      </c>
      <c r="G6469" s="316">
        <v>1337858.8600000001</v>
      </c>
      <c r="H6469" s="316">
        <v>1184480.0500000003</v>
      </c>
      <c r="I6469" s="316">
        <v>530467.54000000015</v>
      </c>
      <c r="J6469" s="316">
        <v>526436.08000000031</v>
      </c>
      <c r="K6469" s="316">
        <v>698194.18</v>
      </c>
      <c r="L6469" s="316">
        <v>799902.66</v>
      </c>
      <c r="M6469" s="316">
        <v>908263.86</v>
      </c>
      <c r="N6469" s="316">
        <v>973270.14999999967</v>
      </c>
      <c r="O6469" s="316">
        <v>1121867.71</v>
      </c>
      <c r="P6469" s="316">
        <v>1368884.7900000003</v>
      </c>
      <c r="Q6469" s="316">
        <v>1225616.7799999998</v>
      </c>
      <c r="R6469" s="317">
        <v>1007012.6050000001</v>
      </c>
      <c r="S6469" s="168">
        <v>8.1459886378426709E-3</v>
      </c>
      <c r="T6469" s="9" t="s">
        <v>30</v>
      </c>
      <c r="U6469" s="9" t="s">
        <v>241</v>
      </c>
      <c r="V6469" s="9" t="s">
        <v>362</v>
      </c>
      <c r="W6469" s="9"/>
    </row>
    <row r="6470" spans="1:23" ht="15.75" x14ac:dyDescent="0.25">
      <c r="A6470" s="16" t="s">
        <v>1318</v>
      </c>
      <c r="B6470" s="84"/>
      <c r="C6470" s="124"/>
      <c r="D6470" s="124"/>
      <c r="E6470" s="408" t="s">
        <v>23</v>
      </c>
      <c r="F6470" s="517">
        <v>158921.55000000002</v>
      </c>
      <c r="G6470" s="517">
        <v>173837.07</v>
      </c>
      <c r="H6470" s="517">
        <v>122725.64999999998</v>
      </c>
      <c r="I6470" s="517">
        <v>36483.129999999997</v>
      </c>
      <c r="J6470" s="517">
        <v>88327.620000000024</v>
      </c>
      <c r="K6470" s="517">
        <v>76046.539999999979</v>
      </c>
      <c r="L6470" s="517">
        <v>68492.429999999993</v>
      </c>
      <c r="M6470" s="517">
        <v>96603.750000000029</v>
      </c>
      <c r="N6470" s="517">
        <v>98187.080000000016</v>
      </c>
      <c r="O6470" s="517">
        <v>114303.90000000001</v>
      </c>
      <c r="P6470" s="517">
        <v>128585.74000000002</v>
      </c>
      <c r="Q6470" s="517">
        <v>174129.25</v>
      </c>
      <c r="R6470" s="591">
        <v>111386.97583333334</v>
      </c>
      <c r="S6470" s="592">
        <v>9.0103841306136327E-4</v>
      </c>
      <c r="T6470" s="9" t="s">
        <v>30</v>
      </c>
      <c r="U6470" s="9" t="s">
        <v>241</v>
      </c>
      <c r="V6470" s="9" t="s">
        <v>362</v>
      </c>
      <c r="W6470" s="9"/>
    </row>
    <row r="6471" spans="1:23" ht="15.75" x14ac:dyDescent="0.25">
      <c r="A6471" s="16" t="s">
        <v>1319</v>
      </c>
      <c r="B6471" s="84"/>
      <c r="C6471" s="153"/>
      <c r="D6471" s="228"/>
      <c r="E6471" s="414" t="s">
        <v>20</v>
      </c>
      <c r="F6471" s="515">
        <v>145626.88000000006</v>
      </c>
      <c r="G6471" s="515">
        <v>149160.53000000003</v>
      </c>
      <c r="H6471" s="515">
        <v>113889.21999999997</v>
      </c>
      <c r="I6471" s="515">
        <v>51900.380000000012</v>
      </c>
      <c r="J6471" s="515">
        <v>57532.210000000014</v>
      </c>
      <c r="K6471" s="515">
        <v>84822.73000000001</v>
      </c>
      <c r="L6471" s="515">
        <v>87513.340000000011</v>
      </c>
      <c r="M6471" s="515">
        <v>85142.869999999966</v>
      </c>
      <c r="N6471" s="515">
        <v>114804.81000000003</v>
      </c>
      <c r="O6471" s="515">
        <v>94608.890000000014</v>
      </c>
      <c r="P6471" s="515">
        <v>149261.44000000003</v>
      </c>
      <c r="Q6471" s="515">
        <v>171112.16999999998</v>
      </c>
      <c r="R6471" s="593">
        <v>108781.28916666667</v>
      </c>
      <c r="S6471" s="594">
        <v>8.7996033134217272E-4</v>
      </c>
      <c r="T6471" s="9" t="s">
        <v>30</v>
      </c>
      <c r="U6471" s="9" t="s">
        <v>241</v>
      </c>
      <c r="V6471" s="9" t="s">
        <v>362</v>
      </c>
      <c r="W6471" s="9"/>
    </row>
    <row r="6472" spans="1:23" ht="15.75" x14ac:dyDescent="0.25">
      <c r="A6472" s="16" t="s">
        <v>1320</v>
      </c>
      <c r="B6472" s="84"/>
      <c r="C6472" s="228"/>
      <c r="D6472" s="228" t="s">
        <v>540</v>
      </c>
      <c r="E6472" s="585" t="s">
        <v>24</v>
      </c>
      <c r="F6472" s="589"/>
      <c r="G6472" s="515"/>
      <c r="H6472" s="515">
        <v>6112.8600000000006</v>
      </c>
      <c r="I6472" s="515">
        <v>2545.1099999999997</v>
      </c>
      <c r="J6472" s="515">
        <v>5568.3099999999995</v>
      </c>
      <c r="K6472" s="515">
        <v>2021.41</v>
      </c>
      <c r="L6472" s="515">
        <v>2671.6400000000003</v>
      </c>
      <c r="M6472" s="515">
        <v>1241.68</v>
      </c>
      <c r="N6472" s="515">
        <v>1005.46</v>
      </c>
      <c r="O6472" s="515">
        <v>1284.8600000000001</v>
      </c>
      <c r="P6472" s="515">
        <v>3866.6499999999996</v>
      </c>
      <c r="Q6472" s="515">
        <v>7686.6799999999994</v>
      </c>
      <c r="R6472" s="593">
        <v>3400.4660000000003</v>
      </c>
      <c r="S6472" s="594">
        <v>2.7507259851400084E-5</v>
      </c>
      <c r="T6472" s="9" t="s">
        <v>30</v>
      </c>
      <c r="U6472" s="9" t="s">
        <v>241</v>
      </c>
      <c r="V6472" s="9" t="s">
        <v>540</v>
      </c>
      <c r="W6472" s="9"/>
    </row>
    <row r="6473" spans="1:23" ht="15.75" x14ac:dyDescent="0.25">
      <c r="A6473" s="16" t="s">
        <v>1321</v>
      </c>
      <c r="B6473" s="84"/>
      <c r="C6473" s="124" t="s">
        <v>242</v>
      </c>
      <c r="D6473" s="124" t="s">
        <v>360</v>
      </c>
      <c r="E6473" s="408" t="s">
        <v>354</v>
      </c>
      <c r="F6473" s="513">
        <v>7578513.9200000027</v>
      </c>
      <c r="G6473" s="513">
        <v>8143948.4600000028</v>
      </c>
      <c r="H6473" s="513">
        <v>7932478.1500000013</v>
      </c>
      <c r="I6473" s="513">
        <v>3735768.0799999959</v>
      </c>
      <c r="J6473" s="513">
        <v>2934551</v>
      </c>
      <c r="K6473" s="513">
        <v>3365919.0100000035</v>
      </c>
      <c r="L6473" s="513">
        <v>3655921.8600000017</v>
      </c>
      <c r="M6473" s="513">
        <v>4181290.7800000026</v>
      </c>
      <c r="N6473" s="513">
        <v>4752309.6600000029</v>
      </c>
      <c r="O6473" s="513">
        <v>5130922.9399999939</v>
      </c>
      <c r="P6473" s="513">
        <v>6357736.1399999978</v>
      </c>
      <c r="Q6473" s="513">
        <v>7581601.0400000103</v>
      </c>
      <c r="R6473" s="591">
        <v>5445913.4200000009</v>
      </c>
      <c r="S6473" s="592">
        <v>4.4053419611361187E-2</v>
      </c>
      <c r="T6473" s="9" t="s">
        <v>30</v>
      </c>
      <c r="U6473" s="9" t="s">
        <v>242</v>
      </c>
      <c r="V6473" s="9" t="s">
        <v>360</v>
      </c>
      <c r="W6473" s="9"/>
    </row>
    <row r="6474" spans="1:23" ht="15.75" x14ac:dyDescent="0.25">
      <c r="A6474" s="16" t="s">
        <v>1322</v>
      </c>
      <c r="B6474" s="84"/>
      <c r="C6474" s="124"/>
      <c r="D6474" s="124"/>
      <c r="E6474" s="408" t="s">
        <v>18</v>
      </c>
      <c r="F6474" s="513">
        <v>2010087.7999999991</v>
      </c>
      <c r="G6474" s="513">
        <v>2057043.26</v>
      </c>
      <c r="H6474" s="513">
        <v>1747316.39</v>
      </c>
      <c r="I6474" s="513">
        <v>787194.69</v>
      </c>
      <c r="J6474" s="513">
        <v>886452.36</v>
      </c>
      <c r="K6474" s="513">
        <v>1107904.0900000003</v>
      </c>
      <c r="L6474" s="513">
        <v>1138455.5099999995</v>
      </c>
      <c r="M6474" s="513">
        <v>1366584.3699999994</v>
      </c>
      <c r="N6474" s="513">
        <v>1441539.0800000008</v>
      </c>
      <c r="O6474" s="513">
        <v>1720846.4099999992</v>
      </c>
      <c r="P6474" s="513">
        <v>2177421.5099999998</v>
      </c>
      <c r="Q6474" s="513">
        <v>2010001.0799999998</v>
      </c>
      <c r="R6474" s="514">
        <v>1537570.5458333332</v>
      </c>
      <c r="S6474" s="425">
        <v>1.2437810742438406E-2</v>
      </c>
      <c r="T6474" s="9" t="s">
        <v>30</v>
      </c>
      <c r="U6474" s="9" t="s">
        <v>242</v>
      </c>
      <c r="V6474" s="9" t="s">
        <v>360</v>
      </c>
      <c r="W6474" s="9"/>
    </row>
    <row r="6475" spans="1:23" ht="15.75" x14ac:dyDescent="0.25">
      <c r="A6475" s="16" t="s">
        <v>1323</v>
      </c>
      <c r="B6475" s="84"/>
      <c r="C6475" s="124"/>
      <c r="D6475" s="124"/>
      <c r="E6475" s="408" t="s">
        <v>21</v>
      </c>
      <c r="F6475" s="513">
        <v>1013316.0099999998</v>
      </c>
      <c r="G6475" s="513">
        <v>1033650.8300000001</v>
      </c>
      <c r="H6475" s="513">
        <v>683786.11000000045</v>
      </c>
      <c r="I6475" s="513">
        <v>307165.43</v>
      </c>
      <c r="J6475" s="513">
        <v>347272.51999999973</v>
      </c>
      <c r="K6475" s="513">
        <v>441113.24000000034</v>
      </c>
      <c r="L6475" s="513">
        <v>476416.35000000003</v>
      </c>
      <c r="M6475" s="513">
        <v>525229.68000000052</v>
      </c>
      <c r="N6475" s="513">
        <v>586183.62000000023</v>
      </c>
      <c r="O6475" s="513">
        <v>689819.96000000031</v>
      </c>
      <c r="P6475" s="513">
        <v>851219.27999999968</v>
      </c>
      <c r="Q6475" s="513">
        <v>776805.2200000002</v>
      </c>
      <c r="R6475" s="514">
        <v>644331.52083333337</v>
      </c>
      <c r="S6475" s="425">
        <v>5.2121663836692698E-3</v>
      </c>
      <c r="T6475" s="9" t="s">
        <v>30</v>
      </c>
      <c r="U6475" s="9" t="s">
        <v>242</v>
      </c>
      <c r="V6475" s="9" t="s">
        <v>360</v>
      </c>
      <c r="W6475" s="9"/>
    </row>
    <row r="6476" spans="1:23" ht="15.75" x14ac:dyDescent="0.25">
      <c r="A6476" s="16" t="s">
        <v>1324</v>
      </c>
      <c r="B6476" s="84"/>
      <c r="C6476" s="124"/>
      <c r="D6476" s="124"/>
      <c r="E6476" s="140" t="s">
        <v>351</v>
      </c>
      <c r="F6476" s="316">
        <v>2550605.0700000008</v>
      </c>
      <c r="G6476" s="316">
        <v>2426810.8899999997</v>
      </c>
      <c r="H6476" s="316">
        <v>1871988.2599999995</v>
      </c>
      <c r="I6476" s="316">
        <v>798015.48000000033</v>
      </c>
      <c r="J6476" s="316">
        <v>938693.00999999966</v>
      </c>
      <c r="K6476" s="316">
        <v>1026162.6800000002</v>
      </c>
      <c r="L6476" s="316">
        <v>1118505.4999999995</v>
      </c>
      <c r="M6476" s="316">
        <v>1389345.4099999995</v>
      </c>
      <c r="N6476" s="316">
        <v>1458743.8499999992</v>
      </c>
      <c r="O6476" s="316">
        <v>1659021.8600000003</v>
      </c>
      <c r="P6476" s="316">
        <v>1894254.55</v>
      </c>
      <c r="Q6476" s="316">
        <v>1954207.2299999997</v>
      </c>
      <c r="R6476" s="317">
        <v>1590529.4825000002</v>
      </c>
      <c r="S6476" s="168">
        <v>1.2866209447893438E-2</v>
      </c>
      <c r="T6476" s="9" t="s">
        <v>30</v>
      </c>
      <c r="U6476" s="9" t="s">
        <v>242</v>
      </c>
      <c r="V6476" s="9" t="s">
        <v>360</v>
      </c>
      <c r="W6476" s="9"/>
    </row>
    <row r="6477" spans="1:23" ht="15.75" x14ac:dyDescent="0.25">
      <c r="A6477" s="16" t="s">
        <v>1325</v>
      </c>
      <c r="B6477" s="84"/>
      <c r="C6477" s="124"/>
      <c r="D6477" s="124"/>
      <c r="E6477" s="140" t="s">
        <v>24</v>
      </c>
      <c r="F6477" s="340">
        <v>1075618.5599999996</v>
      </c>
      <c r="G6477" s="340">
        <v>928440.17</v>
      </c>
      <c r="H6477" s="340">
        <v>788595.34999999986</v>
      </c>
      <c r="I6477" s="340">
        <v>367190.42</v>
      </c>
      <c r="J6477" s="340">
        <v>363061.89000000025</v>
      </c>
      <c r="K6477" s="340">
        <v>425581.74000000005</v>
      </c>
      <c r="L6477" s="340">
        <v>430398.21000000025</v>
      </c>
      <c r="M6477" s="340">
        <v>540305.44000000006</v>
      </c>
      <c r="N6477" s="340">
        <v>609107.62999999977</v>
      </c>
      <c r="O6477" s="340">
        <v>670749.9500000003</v>
      </c>
      <c r="P6477" s="340">
        <v>702873.9099999998</v>
      </c>
      <c r="Q6477" s="340">
        <v>822147.46000000043</v>
      </c>
      <c r="R6477" s="341">
        <v>643672.56083333341</v>
      </c>
      <c r="S6477" s="353">
        <v>5.206835883687303E-3</v>
      </c>
      <c r="T6477" s="9" t="s">
        <v>30</v>
      </c>
      <c r="U6477" s="9" t="s">
        <v>242</v>
      </c>
      <c r="V6477" s="9" t="s">
        <v>360</v>
      </c>
      <c r="W6477" s="9"/>
    </row>
    <row r="6478" spans="1:23" ht="31.5" x14ac:dyDescent="0.25">
      <c r="A6478" s="16" t="s">
        <v>1326</v>
      </c>
      <c r="B6478" s="84"/>
      <c r="C6478" s="124"/>
      <c r="D6478" s="124"/>
      <c r="E6478" s="140" t="s">
        <v>353</v>
      </c>
      <c r="F6478" s="316">
        <v>1500102.89</v>
      </c>
      <c r="G6478" s="316">
        <v>1275484.0999999999</v>
      </c>
      <c r="H6478" s="316">
        <v>1045759.8400000007</v>
      </c>
      <c r="I6478" s="316">
        <v>413681.17000000016</v>
      </c>
      <c r="J6478" s="316">
        <v>516199.86999999988</v>
      </c>
      <c r="K6478" s="316">
        <v>679908.80999999982</v>
      </c>
      <c r="L6478" s="316">
        <v>687560.17</v>
      </c>
      <c r="M6478" s="316">
        <v>779224.42999999959</v>
      </c>
      <c r="N6478" s="316">
        <v>881516.7900000005</v>
      </c>
      <c r="O6478" s="316">
        <v>1048864.4500000002</v>
      </c>
      <c r="P6478" s="316">
        <v>1237538.68</v>
      </c>
      <c r="Q6478" s="316">
        <v>1056122.01</v>
      </c>
      <c r="R6478" s="317">
        <v>926830.26749999996</v>
      </c>
      <c r="S6478" s="168">
        <v>7.4973727148764753E-3</v>
      </c>
      <c r="T6478" s="9" t="s">
        <v>30</v>
      </c>
      <c r="U6478" s="9" t="s">
        <v>242</v>
      </c>
      <c r="V6478" s="9" t="s">
        <v>360</v>
      </c>
      <c r="W6478" s="9"/>
    </row>
    <row r="6479" spans="1:23" ht="15.75" x14ac:dyDescent="0.25">
      <c r="A6479" s="16" t="s">
        <v>1327</v>
      </c>
      <c r="B6479" s="84"/>
      <c r="C6479" s="124"/>
      <c r="D6479" s="124"/>
      <c r="E6479" s="408" t="s">
        <v>17</v>
      </c>
      <c r="F6479" s="513">
        <v>200236.96999999988</v>
      </c>
      <c r="G6479" s="513">
        <v>226580.36000000002</v>
      </c>
      <c r="H6479" s="513">
        <v>200634.43999999983</v>
      </c>
      <c r="I6479" s="513">
        <v>78894.639999999985</v>
      </c>
      <c r="J6479" s="513">
        <v>64555.599999999948</v>
      </c>
      <c r="K6479" s="513">
        <v>113768.34999999998</v>
      </c>
      <c r="L6479" s="513">
        <v>125632.49000000003</v>
      </c>
      <c r="M6479" s="513">
        <v>97147.77000000012</v>
      </c>
      <c r="N6479" s="513">
        <v>143248.85999999999</v>
      </c>
      <c r="O6479" s="513">
        <v>143020.60999999993</v>
      </c>
      <c r="P6479" s="513">
        <v>213234.93999999989</v>
      </c>
      <c r="Q6479" s="513">
        <v>230633.16</v>
      </c>
      <c r="R6479" s="514">
        <v>153132.34916666665</v>
      </c>
      <c r="S6479" s="425">
        <v>1.2387276685556711E-3</v>
      </c>
      <c r="T6479" s="9" t="s">
        <v>30</v>
      </c>
      <c r="U6479" s="9" t="s">
        <v>242</v>
      </c>
      <c r="V6479" s="9" t="s">
        <v>360</v>
      </c>
      <c r="W6479" s="9"/>
    </row>
    <row r="6480" spans="1:23" ht="15.75" x14ac:dyDescent="0.25">
      <c r="A6480" s="16" t="s">
        <v>1328</v>
      </c>
      <c r="B6480" s="84"/>
      <c r="C6480" s="124"/>
      <c r="D6480" s="228"/>
      <c r="E6480" s="414" t="s">
        <v>16</v>
      </c>
      <c r="F6480" s="515">
        <v>127981.47999999998</v>
      </c>
      <c r="G6480" s="515">
        <v>99237.8</v>
      </c>
      <c r="H6480" s="515">
        <v>98818.799999999988</v>
      </c>
      <c r="I6480" s="515">
        <v>33998.61</v>
      </c>
      <c r="J6480" s="515">
        <v>41633.020000000004</v>
      </c>
      <c r="K6480" s="515">
        <v>49010.430000000008</v>
      </c>
      <c r="L6480" s="515">
        <v>64688.250000000007</v>
      </c>
      <c r="M6480" s="515">
        <v>57601.770000000004</v>
      </c>
      <c r="N6480" s="515">
        <v>85240.76</v>
      </c>
      <c r="O6480" s="515">
        <v>65009.18</v>
      </c>
      <c r="P6480" s="515">
        <v>80633.729999999981</v>
      </c>
      <c r="Q6480" s="515">
        <v>83066.7</v>
      </c>
      <c r="R6480" s="516">
        <v>73910.044166666659</v>
      </c>
      <c r="S6480" s="509">
        <v>5.9787769985671275E-4</v>
      </c>
      <c r="T6480" s="9" t="s">
        <v>30</v>
      </c>
      <c r="U6480" s="9" t="s">
        <v>242</v>
      </c>
      <c r="V6480" s="9" t="s">
        <v>360</v>
      </c>
      <c r="W6480" s="9"/>
    </row>
    <row r="6481" spans="1:23" ht="15.75" x14ac:dyDescent="0.25">
      <c r="A6481" s="16" t="s">
        <v>1329</v>
      </c>
      <c r="B6481" s="84"/>
      <c r="C6481" s="124" t="s">
        <v>242</v>
      </c>
      <c r="D6481" s="124" t="s">
        <v>361</v>
      </c>
      <c r="E6481" s="408" t="s">
        <v>24</v>
      </c>
      <c r="F6481" s="316">
        <v>3988651.5400000005</v>
      </c>
      <c r="G6481" s="316">
        <v>4029358.7</v>
      </c>
      <c r="H6481" s="316">
        <v>3720288.4699999988</v>
      </c>
      <c r="I6481" s="316">
        <v>1785124.5800000012</v>
      </c>
      <c r="J6481" s="316">
        <v>1596978.4199999995</v>
      </c>
      <c r="K6481" s="316">
        <v>2078864.72</v>
      </c>
      <c r="L6481" s="316">
        <v>2238935.5699999994</v>
      </c>
      <c r="M6481" s="316">
        <v>2309464.0199999982</v>
      </c>
      <c r="N6481" s="316">
        <v>2718748.8599999989</v>
      </c>
      <c r="O6481" s="316">
        <v>2876103.74</v>
      </c>
      <c r="P6481" s="316">
        <v>3358163.1399999997</v>
      </c>
      <c r="Q6481" s="316">
        <v>3970398.8000000026</v>
      </c>
      <c r="R6481" s="317">
        <v>2889256.7133333334</v>
      </c>
      <c r="S6481" s="168">
        <v>2.3371954076606607E-2</v>
      </c>
      <c r="T6481" s="9" t="s">
        <v>30</v>
      </c>
      <c r="U6481" s="9" t="s">
        <v>242</v>
      </c>
      <c r="V6481" s="9" t="s">
        <v>361</v>
      </c>
      <c r="W6481" s="9"/>
    </row>
    <row r="6482" spans="1:23" ht="15.75" x14ac:dyDescent="0.25">
      <c r="A6482" s="16" t="s">
        <v>1330</v>
      </c>
      <c r="B6482" s="84"/>
      <c r="C6482" s="124"/>
      <c r="D6482" s="124"/>
      <c r="E6482" s="140" t="s">
        <v>18</v>
      </c>
      <c r="F6482" s="517">
        <v>46793.320000000014</v>
      </c>
      <c r="G6482" s="517">
        <v>46773.290000000015</v>
      </c>
      <c r="H6482" s="517">
        <v>35880.97</v>
      </c>
      <c r="I6482" s="517">
        <v>15946.490000000002</v>
      </c>
      <c r="J6482" s="517">
        <v>12070.389999999998</v>
      </c>
      <c r="K6482" s="517">
        <v>27667.51</v>
      </c>
      <c r="L6482" s="517">
        <v>28663.489999999998</v>
      </c>
      <c r="M6482" s="517">
        <v>35527.719999999987</v>
      </c>
      <c r="N6482" s="517">
        <v>30961.109999999997</v>
      </c>
      <c r="O6482" s="517">
        <v>37120.970000000008</v>
      </c>
      <c r="P6482" s="517">
        <v>60029.290000000008</v>
      </c>
      <c r="Q6482" s="517">
        <v>63212.470000000016</v>
      </c>
      <c r="R6482" s="518">
        <v>36720.585000000006</v>
      </c>
      <c r="S6482" s="506">
        <v>2.970424269763098E-4</v>
      </c>
      <c r="T6482" s="9" t="s">
        <v>30</v>
      </c>
      <c r="U6482" s="9" t="s">
        <v>242</v>
      </c>
      <c r="V6482" s="9" t="s">
        <v>361</v>
      </c>
      <c r="W6482" s="9"/>
    </row>
    <row r="6483" spans="1:23" ht="15.75" x14ac:dyDescent="0.25">
      <c r="A6483" s="16" t="s">
        <v>1331</v>
      </c>
      <c r="B6483" s="84"/>
      <c r="C6483" s="124"/>
      <c r="D6483" s="228"/>
      <c r="E6483" s="142" t="s">
        <v>21</v>
      </c>
      <c r="F6483" s="318"/>
      <c r="G6483" s="318"/>
      <c r="H6483" s="318"/>
      <c r="I6483" s="318"/>
      <c r="J6483" s="318"/>
      <c r="K6483" s="318"/>
      <c r="L6483" s="318"/>
      <c r="M6483" s="318"/>
      <c r="N6483" s="318"/>
      <c r="O6483" s="318"/>
      <c r="P6483" s="318"/>
      <c r="Q6483" s="318"/>
      <c r="R6483" s="319"/>
      <c r="S6483" s="347">
        <v>0</v>
      </c>
      <c r="T6483" s="9" t="s">
        <v>30</v>
      </c>
      <c r="U6483" s="9" t="s">
        <v>242</v>
      </c>
      <c r="V6483" s="9" t="s">
        <v>361</v>
      </c>
      <c r="W6483" s="9"/>
    </row>
    <row r="6484" spans="1:23" ht="15.75" x14ac:dyDescent="0.25">
      <c r="A6484" s="16" t="s">
        <v>1332</v>
      </c>
      <c r="B6484" s="84"/>
      <c r="C6484" s="124" t="s">
        <v>242</v>
      </c>
      <c r="D6484" s="124" t="s">
        <v>359</v>
      </c>
      <c r="E6484" s="408" t="s">
        <v>354</v>
      </c>
      <c r="F6484" s="513">
        <v>2234676.88</v>
      </c>
      <c r="G6484" s="513">
        <v>2507273.9700000002</v>
      </c>
      <c r="H6484" s="513">
        <v>1921134.4999999991</v>
      </c>
      <c r="I6484" s="513">
        <v>970335.33999999985</v>
      </c>
      <c r="J6484" s="513">
        <v>978005.42999999982</v>
      </c>
      <c r="K6484" s="513">
        <v>1208100.3900000001</v>
      </c>
      <c r="L6484" s="513">
        <v>1386262.8200000003</v>
      </c>
      <c r="M6484" s="513">
        <v>1547858.28</v>
      </c>
      <c r="N6484" s="513">
        <v>1871519.2399999991</v>
      </c>
      <c r="O6484" s="513">
        <v>2054477.7000000004</v>
      </c>
      <c r="P6484" s="513">
        <v>2022099.9899999998</v>
      </c>
      <c r="Q6484" s="513">
        <v>1947412.1700000002</v>
      </c>
      <c r="R6484" s="514">
        <v>1720763.0591666668</v>
      </c>
      <c r="S6484" s="425">
        <v>1.3919702949886174E-2</v>
      </c>
      <c r="T6484" s="9" t="s">
        <v>30</v>
      </c>
      <c r="U6484" s="9" t="s">
        <v>242</v>
      </c>
      <c r="V6484" s="9" t="s">
        <v>359</v>
      </c>
      <c r="W6484" s="9"/>
    </row>
    <row r="6485" spans="1:23" ht="15.75" x14ac:dyDescent="0.25">
      <c r="A6485" s="16" t="s">
        <v>1333</v>
      </c>
      <c r="B6485" s="84"/>
      <c r="C6485" s="124"/>
      <c r="D6485" s="124"/>
      <c r="E6485" s="408" t="s">
        <v>24</v>
      </c>
      <c r="F6485" s="513">
        <v>1044063.7199999996</v>
      </c>
      <c r="G6485" s="513">
        <v>1061664.0599999996</v>
      </c>
      <c r="H6485" s="513">
        <v>866581.42</v>
      </c>
      <c r="I6485" s="513">
        <v>373778.60999999993</v>
      </c>
      <c r="J6485" s="513">
        <v>431089.38</v>
      </c>
      <c r="K6485" s="513">
        <v>540669.77</v>
      </c>
      <c r="L6485" s="513">
        <v>674563.13</v>
      </c>
      <c r="M6485" s="513">
        <v>678683.10000000009</v>
      </c>
      <c r="N6485" s="513">
        <v>689777.24000000011</v>
      </c>
      <c r="O6485" s="513">
        <v>838589.45999999985</v>
      </c>
      <c r="P6485" s="513">
        <v>735570.62000000011</v>
      </c>
      <c r="Q6485" s="513">
        <v>895150.06</v>
      </c>
      <c r="R6485" s="514">
        <v>735848.38083333336</v>
      </c>
      <c r="S6485" s="425">
        <v>5.9524702269672771E-3</v>
      </c>
      <c r="T6485" s="9" t="s">
        <v>30</v>
      </c>
      <c r="U6485" s="9" t="s">
        <v>242</v>
      </c>
      <c r="V6485" s="9" t="s">
        <v>359</v>
      </c>
      <c r="W6485" s="9"/>
    </row>
    <row r="6486" spans="1:23" ht="15.75" x14ac:dyDescent="0.25">
      <c r="A6486" s="16" t="s">
        <v>1334</v>
      </c>
      <c r="B6486" s="84"/>
      <c r="C6486" s="124"/>
      <c r="D6486" s="124"/>
      <c r="E6486" s="140" t="s">
        <v>21</v>
      </c>
      <c r="F6486" s="316">
        <v>418079.91999999987</v>
      </c>
      <c r="G6486" s="316">
        <v>471545.51</v>
      </c>
      <c r="H6486" s="316">
        <v>378778.81999999989</v>
      </c>
      <c r="I6486" s="316">
        <v>194950.55999999997</v>
      </c>
      <c r="J6486" s="316">
        <v>196123.55</v>
      </c>
      <c r="K6486" s="316">
        <v>180414.61999999997</v>
      </c>
      <c r="L6486" s="316">
        <v>210389.13</v>
      </c>
      <c r="M6486" s="316">
        <v>200945.69000000003</v>
      </c>
      <c r="N6486" s="316">
        <v>265045.35999999993</v>
      </c>
      <c r="O6486" s="316">
        <v>337220.86</v>
      </c>
      <c r="P6486" s="316">
        <v>355989.23999999993</v>
      </c>
      <c r="Q6486" s="316">
        <v>363056.75000000017</v>
      </c>
      <c r="R6486" s="317">
        <v>297711.66749999992</v>
      </c>
      <c r="S6486" s="168">
        <v>2.4082676311764678E-3</v>
      </c>
      <c r="T6486" s="9" t="s">
        <v>30</v>
      </c>
      <c r="U6486" s="9" t="s">
        <v>242</v>
      </c>
      <c r="V6486" s="9" t="s">
        <v>359</v>
      </c>
      <c r="W6486" s="9"/>
    </row>
    <row r="6487" spans="1:23" ht="31.5" x14ac:dyDescent="0.25">
      <c r="A6487" s="16" t="s">
        <v>1335</v>
      </c>
      <c r="B6487" s="84"/>
      <c r="C6487" s="124"/>
      <c r="D6487" s="124"/>
      <c r="E6487" s="140" t="s">
        <v>353</v>
      </c>
      <c r="F6487" s="340">
        <v>594905.22</v>
      </c>
      <c r="G6487" s="340">
        <v>693014.28000000014</v>
      </c>
      <c r="H6487" s="340">
        <v>471499.99999999994</v>
      </c>
      <c r="I6487" s="340">
        <v>308270.31</v>
      </c>
      <c r="J6487" s="340">
        <v>375333.67</v>
      </c>
      <c r="K6487" s="340">
        <v>254920.42999999993</v>
      </c>
      <c r="L6487" s="340">
        <v>291904.61000000004</v>
      </c>
      <c r="M6487" s="340">
        <v>294719.54000000004</v>
      </c>
      <c r="N6487" s="340">
        <v>363671.41</v>
      </c>
      <c r="O6487" s="340">
        <v>398251.87</v>
      </c>
      <c r="P6487" s="340">
        <v>463589.94</v>
      </c>
      <c r="Q6487" s="340">
        <v>463203.95</v>
      </c>
      <c r="R6487" s="341">
        <v>414440.43583333335</v>
      </c>
      <c r="S6487" s="353">
        <v>3.3525172024643102E-3</v>
      </c>
      <c r="T6487" s="9" t="s">
        <v>30</v>
      </c>
      <c r="U6487" s="9" t="s">
        <v>242</v>
      </c>
      <c r="V6487" s="9" t="s">
        <v>359</v>
      </c>
      <c r="W6487" s="9"/>
    </row>
    <row r="6488" spans="1:23" ht="15.75" x14ac:dyDescent="0.25">
      <c r="A6488" s="16" t="s">
        <v>1336</v>
      </c>
      <c r="B6488" s="84"/>
      <c r="C6488" s="124"/>
      <c r="D6488" s="124"/>
      <c r="E6488" s="408" t="s">
        <v>352</v>
      </c>
      <c r="F6488" s="513">
        <v>654653.74000000022</v>
      </c>
      <c r="G6488" s="513">
        <v>617661.3400000002</v>
      </c>
      <c r="H6488" s="513">
        <v>495081.00000000017</v>
      </c>
      <c r="I6488" s="513">
        <v>238911.38999999996</v>
      </c>
      <c r="J6488" s="513">
        <v>192983.18</v>
      </c>
      <c r="K6488" s="513">
        <v>309950.59999999998</v>
      </c>
      <c r="L6488" s="513">
        <v>364884.26000000007</v>
      </c>
      <c r="M6488" s="513">
        <v>269515.75</v>
      </c>
      <c r="N6488" s="513">
        <v>475633.95999999973</v>
      </c>
      <c r="O6488" s="513">
        <v>606921.81999999983</v>
      </c>
      <c r="P6488" s="513">
        <v>378947.96</v>
      </c>
      <c r="Q6488" s="513">
        <v>433103.24000000011</v>
      </c>
      <c r="R6488" s="514">
        <v>419854.02000000008</v>
      </c>
      <c r="S6488" s="425">
        <v>3.3963091022803727E-3</v>
      </c>
      <c r="T6488" s="9" t="s">
        <v>30</v>
      </c>
      <c r="U6488" s="9" t="s">
        <v>242</v>
      </c>
      <c r="V6488" s="9" t="s">
        <v>359</v>
      </c>
      <c r="W6488" s="9"/>
    </row>
    <row r="6489" spans="1:23" ht="15.75" x14ac:dyDescent="0.25">
      <c r="A6489" s="16" t="s">
        <v>1337</v>
      </c>
      <c r="B6489" s="84"/>
      <c r="C6489" s="228"/>
      <c r="D6489" s="228"/>
      <c r="E6489" s="414" t="s">
        <v>17</v>
      </c>
      <c r="F6489" s="515">
        <v>0</v>
      </c>
      <c r="G6489" s="515">
        <v>0</v>
      </c>
      <c r="H6489" s="515">
        <v>0</v>
      </c>
      <c r="I6489" s="515">
        <v>0</v>
      </c>
      <c r="J6489" s="515">
        <v>0</v>
      </c>
      <c r="K6489" s="515">
        <v>0</v>
      </c>
      <c r="L6489" s="515">
        <v>0</v>
      </c>
      <c r="M6489" s="515">
        <v>0</v>
      </c>
      <c r="N6489" s="515">
        <v>0</v>
      </c>
      <c r="O6489" s="515">
        <v>0</v>
      </c>
      <c r="P6489" s="515">
        <v>0</v>
      </c>
      <c r="Q6489" s="515">
        <v>0</v>
      </c>
      <c r="R6489" s="516">
        <v>0</v>
      </c>
      <c r="S6489" s="509">
        <v>0</v>
      </c>
      <c r="T6489" s="9" t="s">
        <v>30</v>
      </c>
      <c r="U6489" s="9" t="s">
        <v>242</v>
      </c>
      <c r="V6489" s="9" t="s">
        <v>359</v>
      </c>
      <c r="W6489" s="9"/>
    </row>
    <row r="6490" spans="1:23" ht="15.75" x14ac:dyDescent="0.25">
      <c r="A6490" s="16" t="s">
        <v>1338</v>
      </c>
      <c r="B6490" s="84"/>
      <c r="C6490" s="124" t="s">
        <v>243</v>
      </c>
      <c r="D6490" s="124" t="s">
        <v>363</v>
      </c>
      <c r="E6490" s="408" t="s">
        <v>354</v>
      </c>
      <c r="F6490" s="513">
        <v>11497691.169999983</v>
      </c>
      <c r="G6490" s="513">
        <v>12242996.429999994</v>
      </c>
      <c r="H6490" s="513">
        <v>11688310.079999985</v>
      </c>
      <c r="I6490" s="513">
        <v>5647917.7400000002</v>
      </c>
      <c r="J6490" s="513">
        <v>4937258.810000007</v>
      </c>
      <c r="K6490" s="513">
        <v>6091727.2499999888</v>
      </c>
      <c r="L6490" s="513">
        <v>6346458.1999999946</v>
      </c>
      <c r="M6490" s="513">
        <v>7409901.0799999991</v>
      </c>
      <c r="N6490" s="513">
        <v>8108044.8499999931</v>
      </c>
      <c r="O6490" s="513">
        <v>9399706.5900000036</v>
      </c>
      <c r="P6490" s="513">
        <v>11580622.180000009</v>
      </c>
      <c r="Q6490" s="513">
        <v>13419072.029999992</v>
      </c>
      <c r="R6490" s="514">
        <v>9030808.8674999941</v>
      </c>
      <c r="S6490" s="425">
        <v>7.3052577554561765E-2</v>
      </c>
      <c r="T6490" s="9" t="s">
        <v>30</v>
      </c>
      <c r="U6490" s="9" t="s">
        <v>243</v>
      </c>
      <c r="V6490" s="9" t="s">
        <v>363</v>
      </c>
      <c r="W6490" s="9"/>
    </row>
    <row r="6491" spans="1:23" ht="15.75" x14ac:dyDescent="0.25">
      <c r="A6491" s="16" t="s">
        <v>1339</v>
      </c>
      <c r="B6491" s="84"/>
      <c r="C6491" s="124"/>
      <c r="D6491" s="124"/>
      <c r="E6491" s="408" t="s">
        <v>21</v>
      </c>
      <c r="F6491" s="513">
        <v>625256.50999999943</v>
      </c>
      <c r="G6491" s="513">
        <v>654519.76000000024</v>
      </c>
      <c r="H6491" s="513">
        <v>493546.72</v>
      </c>
      <c r="I6491" s="513">
        <v>174419.63</v>
      </c>
      <c r="J6491" s="513">
        <v>244522.19999999987</v>
      </c>
      <c r="K6491" s="513">
        <v>331489.48999999993</v>
      </c>
      <c r="L6491" s="513">
        <v>339692.04000000015</v>
      </c>
      <c r="M6491" s="513">
        <v>376421.47000000015</v>
      </c>
      <c r="N6491" s="513">
        <v>413296.92999999993</v>
      </c>
      <c r="O6491" s="513">
        <v>447799.73000000021</v>
      </c>
      <c r="P6491" s="513">
        <v>599154.21000000031</v>
      </c>
      <c r="Q6491" s="513">
        <v>455560.60000000003</v>
      </c>
      <c r="R6491" s="514">
        <v>429639.94083333324</v>
      </c>
      <c r="S6491" s="425">
        <v>3.4754699782449387E-3</v>
      </c>
      <c r="T6491" s="9" t="s">
        <v>30</v>
      </c>
      <c r="U6491" s="9" t="s">
        <v>243</v>
      </c>
      <c r="V6491" s="9" t="s">
        <v>363</v>
      </c>
      <c r="W6491" s="9"/>
    </row>
    <row r="6492" spans="1:23" ht="31.5" x14ac:dyDescent="0.25">
      <c r="A6492" s="16" t="s">
        <v>1340</v>
      </c>
      <c r="B6492" s="84"/>
      <c r="C6492" s="124"/>
      <c r="D6492" s="124"/>
      <c r="E6492" s="408" t="s">
        <v>353</v>
      </c>
      <c r="F6492" s="316">
        <v>1909875.17</v>
      </c>
      <c r="G6492" s="316">
        <v>1993505.1600000034</v>
      </c>
      <c r="H6492" s="316">
        <v>1523709.2300000009</v>
      </c>
      <c r="I6492" s="316">
        <v>713772.01999999967</v>
      </c>
      <c r="J6492" s="316">
        <v>849447.57000000007</v>
      </c>
      <c r="K6492" s="316">
        <v>1164980.4700000002</v>
      </c>
      <c r="L6492" s="316">
        <v>1207804.7499999984</v>
      </c>
      <c r="M6492" s="316">
        <v>1308330.0899999999</v>
      </c>
      <c r="N6492" s="316">
        <v>1448910.1700000004</v>
      </c>
      <c r="O6492" s="316">
        <v>1684603.25</v>
      </c>
      <c r="P6492" s="316">
        <v>2091860.569999998</v>
      </c>
      <c r="Q6492" s="316">
        <v>1779386.2099999997</v>
      </c>
      <c r="R6492" s="317">
        <v>1473015.3883333334</v>
      </c>
      <c r="S6492" s="168">
        <v>1.1915607170310188E-2</v>
      </c>
      <c r="T6492" s="9" t="s">
        <v>30</v>
      </c>
      <c r="U6492" s="9" t="s">
        <v>243</v>
      </c>
      <c r="V6492" s="9" t="s">
        <v>363</v>
      </c>
      <c r="W6492" s="9"/>
    </row>
    <row r="6493" spans="1:23" ht="15.75" x14ac:dyDescent="0.25">
      <c r="A6493" s="16" t="s">
        <v>1341</v>
      </c>
      <c r="B6493" s="84"/>
      <c r="C6493" s="124"/>
      <c r="D6493" s="124"/>
      <c r="E6493" s="140" t="s">
        <v>17</v>
      </c>
      <c r="F6493" s="316">
        <v>311219.57999999996</v>
      </c>
      <c r="G6493" s="316">
        <v>381950.02000000014</v>
      </c>
      <c r="H6493" s="316">
        <v>257721.28000000006</v>
      </c>
      <c r="I6493" s="316">
        <v>74727.400000000052</v>
      </c>
      <c r="J6493" s="316">
        <v>108386.56000000003</v>
      </c>
      <c r="K6493" s="316">
        <v>162308.02000000002</v>
      </c>
      <c r="L6493" s="316">
        <v>174008.88</v>
      </c>
      <c r="M6493" s="316">
        <v>166362.00000000012</v>
      </c>
      <c r="N6493" s="316">
        <v>231587.01999999996</v>
      </c>
      <c r="O6493" s="316">
        <v>296724.63</v>
      </c>
      <c r="P6493" s="316">
        <v>363473.0999999998</v>
      </c>
      <c r="Q6493" s="316">
        <v>301467.82999999955</v>
      </c>
      <c r="R6493" s="317">
        <v>235828.02666666661</v>
      </c>
      <c r="S6493" s="168">
        <v>1.9076746568743538E-3</v>
      </c>
      <c r="T6493" s="9" t="s">
        <v>30</v>
      </c>
      <c r="U6493" s="9" t="s">
        <v>243</v>
      </c>
      <c r="V6493" s="9" t="s">
        <v>363</v>
      </c>
      <c r="W6493" s="9"/>
    </row>
    <row r="6494" spans="1:23" ht="15.75" x14ac:dyDescent="0.25">
      <c r="A6494" s="16" t="s">
        <v>1342</v>
      </c>
      <c r="B6494" s="84"/>
      <c r="C6494" s="124"/>
      <c r="D6494" s="124"/>
      <c r="E6494" s="140" t="s">
        <v>24</v>
      </c>
      <c r="F6494" s="316">
        <v>940855.91000000015</v>
      </c>
      <c r="G6494" s="316">
        <v>903731.01999999967</v>
      </c>
      <c r="H6494" s="316">
        <v>850346.64999999979</v>
      </c>
      <c r="I6494" s="316">
        <v>346037.51000000007</v>
      </c>
      <c r="J6494" s="316">
        <v>360915.41999999987</v>
      </c>
      <c r="K6494" s="316">
        <v>450870.59999999986</v>
      </c>
      <c r="L6494" s="316">
        <v>523654.64000000048</v>
      </c>
      <c r="M6494" s="316">
        <v>567829.9299999997</v>
      </c>
      <c r="N6494" s="316">
        <v>616431.81000000006</v>
      </c>
      <c r="O6494" s="316">
        <v>703629.85000000009</v>
      </c>
      <c r="P6494" s="316">
        <v>767717.56000000017</v>
      </c>
      <c r="Q6494" s="316">
        <v>819463.21000000008</v>
      </c>
      <c r="R6494" s="317">
        <v>654290.34250000003</v>
      </c>
      <c r="S6494" s="168">
        <v>5.2927258997469938E-3</v>
      </c>
      <c r="T6494" s="9" t="s">
        <v>30</v>
      </c>
      <c r="U6494" s="9" t="s">
        <v>243</v>
      </c>
      <c r="V6494" s="9" t="s">
        <v>363</v>
      </c>
      <c r="W6494" s="9"/>
    </row>
    <row r="6495" spans="1:23" ht="15.75" x14ac:dyDescent="0.25">
      <c r="A6495" s="16" t="s">
        <v>1343</v>
      </c>
      <c r="B6495" s="84"/>
      <c r="C6495" s="124"/>
      <c r="D6495" s="124"/>
      <c r="E6495" s="140" t="s">
        <v>352</v>
      </c>
      <c r="F6495" s="316">
        <v>2070722.9099999997</v>
      </c>
      <c r="G6495" s="316">
        <v>1951497.7800000007</v>
      </c>
      <c r="H6495" s="316">
        <v>1585852.5700000003</v>
      </c>
      <c r="I6495" s="316">
        <v>698556.33999999985</v>
      </c>
      <c r="J6495" s="316">
        <v>870237.26999999897</v>
      </c>
      <c r="K6495" s="316">
        <v>977741.86000000034</v>
      </c>
      <c r="L6495" s="316">
        <v>1159436.0800000005</v>
      </c>
      <c r="M6495" s="316">
        <v>1233315.0599999998</v>
      </c>
      <c r="N6495" s="316">
        <v>1347636.02</v>
      </c>
      <c r="O6495" s="316">
        <v>1659634.3199999996</v>
      </c>
      <c r="P6495" s="316">
        <v>1892515.3899999994</v>
      </c>
      <c r="Q6495" s="316">
        <v>1667916.6400000006</v>
      </c>
      <c r="R6495" s="317">
        <v>1426255.1866666668</v>
      </c>
      <c r="S6495" s="168">
        <v>1.1537351655345807E-2</v>
      </c>
      <c r="T6495" s="9" t="s">
        <v>30</v>
      </c>
      <c r="U6495" s="9" t="s">
        <v>243</v>
      </c>
      <c r="V6495" s="9" t="s">
        <v>363</v>
      </c>
      <c r="W6495" s="9"/>
    </row>
    <row r="6496" spans="1:23" ht="15.75" x14ac:dyDescent="0.25">
      <c r="A6496" s="16" t="s">
        <v>1344</v>
      </c>
      <c r="B6496" s="84"/>
      <c r="C6496" s="124"/>
      <c r="D6496" s="124"/>
      <c r="E6496" s="408" t="s">
        <v>351</v>
      </c>
      <c r="F6496" s="513">
        <v>2151265.0200000009</v>
      </c>
      <c r="G6496" s="513">
        <v>1984769.0099999993</v>
      </c>
      <c r="H6496" s="513">
        <v>1366743.1400000001</v>
      </c>
      <c r="I6496" s="513">
        <v>726660.44000000006</v>
      </c>
      <c r="J6496" s="513">
        <v>888957.83999999985</v>
      </c>
      <c r="K6496" s="513">
        <v>1212730.7500000009</v>
      </c>
      <c r="L6496" s="513">
        <v>1163405.7899999991</v>
      </c>
      <c r="M6496" s="513">
        <v>1137056.3699999989</v>
      </c>
      <c r="N6496" s="513">
        <v>1398848.75</v>
      </c>
      <c r="O6496" s="513">
        <v>1532843.7500000005</v>
      </c>
      <c r="P6496" s="513">
        <v>1754095.2100000002</v>
      </c>
      <c r="Q6496" s="513">
        <v>1498099.8599999989</v>
      </c>
      <c r="R6496" s="514">
        <v>1401289.6608333334</v>
      </c>
      <c r="S6496" s="425">
        <v>1.1335398979911222E-2</v>
      </c>
      <c r="T6496" s="9" t="s">
        <v>30</v>
      </c>
      <c r="U6496" s="9" t="s">
        <v>243</v>
      </c>
      <c r="V6496" s="9" t="s">
        <v>363</v>
      </c>
      <c r="W6496" s="9"/>
    </row>
    <row r="6497" spans="1:23" ht="15.75" x14ac:dyDescent="0.25">
      <c r="A6497" s="16" t="s">
        <v>1345</v>
      </c>
      <c r="B6497" s="84"/>
      <c r="C6497" s="124"/>
      <c r="D6497" s="124"/>
      <c r="E6497" s="408" t="s">
        <v>18</v>
      </c>
      <c r="F6497" s="513">
        <v>1024517.1100000005</v>
      </c>
      <c r="G6497" s="513">
        <v>1030187.3699999994</v>
      </c>
      <c r="H6497" s="513">
        <v>904730.77999999945</v>
      </c>
      <c r="I6497" s="513">
        <v>398974.70999999996</v>
      </c>
      <c r="J6497" s="513">
        <v>495198.24000000005</v>
      </c>
      <c r="K6497" s="513">
        <v>609386.2899999998</v>
      </c>
      <c r="L6497" s="513">
        <v>653039.72000000032</v>
      </c>
      <c r="M6497" s="513">
        <v>717572.25</v>
      </c>
      <c r="N6497" s="513">
        <v>744689.77999999991</v>
      </c>
      <c r="O6497" s="513">
        <v>873109.12999999989</v>
      </c>
      <c r="P6497" s="513">
        <v>1102420.8500000006</v>
      </c>
      <c r="Q6497" s="513">
        <v>978659.50999999943</v>
      </c>
      <c r="R6497" s="514">
        <v>794373.81166666665</v>
      </c>
      <c r="S6497" s="425">
        <v>6.4258977612662938E-3</v>
      </c>
      <c r="T6497" s="9" t="s">
        <v>30</v>
      </c>
      <c r="U6497" s="9" t="s">
        <v>243</v>
      </c>
      <c r="V6497" s="9" t="s">
        <v>363</v>
      </c>
      <c r="W6497" s="9"/>
    </row>
    <row r="6498" spans="1:23" ht="15.75" x14ac:dyDescent="0.25">
      <c r="A6498" s="16" t="s">
        <v>1346</v>
      </c>
      <c r="B6498" s="84"/>
      <c r="C6498" s="124"/>
      <c r="D6498" s="124"/>
      <c r="E6498" s="408" t="s">
        <v>16</v>
      </c>
      <c r="F6498" s="513">
        <v>46828.729999999989</v>
      </c>
      <c r="G6498" s="513">
        <v>41721.049999999988</v>
      </c>
      <c r="H6498" s="513">
        <v>38284.85</v>
      </c>
      <c r="I6498" s="513">
        <v>15449.489999999998</v>
      </c>
      <c r="J6498" s="513">
        <v>23789.93</v>
      </c>
      <c r="K6498" s="513">
        <v>19750.639999999996</v>
      </c>
      <c r="L6498" s="513">
        <v>29463.010000000006</v>
      </c>
      <c r="M6498" s="513">
        <v>24868.350000000002</v>
      </c>
      <c r="N6498" s="513">
        <v>38278.04</v>
      </c>
      <c r="O6498" s="513">
        <v>38717.760000000009</v>
      </c>
      <c r="P6498" s="513">
        <v>42854.020000000004</v>
      </c>
      <c r="Q6498" s="513">
        <v>42986.14</v>
      </c>
      <c r="R6498" s="514">
        <v>33582.667500000003</v>
      </c>
      <c r="S6498" s="425">
        <v>2.7165899068706128E-4</v>
      </c>
      <c r="T6498" s="9" t="s">
        <v>30</v>
      </c>
      <c r="U6498" s="9" t="s">
        <v>243</v>
      </c>
      <c r="V6498" s="9" t="s">
        <v>363</v>
      </c>
      <c r="W6498" s="9"/>
    </row>
    <row r="6499" spans="1:23" ht="15.75" x14ac:dyDescent="0.25">
      <c r="A6499" s="16" t="s">
        <v>1347</v>
      </c>
      <c r="B6499" s="84"/>
      <c r="C6499" s="124"/>
      <c r="D6499" s="124"/>
      <c r="E6499" s="408" t="s">
        <v>23</v>
      </c>
      <c r="F6499" s="513">
        <v>0</v>
      </c>
      <c r="G6499" s="513">
        <v>0</v>
      </c>
      <c r="H6499" s="513">
        <v>0</v>
      </c>
      <c r="I6499" s="513">
        <v>0</v>
      </c>
      <c r="J6499" s="513">
        <v>0</v>
      </c>
      <c r="K6499" s="513">
        <v>0</v>
      </c>
      <c r="L6499" s="513">
        <v>0</v>
      </c>
      <c r="M6499" s="513">
        <v>0</v>
      </c>
      <c r="N6499" s="513">
        <v>0</v>
      </c>
      <c r="O6499" s="513">
        <v>0</v>
      </c>
      <c r="P6499" s="513">
        <v>0</v>
      </c>
      <c r="Q6499" s="513">
        <v>0</v>
      </c>
      <c r="R6499" s="518">
        <v>0</v>
      </c>
      <c r="S6499" s="506">
        <v>0</v>
      </c>
      <c r="T6499" s="9" t="s">
        <v>30</v>
      </c>
      <c r="U6499" s="9" t="s">
        <v>243</v>
      </c>
      <c r="V6499" s="9" t="s">
        <v>363</v>
      </c>
      <c r="W6499" s="9"/>
    </row>
    <row r="6500" spans="1:23" ht="15.75" x14ac:dyDescent="0.25">
      <c r="A6500" s="16" t="s">
        <v>1348</v>
      </c>
      <c r="B6500" s="84"/>
      <c r="C6500" s="124"/>
      <c r="D6500" s="228"/>
      <c r="E6500" s="414" t="s">
        <v>25</v>
      </c>
      <c r="F6500" s="515"/>
      <c r="G6500" s="515"/>
      <c r="H6500" s="515"/>
      <c r="I6500" s="515"/>
      <c r="J6500" s="515"/>
      <c r="K6500" s="515"/>
      <c r="L6500" s="515"/>
      <c r="M6500" s="515"/>
      <c r="N6500" s="515"/>
      <c r="O6500" s="515"/>
      <c r="P6500" s="515"/>
      <c r="Q6500" s="515"/>
      <c r="R6500" s="516"/>
      <c r="S6500" s="509">
        <v>0</v>
      </c>
      <c r="T6500" s="9" t="s">
        <v>30</v>
      </c>
      <c r="U6500" s="9" t="s">
        <v>243</v>
      </c>
      <c r="V6500" s="9" t="s">
        <v>363</v>
      </c>
      <c r="W6500" s="9"/>
    </row>
    <row r="6501" spans="1:23" ht="15.75" x14ac:dyDescent="0.25">
      <c r="A6501" s="16" t="s">
        <v>1349</v>
      </c>
      <c r="B6501" s="84"/>
      <c r="C6501" s="124" t="s">
        <v>243</v>
      </c>
      <c r="D6501" s="124" t="s">
        <v>364</v>
      </c>
      <c r="E6501" s="408" t="s">
        <v>24</v>
      </c>
      <c r="F6501" s="517">
        <v>2662682.65</v>
      </c>
      <c r="G6501" s="517">
        <v>2584358.29</v>
      </c>
      <c r="H6501" s="517">
        <v>2552226.4899999984</v>
      </c>
      <c r="I6501" s="517">
        <v>1294554.9999999998</v>
      </c>
      <c r="J6501" s="517">
        <v>1184779.9000000001</v>
      </c>
      <c r="K6501" s="517">
        <v>1565776.04</v>
      </c>
      <c r="L6501" s="517">
        <v>1653318.9000000015</v>
      </c>
      <c r="M6501" s="517">
        <v>1760893.1000000008</v>
      </c>
      <c r="N6501" s="517">
        <v>2090270.5700000024</v>
      </c>
      <c r="O6501" s="517">
        <v>2202621.9099999992</v>
      </c>
      <c r="P6501" s="517">
        <v>2285634.7900000005</v>
      </c>
      <c r="Q6501" s="517">
        <v>2858210.9500000016</v>
      </c>
      <c r="R6501" s="514">
        <v>2057944.0491666673</v>
      </c>
      <c r="S6501" s="425">
        <v>1.6647248265405385E-2</v>
      </c>
      <c r="T6501" s="9" t="s">
        <v>30</v>
      </c>
      <c r="U6501" s="9" t="s">
        <v>243</v>
      </c>
      <c r="V6501" s="9" t="s">
        <v>364</v>
      </c>
      <c r="W6501" s="9"/>
    </row>
    <row r="6502" spans="1:23" ht="15.75" x14ac:dyDescent="0.25">
      <c r="A6502" s="16" t="s">
        <v>1350</v>
      </c>
      <c r="B6502" s="84"/>
      <c r="C6502" s="124"/>
      <c r="D6502" s="124"/>
      <c r="E6502" s="408" t="s">
        <v>18</v>
      </c>
      <c r="F6502" s="517">
        <v>535155.32999999973</v>
      </c>
      <c r="G6502" s="517">
        <v>519688.94999999972</v>
      </c>
      <c r="H6502" s="517">
        <v>440676.50000000012</v>
      </c>
      <c r="I6502" s="517">
        <v>215894.63000000003</v>
      </c>
      <c r="J6502" s="517">
        <v>265960.11000000004</v>
      </c>
      <c r="K6502" s="517">
        <v>341373.59000000008</v>
      </c>
      <c r="L6502" s="517">
        <v>313976.25000000006</v>
      </c>
      <c r="M6502" s="517">
        <v>371266.40000000008</v>
      </c>
      <c r="N6502" s="517">
        <v>364011.26999999996</v>
      </c>
      <c r="O6502" s="517">
        <v>423262.19</v>
      </c>
      <c r="P6502" s="517">
        <v>576188.34</v>
      </c>
      <c r="Q6502" s="517">
        <v>462234.78999999992</v>
      </c>
      <c r="R6502" s="518">
        <v>402474.02916666662</v>
      </c>
      <c r="S6502" s="506">
        <v>3.255717805655894E-3</v>
      </c>
      <c r="T6502" s="9" t="s">
        <v>30</v>
      </c>
      <c r="U6502" s="9" t="s">
        <v>243</v>
      </c>
      <c r="V6502" s="9" t="s">
        <v>364</v>
      </c>
      <c r="W6502" s="9"/>
    </row>
    <row r="6503" spans="1:23" ht="15.75" x14ac:dyDescent="0.25">
      <c r="A6503" s="16" t="s">
        <v>1351</v>
      </c>
      <c r="B6503" s="84"/>
      <c r="C6503" s="124"/>
      <c r="D6503" s="124"/>
      <c r="E6503" s="140" t="s">
        <v>352</v>
      </c>
      <c r="F6503" s="316">
        <v>670.2</v>
      </c>
      <c r="G6503" s="316">
        <v>336.40000000000003</v>
      </c>
      <c r="H6503" s="316">
        <v>202.08999999999995</v>
      </c>
      <c r="I6503" s="316">
        <v>55.300000000000011</v>
      </c>
      <c r="J6503" s="316">
        <v>371.12</v>
      </c>
      <c r="K6503" s="316">
        <v>7067.619999999999</v>
      </c>
      <c r="L6503" s="316">
        <v>615.17000000000007</v>
      </c>
      <c r="M6503" s="316">
        <v>405.33000000000004</v>
      </c>
      <c r="N6503" s="316">
        <v>198.43</v>
      </c>
      <c r="O6503" s="316">
        <v>227.08999999999997</v>
      </c>
      <c r="P6503" s="316">
        <v>387.12000000000006</v>
      </c>
      <c r="Q6503" s="316">
        <v>198.46</v>
      </c>
      <c r="R6503" s="317">
        <v>894.52750000000003</v>
      </c>
      <c r="S6503" s="168">
        <v>7.2360671704181981E-6</v>
      </c>
      <c r="T6503" s="9" t="s">
        <v>30</v>
      </c>
      <c r="U6503" s="9" t="s">
        <v>243</v>
      </c>
      <c r="V6503" s="9" t="s">
        <v>364</v>
      </c>
      <c r="W6503" s="9"/>
    </row>
    <row r="6504" spans="1:23" ht="15.75" x14ac:dyDescent="0.25">
      <c r="A6504" s="16" t="s">
        <v>1352</v>
      </c>
      <c r="B6504" s="84"/>
      <c r="C6504" s="124"/>
      <c r="D6504" s="228"/>
      <c r="E6504" s="142" t="s">
        <v>21</v>
      </c>
      <c r="F6504" s="318"/>
      <c r="G6504" s="318"/>
      <c r="H6504" s="318"/>
      <c r="I6504" s="318"/>
      <c r="J6504" s="318"/>
      <c r="K6504" s="318"/>
      <c r="L6504" s="318"/>
      <c r="M6504" s="318"/>
      <c r="N6504" s="318"/>
      <c r="O6504" s="318"/>
      <c r="P6504" s="318"/>
      <c r="Q6504" s="318"/>
      <c r="R6504" s="319"/>
      <c r="S6504" s="347">
        <v>0</v>
      </c>
      <c r="T6504" s="9" t="s">
        <v>30</v>
      </c>
      <c r="U6504" s="9" t="s">
        <v>243</v>
      </c>
      <c r="V6504" s="9" t="s">
        <v>364</v>
      </c>
      <c r="W6504" s="9"/>
    </row>
    <row r="6505" spans="1:23" ht="15.75" x14ac:dyDescent="0.25">
      <c r="A6505" s="16" t="s">
        <v>1353</v>
      </c>
      <c r="B6505" s="84"/>
      <c r="C6505" s="124" t="s">
        <v>243</v>
      </c>
      <c r="D6505" s="124" t="s">
        <v>365</v>
      </c>
      <c r="E6505" s="408" t="s">
        <v>24</v>
      </c>
      <c r="F6505" s="517">
        <v>1663621.9499999997</v>
      </c>
      <c r="G6505" s="517">
        <v>1493648.5400000007</v>
      </c>
      <c r="H6505" s="517">
        <v>1257974.6500000001</v>
      </c>
      <c r="I6505" s="517">
        <v>649939.14</v>
      </c>
      <c r="J6505" s="517">
        <v>761448.33000000042</v>
      </c>
      <c r="K6505" s="517">
        <v>937820.49000000022</v>
      </c>
      <c r="L6505" s="517">
        <v>947313.10000000021</v>
      </c>
      <c r="M6505" s="517">
        <v>974441.96999999986</v>
      </c>
      <c r="N6505" s="517">
        <v>1003209.1799999995</v>
      </c>
      <c r="O6505" s="517">
        <v>1191072.8999999997</v>
      </c>
      <c r="P6505" s="517">
        <v>1143578.3</v>
      </c>
      <c r="Q6505" s="517">
        <v>1171718.9600000002</v>
      </c>
      <c r="R6505" s="518">
        <v>1099648.959166667</v>
      </c>
      <c r="S6505" s="506">
        <v>8.8953483625829957E-3</v>
      </c>
      <c r="T6505" s="9" t="s">
        <v>30</v>
      </c>
      <c r="U6505" s="9" t="s">
        <v>243</v>
      </c>
      <c r="V6505" s="9" t="s">
        <v>365</v>
      </c>
      <c r="W6505" s="9"/>
    </row>
    <row r="6506" spans="1:23" ht="15.75" x14ac:dyDescent="0.25">
      <c r="A6506" s="16" t="s">
        <v>1354</v>
      </c>
      <c r="B6506" s="84"/>
      <c r="C6506" s="124"/>
      <c r="D6506" s="124"/>
      <c r="E6506" s="408" t="s">
        <v>18</v>
      </c>
      <c r="F6506" s="513">
        <v>1253452.03</v>
      </c>
      <c r="G6506" s="513">
        <v>1335371.2599999998</v>
      </c>
      <c r="H6506" s="513">
        <v>896590.61</v>
      </c>
      <c r="I6506" s="513">
        <v>434688.83999999997</v>
      </c>
      <c r="J6506" s="513">
        <v>474632.02</v>
      </c>
      <c r="K6506" s="513">
        <v>664611.82000000007</v>
      </c>
      <c r="L6506" s="513">
        <v>704318.14000000013</v>
      </c>
      <c r="M6506" s="513">
        <v>718187.8</v>
      </c>
      <c r="N6506" s="513">
        <v>802201.33000000007</v>
      </c>
      <c r="O6506" s="513">
        <v>1020617.0400000002</v>
      </c>
      <c r="P6506" s="513">
        <v>999316.13</v>
      </c>
      <c r="Q6506" s="513">
        <v>900945.55</v>
      </c>
      <c r="R6506" s="514">
        <v>850411.04750000022</v>
      </c>
      <c r="S6506" s="425">
        <v>6.879197634701786E-3</v>
      </c>
      <c r="T6506" s="9" t="s">
        <v>30</v>
      </c>
      <c r="U6506" s="9" t="s">
        <v>243</v>
      </c>
      <c r="V6506" s="9" t="s">
        <v>365</v>
      </c>
      <c r="W6506" s="9"/>
    </row>
    <row r="6507" spans="1:23" ht="15.75" x14ac:dyDescent="0.25">
      <c r="A6507" s="16" t="s">
        <v>1355</v>
      </c>
      <c r="B6507" s="84"/>
      <c r="C6507" s="124"/>
      <c r="D6507" s="124"/>
      <c r="E6507" s="140" t="s">
        <v>23</v>
      </c>
      <c r="F6507" s="316">
        <v>65325.7</v>
      </c>
      <c r="G6507" s="316">
        <v>40936.019999999997</v>
      </c>
      <c r="H6507" s="316">
        <v>50389.62</v>
      </c>
      <c r="I6507" s="316">
        <v>10853.19</v>
      </c>
      <c r="J6507" s="316">
        <v>33861.229999999996</v>
      </c>
      <c r="K6507" s="316">
        <v>59084.639999999999</v>
      </c>
      <c r="L6507" s="316">
        <v>28542.640000000003</v>
      </c>
      <c r="M6507" s="316">
        <v>46085.400000000016</v>
      </c>
      <c r="N6507" s="316">
        <v>42209.719999999979</v>
      </c>
      <c r="O6507" s="316">
        <v>55751.770000000004</v>
      </c>
      <c r="P6507" s="316">
        <v>60151.389999999985</v>
      </c>
      <c r="Q6507" s="316">
        <v>52395.4</v>
      </c>
      <c r="R6507" s="317">
        <v>45465.560000000005</v>
      </c>
      <c r="S6507" s="168">
        <v>3.6778281953397615E-4</v>
      </c>
      <c r="T6507" s="9" t="s">
        <v>30</v>
      </c>
      <c r="U6507" s="9" t="s">
        <v>243</v>
      </c>
      <c r="V6507" s="9" t="s">
        <v>365</v>
      </c>
      <c r="W6507" s="9"/>
    </row>
    <row r="6508" spans="1:23" ht="15.75" x14ac:dyDescent="0.25">
      <c r="A6508" s="16" t="s">
        <v>1356</v>
      </c>
      <c r="B6508" s="84"/>
      <c r="C6508" s="124"/>
      <c r="D6508" s="124"/>
      <c r="E6508" s="140" t="s">
        <v>16</v>
      </c>
      <c r="F6508" s="316">
        <v>20990.89</v>
      </c>
      <c r="G6508" s="316">
        <v>28161.689999999995</v>
      </c>
      <c r="H6508" s="316">
        <v>40342.69000000001</v>
      </c>
      <c r="I6508" s="316">
        <v>12707.22</v>
      </c>
      <c r="J6508" s="316">
        <v>16362.009999999998</v>
      </c>
      <c r="K6508" s="316">
        <v>26751.96</v>
      </c>
      <c r="L6508" s="316">
        <v>27972.14</v>
      </c>
      <c r="M6508" s="316">
        <v>21375.96</v>
      </c>
      <c r="N6508" s="316">
        <v>20042.400000000001</v>
      </c>
      <c r="O6508" s="316">
        <v>19631.530000000002</v>
      </c>
      <c r="P6508" s="316">
        <v>24793.159999999996</v>
      </c>
      <c r="Q6508" s="316">
        <v>16599.550000000003</v>
      </c>
      <c r="R6508" s="317">
        <v>22977.599999999995</v>
      </c>
      <c r="S6508" s="168">
        <v>1.8587182285061235E-4</v>
      </c>
      <c r="T6508" s="9" t="s">
        <v>30</v>
      </c>
      <c r="U6508" s="9" t="s">
        <v>243</v>
      </c>
      <c r="V6508" s="9" t="s">
        <v>365</v>
      </c>
      <c r="W6508" s="9"/>
    </row>
    <row r="6509" spans="1:23" ht="15.75" x14ac:dyDescent="0.25">
      <c r="A6509" s="16" t="s">
        <v>1357</v>
      </c>
      <c r="B6509" s="84"/>
      <c r="C6509" s="124"/>
      <c r="D6509" s="124"/>
      <c r="E6509" s="408" t="s">
        <v>20</v>
      </c>
      <c r="F6509" s="513">
        <v>26494.920000000002</v>
      </c>
      <c r="G6509" s="513">
        <v>69635.22</v>
      </c>
      <c r="H6509" s="513">
        <v>28090.570000000003</v>
      </c>
      <c r="I6509" s="513">
        <v>18737</v>
      </c>
      <c r="J6509" s="513">
        <v>13484.05</v>
      </c>
      <c r="K6509" s="513">
        <v>27107.580000000009</v>
      </c>
      <c r="L6509" s="513">
        <v>34038.54</v>
      </c>
      <c r="M6509" s="513">
        <v>19640.41</v>
      </c>
      <c r="N6509" s="513">
        <v>34300.289999999994</v>
      </c>
      <c r="O6509" s="513">
        <v>29363.489999999998</v>
      </c>
      <c r="P6509" s="513">
        <v>45482.710000000006</v>
      </c>
      <c r="Q6509" s="513">
        <v>76006.14</v>
      </c>
      <c r="R6509" s="514">
        <v>35198.410000000003</v>
      </c>
      <c r="S6509" s="425">
        <v>2.8472915483528414E-4</v>
      </c>
      <c r="T6509" s="9" t="s">
        <v>30</v>
      </c>
      <c r="U6509" s="9" t="s">
        <v>243</v>
      </c>
      <c r="V6509" s="9" t="s">
        <v>365</v>
      </c>
      <c r="W6509" s="9"/>
    </row>
    <row r="6510" spans="1:23" ht="15.75" x14ac:dyDescent="0.25">
      <c r="A6510" s="16" t="s">
        <v>1358</v>
      </c>
      <c r="B6510" s="84"/>
      <c r="C6510" s="228"/>
      <c r="D6510" s="228"/>
      <c r="E6510" s="414" t="s">
        <v>351</v>
      </c>
      <c r="F6510" s="515">
        <v>0</v>
      </c>
      <c r="G6510" s="515">
        <v>0</v>
      </c>
      <c r="H6510" s="515">
        <v>0</v>
      </c>
      <c r="I6510" s="515">
        <v>0</v>
      </c>
      <c r="J6510" s="515">
        <v>0</v>
      </c>
      <c r="K6510" s="515">
        <v>0</v>
      </c>
      <c r="L6510" s="515">
        <v>0</v>
      </c>
      <c r="M6510" s="515">
        <v>0</v>
      </c>
      <c r="N6510" s="515">
        <v>0</v>
      </c>
      <c r="O6510" s="515">
        <v>0</v>
      </c>
      <c r="P6510" s="515">
        <v>0</v>
      </c>
      <c r="Q6510" s="515">
        <v>0</v>
      </c>
      <c r="R6510" s="516">
        <v>0</v>
      </c>
      <c r="S6510" s="509">
        <v>0</v>
      </c>
      <c r="T6510" s="9" t="s">
        <v>30</v>
      </c>
      <c r="U6510" s="9" t="s">
        <v>243</v>
      </c>
      <c r="V6510" s="9" t="s">
        <v>365</v>
      </c>
      <c r="W6510" s="9"/>
    </row>
    <row r="6511" spans="1:23" ht="15.75" x14ac:dyDescent="0.25">
      <c r="A6511" s="16" t="s">
        <v>1359</v>
      </c>
      <c r="B6511" s="84"/>
      <c r="C6511" s="124" t="s">
        <v>244</v>
      </c>
      <c r="D6511" s="124" t="s">
        <v>366</v>
      </c>
      <c r="E6511" s="408" t="s">
        <v>352</v>
      </c>
      <c r="F6511" s="513">
        <v>4357772.7600000026</v>
      </c>
      <c r="G6511" s="513">
        <v>4359787.28</v>
      </c>
      <c r="H6511" s="513">
        <v>3683352.4500000011</v>
      </c>
      <c r="I6511" s="513">
        <v>1787858.2399999986</v>
      </c>
      <c r="J6511" s="513">
        <v>2193847.2700000028</v>
      </c>
      <c r="K6511" s="513">
        <v>2856384.44</v>
      </c>
      <c r="L6511" s="513">
        <v>2869201.3199999975</v>
      </c>
      <c r="M6511" s="513">
        <v>3082549.9400000023</v>
      </c>
      <c r="N6511" s="513">
        <v>3393940.8600000041</v>
      </c>
      <c r="O6511" s="513">
        <v>3839901.33</v>
      </c>
      <c r="P6511" s="513">
        <v>4652729.6700000009</v>
      </c>
      <c r="Q6511" s="513">
        <v>4260248.4600000009</v>
      </c>
      <c r="R6511" s="514">
        <v>3444797.8350000009</v>
      </c>
      <c r="S6511" s="425">
        <v>2.7865871672554717E-2</v>
      </c>
      <c r="T6511" s="9" t="s">
        <v>30</v>
      </c>
      <c r="U6511" s="9" t="s">
        <v>244</v>
      </c>
      <c r="V6511" s="9" t="s">
        <v>366</v>
      </c>
      <c r="W6511" s="9"/>
    </row>
    <row r="6512" spans="1:23" ht="15.75" x14ac:dyDescent="0.25">
      <c r="A6512" s="16" t="s">
        <v>1360</v>
      </c>
      <c r="B6512" s="84"/>
      <c r="C6512" s="124"/>
      <c r="D6512" s="124"/>
      <c r="E6512" s="408" t="s">
        <v>17</v>
      </c>
      <c r="F6512" s="513">
        <v>436381.27</v>
      </c>
      <c r="G6512" s="513">
        <v>540199.66</v>
      </c>
      <c r="H6512" s="513">
        <v>388624.38000000006</v>
      </c>
      <c r="I6512" s="513">
        <v>124109.83999999995</v>
      </c>
      <c r="J6512" s="513">
        <v>168889.77000000005</v>
      </c>
      <c r="K6512" s="513">
        <v>252304.43000000008</v>
      </c>
      <c r="L6512" s="513">
        <v>279880.04999999993</v>
      </c>
      <c r="M6512" s="513">
        <v>287195.78000000014</v>
      </c>
      <c r="N6512" s="513">
        <v>273468.41999999981</v>
      </c>
      <c r="O6512" s="513">
        <v>388641.63000000018</v>
      </c>
      <c r="P6512" s="513">
        <v>463049.1799999997</v>
      </c>
      <c r="Q6512" s="513">
        <v>379589.23000000039</v>
      </c>
      <c r="R6512" s="514">
        <v>331861.13666666672</v>
      </c>
      <c r="S6512" s="425">
        <v>2.6845116289564422E-3</v>
      </c>
      <c r="T6512" s="9" t="s">
        <v>30</v>
      </c>
      <c r="U6512" s="9" t="s">
        <v>244</v>
      </c>
      <c r="V6512" s="9" t="s">
        <v>366</v>
      </c>
      <c r="W6512" s="9"/>
    </row>
    <row r="6513" spans="1:23" ht="15.75" x14ac:dyDescent="0.25">
      <c r="A6513" s="16" t="s">
        <v>1361</v>
      </c>
      <c r="B6513" s="84"/>
      <c r="C6513" s="124"/>
      <c r="D6513" s="124"/>
      <c r="E6513" s="408" t="s">
        <v>21</v>
      </c>
      <c r="F6513" s="513">
        <v>827516.54000000062</v>
      </c>
      <c r="G6513" s="513">
        <v>776755.41999999946</v>
      </c>
      <c r="H6513" s="513">
        <v>596093.5199999999</v>
      </c>
      <c r="I6513" s="513">
        <v>262810.22999999992</v>
      </c>
      <c r="J6513" s="513">
        <v>358638.21999999974</v>
      </c>
      <c r="K6513" s="513">
        <v>450852.76999999967</v>
      </c>
      <c r="L6513" s="513">
        <v>421575.98</v>
      </c>
      <c r="M6513" s="513">
        <v>509026.94000000012</v>
      </c>
      <c r="N6513" s="513">
        <v>563735.88</v>
      </c>
      <c r="O6513" s="513">
        <v>612027.90999999957</v>
      </c>
      <c r="P6513" s="513">
        <v>742130.63</v>
      </c>
      <c r="Q6513" s="513">
        <v>643688.66000000015</v>
      </c>
      <c r="R6513" s="514">
        <v>563737.72499999986</v>
      </c>
      <c r="S6513" s="425">
        <v>4.5602220665085661E-3</v>
      </c>
      <c r="T6513" s="9" t="s">
        <v>30</v>
      </c>
      <c r="U6513" s="9" t="s">
        <v>244</v>
      </c>
      <c r="V6513" s="9" t="s">
        <v>366</v>
      </c>
      <c r="W6513" s="9"/>
    </row>
    <row r="6514" spans="1:23" ht="15.75" x14ac:dyDescent="0.25">
      <c r="A6514" s="16" t="s">
        <v>1362</v>
      </c>
      <c r="B6514" s="84"/>
      <c r="C6514" s="124"/>
      <c r="D6514" s="124"/>
      <c r="E6514" s="140" t="s">
        <v>18</v>
      </c>
      <c r="F6514" s="316">
        <v>1249653.1000000001</v>
      </c>
      <c r="G6514" s="316">
        <v>1275429.2099999997</v>
      </c>
      <c r="H6514" s="316">
        <v>1062480.6399999994</v>
      </c>
      <c r="I6514" s="316">
        <v>578562.92000000004</v>
      </c>
      <c r="J6514" s="316">
        <v>684985.98999999987</v>
      </c>
      <c r="K6514" s="316">
        <v>872905.88999999966</v>
      </c>
      <c r="L6514" s="316">
        <v>924010.1199999993</v>
      </c>
      <c r="M6514" s="316">
        <v>1035514.5000000001</v>
      </c>
      <c r="N6514" s="316">
        <v>1165916.32</v>
      </c>
      <c r="O6514" s="316">
        <v>1312519.7999999989</v>
      </c>
      <c r="P6514" s="316">
        <v>1658908.4499999997</v>
      </c>
      <c r="Q6514" s="316">
        <v>1466955.7500000005</v>
      </c>
      <c r="R6514" s="317">
        <v>1107320.2241666664</v>
      </c>
      <c r="S6514" s="168">
        <v>8.9574032338106263E-3</v>
      </c>
      <c r="T6514" s="9" t="s">
        <v>30</v>
      </c>
      <c r="U6514" s="9" t="s">
        <v>244</v>
      </c>
      <c r="V6514" s="9" t="s">
        <v>366</v>
      </c>
      <c r="W6514" s="9"/>
    </row>
    <row r="6515" spans="1:23" ht="15.75" x14ac:dyDescent="0.25">
      <c r="A6515" s="16" t="s">
        <v>1363</v>
      </c>
      <c r="B6515" s="84"/>
      <c r="C6515" s="124"/>
      <c r="D6515" s="124"/>
      <c r="E6515" s="140" t="s">
        <v>24</v>
      </c>
      <c r="F6515" s="316">
        <v>1051100.0099999993</v>
      </c>
      <c r="G6515" s="316">
        <v>948222.0700000003</v>
      </c>
      <c r="H6515" s="316">
        <v>811242.97999999986</v>
      </c>
      <c r="I6515" s="316">
        <v>416307.6999999999</v>
      </c>
      <c r="J6515" s="316">
        <v>408136.82999999996</v>
      </c>
      <c r="K6515" s="316">
        <v>540581.87999999977</v>
      </c>
      <c r="L6515" s="316">
        <v>512627.03000000026</v>
      </c>
      <c r="M6515" s="316">
        <v>557706.34000000008</v>
      </c>
      <c r="N6515" s="316">
        <v>652383.78999999992</v>
      </c>
      <c r="O6515" s="316">
        <v>707366.32</v>
      </c>
      <c r="P6515" s="316">
        <v>717108.85</v>
      </c>
      <c r="Q6515" s="316">
        <v>871681.70999999961</v>
      </c>
      <c r="R6515" s="317">
        <v>682872.12583333335</v>
      </c>
      <c r="S6515" s="168">
        <v>5.5239314289792854E-3</v>
      </c>
      <c r="T6515" s="9" t="s">
        <v>30</v>
      </c>
      <c r="U6515" s="9" t="s">
        <v>244</v>
      </c>
      <c r="V6515" s="9" t="s">
        <v>366</v>
      </c>
      <c r="W6515" s="9"/>
    </row>
    <row r="6516" spans="1:23" ht="31.5" x14ac:dyDescent="0.25">
      <c r="A6516" s="16" t="s">
        <v>1364</v>
      </c>
      <c r="B6516" s="84"/>
      <c r="C6516" s="124"/>
      <c r="D6516" s="124"/>
      <c r="E6516" s="140" t="s">
        <v>353</v>
      </c>
      <c r="F6516" s="316">
        <v>1276293.4000000006</v>
      </c>
      <c r="G6516" s="316">
        <v>1229093.7400000007</v>
      </c>
      <c r="H6516" s="316">
        <v>976767.30000000051</v>
      </c>
      <c r="I6516" s="316">
        <v>538336.03000000026</v>
      </c>
      <c r="J6516" s="316">
        <v>546248.2699999999</v>
      </c>
      <c r="K6516" s="316">
        <v>726636.93999999948</v>
      </c>
      <c r="L6516" s="316">
        <v>750914.14999999991</v>
      </c>
      <c r="M6516" s="316">
        <v>813842.9300000004</v>
      </c>
      <c r="N6516" s="316">
        <v>883606.12000000011</v>
      </c>
      <c r="O6516" s="316">
        <v>948548.24000000022</v>
      </c>
      <c r="P6516" s="316">
        <v>1219440.94</v>
      </c>
      <c r="Q6516" s="316">
        <v>1093054.7099999995</v>
      </c>
      <c r="R6516" s="317">
        <v>916898.56416666682</v>
      </c>
      <c r="S6516" s="168">
        <v>7.4170325660977456E-3</v>
      </c>
      <c r="T6516" s="9" t="s">
        <v>30</v>
      </c>
      <c r="U6516" s="9" t="s">
        <v>244</v>
      </c>
      <c r="V6516" s="9" t="s">
        <v>366</v>
      </c>
      <c r="W6516" s="9"/>
    </row>
    <row r="6517" spans="1:23" ht="15.75" x14ac:dyDescent="0.25">
      <c r="A6517" s="16" t="s">
        <v>1365</v>
      </c>
      <c r="B6517" s="84"/>
      <c r="C6517" s="124"/>
      <c r="D6517" s="124"/>
      <c r="E6517" s="408" t="s">
        <v>354</v>
      </c>
      <c r="F6517" s="513">
        <v>1111491.0899999994</v>
      </c>
      <c r="G6517" s="513">
        <v>1151781.6499999999</v>
      </c>
      <c r="H6517" s="513">
        <v>1074739.3700000001</v>
      </c>
      <c r="I6517" s="513">
        <v>504720.21999999962</v>
      </c>
      <c r="J6517" s="513">
        <v>443235.29000000004</v>
      </c>
      <c r="K6517" s="513">
        <v>551900.64999999991</v>
      </c>
      <c r="L6517" s="513">
        <v>595245.94000000029</v>
      </c>
      <c r="M6517" s="513">
        <v>698989.28000000049</v>
      </c>
      <c r="N6517" s="513">
        <v>725617.09999999974</v>
      </c>
      <c r="O6517" s="513">
        <v>822970.49000000069</v>
      </c>
      <c r="P6517" s="513">
        <v>1035642.9200000003</v>
      </c>
      <c r="Q6517" s="513">
        <v>1097915.4099999999</v>
      </c>
      <c r="R6517" s="514">
        <v>817854.11750000005</v>
      </c>
      <c r="S6517" s="425">
        <v>6.6158361032311449E-3</v>
      </c>
      <c r="T6517" s="9" t="s">
        <v>30</v>
      </c>
      <c r="U6517" s="9" t="s">
        <v>244</v>
      </c>
      <c r="V6517" s="9" t="s">
        <v>366</v>
      </c>
      <c r="W6517" s="9"/>
    </row>
    <row r="6518" spans="1:23" ht="15.75" x14ac:dyDescent="0.25">
      <c r="A6518" s="16" t="s">
        <v>1366</v>
      </c>
      <c r="B6518" s="84"/>
      <c r="C6518" s="124"/>
      <c r="D6518" s="124"/>
      <c r="E6518" s="408" t="s">
        <v>20</v>
      </c>
      <c r="F6518" s="513">
        <v>285064.64999999991</v>
      </c>
      <c r="G6518" s="513">
        <v>254244.90000000008</v>
      </c>
      <c r="H6518" s="513">
        <v>239145.29999999958</v>
      </c>
      <c r="I6518" s="513">
        <v>112472.31999999998</v>
      </c>
      <c r="J6518" s="513">
        <v>119383.11999999994</v>
      </c>
      <c r="K6518" s="513">
        <v>142166.20999999996</v>
      </c>
      <c r="L6518" s="513">
        <v>186581.0000000002</v>
      </c>
      <c r="M6518" s="513">
        <v>151850.55999999997</v>
      </c>
      <c r="N6518" s="513">
        <v>167568.71000000022</v>
      </c>
      <c r="O6518" s="513">
        <v>205574.45000000004</v>
      </c>
      <c r="P6518" s="513">
        <v>228848.87000000005</v>
      </c>
      <c r="Q6518" s="513">
        <v>227609.48000000004</v>
      </c>
      <c r="R6518" s="514">
        <v>193375.79750000002</v>
      </c>
      <c r="S6518" s="425">
        <v>1.56426745946121E-3</v>
      </c>
      <c r="T6518" s="9" t="s">
        <v>30</v>
      </c>
      <c r="U6518" s="9" t="s">
        <v>244</v>
      </c>
      <c r="V6518" s="9" t="s">
        <v>366</v>
      </c>
      <c r="W6518" s="9"/>
    </row>
    <row r="6519" spans="1:23" ht="15.75" x14ac:dyDescent="0.25">
      <c r="A6519" s="16" t="s">
        <v>1367</v>
      </c>
      <c r="B6519" s="84"/>
      <c r="C6519" s="124"/>
      <c r="D6519" s="124"/>
      <c r="E6519" s="408" t="s">
        <v>23</v>
      </c>
      <c r="F6519" s="513">
        <v>96482.400000000023</v>
      </c>
      <c r="G6519" s="513">
        <v>65096.17</v>
      </c>
      <c r="H6519" s="513">
        <v>62050.379999999983</v>
      </c>
      <c r="I6519" s="513">
        <v>22028.34</v>
      </c>
      <c r="J6519" s="513">
        <v>33930.6</v>
      </c>
      <c r="K6519" s="513">
        <v>35166.150000000023</v>
      </c>
      <c r="L6519" s="513">
        <v>46334.830000000009</v>
      </c>
      <c r="M6519" s="513">
        <v>40915.87999999999</v>
      </c>
      <c r="N6519" s="513">
        <v>53079.32</v>
      </c>
      <c r="O6519" s="513">
        <v>53688.32</v>
      </c>
      <c r="P6519" s="513">
        <v>86357.700000000026</v>
      </c>
      <c r="Q6519" s="513">
        <v>71756.890000000014</v>
      </c>
      <c r="R6519" s="514">
        <v>55573.915000000008</v>
      </c>
      <c r="S6519" s="425">
        <v>4.4955194989881419E-4</v>
      </c>
      <c r="T6519" s="9" t="s">
        <v>30</v>
      </c>
      <c r="U6519" s="9" t="s">
        <v>244</v>
      </c>
      <c r="V6519" s="9" t="s">
        <v>366</v>
      </c>
      <c r="W6519" s="9"/>
    </row>
    <row r="6520" spans="1:23" ht="15.75" x14ac:dyDescent="0.25">
      <c r="A6520" s="16" t="s">
        <v>1368</v>
      </c>
      <c r="B6520" s="84"/>
      <c r="C6520" s="124"/>
      <c r="D6520" s="124"/>
      <c r="E6520" s="408" t="s">
        <v>16</v>
      </c>
      <c r="F6520" s="513">
        <v>40907.56</v>
      </c>
      <c r="G6520" s="513">
        <v>42183.68</v>
      </c>
      <c r="H6520" s="513">
        <v>30327.489999999998</v>
      </c>
      <c r="I6520" s="513">
        <v>17446.419999999998</v>
      </c>
      <c r="J6520" s="513">
        <v>13459.100000000004</v>
      </c>
      <c r="K6520" s="513">
        <v>23873.13</v>
      </c>
      <c r="L6520" s="513">
        <v>17302.09</v>
      </c>
      <c r="M6520" s="513">
        <v>18639.049999999996</v>
      </c>
      <c r="N6520" s="513">
        <v>29283.599999999999</v>
      </c>
      <c r="O6520" s="513">
        <v>31900.53</v>
      </c>
      <c r="P6520" s="513">
        <v>45305.280000000021</v>
      </c>
      <c r="Q6520" s="513">
        <v>37700.01</v>
      </c>
      <c r="R6520" s="514">
        <v>29027.328333333335</v>
      </c>
      <c r="S6520" s="425">
        <v>2.348096593987142E-4</v>
      </c>
      <c r="T6520" s="9" t="s">
        <v>30</v>
      </c>
      <c r="U6520" s="9" t="s">
        <v>244</v>
      </c>
      <c r="V6520" s="9" t="s">
        <v>366</v>
      </c>
      <c r="W6520" s="9"/>
    </row>
    <row r="6521" spans="1:23" ht="15.75" x14ac:dyDescent="0.25">
      <c r="A6521" s="16" t="s">
        <v>1369</v>
      </c>
      <c r="B6521" s="84"/>
      <c r="C6521" s="124"/>
      <c r="D6521" s="124"/>
      <c r="E6521" s="408" t="s">
        <v>22</v>
      </c>
      <c r="F6521" s="513">
        <v>129408.65999999997</v>
      </c>
      <c r="G6521" s="513">
        <v>130969.83</v>
      </c>
      <c r="H6521" s="513">
        <v>50887.390000000021</v>
      </c>
      <c r="I6521" s="513">
        <v>23440.659999999996</v>
      </c>
      <c r="J6521" s="513">
        <v>40152.959999999977</v>
      </c>
      <c r="K6521" s="513">
        <v>41561.649999999994</v>
      </c>
      <c r="L6521" s="513">
        <v>38459.62000000001</v>
      </c>
      <c r="M6521" s="513">
        <v>64914.670000000006</v>
      </c>
      <c r="N6521" s="513">
        <v>115578.22</v>
      </c>
      <c r="O6521" s="513">
        <v>110347.41999999997</v>
      </c>
      <c r="P6521" s="513">
        <v>130593.84</v>
      </c>
      <c r="Q6521" s="513">
        <v>113120.42999999996</v>
      </c>
      <c r="R6521" s="514">
        <v>82452.945833333317</v>
      </c>
      <c r="S6521" s="425">
        <v>6.6698346831020085E-4</v>
      </c>
      <c r="T6521" s="9" t="s">
        <v>30</v>
      </c>
      <c r="U6521" s="9" t="s">
        <v>244</v>
      </c>
      <c r="V6521" s="9" t="s">
        <v>366</v>
      </c>
      <c r="W6521" s="9"/>
    </row>
    <row r="6522" spans="1:23" ht="15.75" x14ac:dyDescent="0.25">
      <c r="A6522" s="16" t="s">
        <v>1370</v>
      </c>
      <c r="B6522" s="84"/>
      <c r="C6522" s="124"/>
      <c r="D6522" s="124"/>
      <c r="E6522" s="408" t="s">
        <v>351</v>
      </c>
      <c r="F6522" s="513">
        <v>4547.4100000000017</v>
      </c>
      <c r="G6522" s="513">
        <v>138.71000000000004</v>
      </c>
      <c r="H6522" s="513">
        <v>226.45999999999998</v>
      </c>
      <c r="I6522" s="513">
        <v>1713.1000000000001</v>
      </c>
      <c r="J6522" s="513">
        <v>3499.9</v>
      </c>
      <c r="K6522" s="513">
        <v>141.81999999999996</v>
      </c>
      <c r="L6522" s="513">
        <v>461.50000000000028</v>
      </c>
      <c r="M6522" s="513">
        <v>796.13000000000022</v>
      </c>
      <c r="N6522" s="513">
        <v>370.6099999999999</v>
      </c>
      <c r="O6522" s="513">
        <v>522.28999999999985</v>
      </c>
      <c r="P6522" s="513">
        <v>112.04999999999995</v>
      </c>
      <c r="Q6522" s="513">
        <v>16671.020000000004</v>
      </c>
      <c r="R6522" s="514">
        <v>2433.4166666666674</v>
      </c>
      <c r="S6522" s="425">
        <v>1.9684544582044885E-5</v>
      </c>
      <c r="T6522" s="9" t="s">
        <v>30</v>
      </c>
      <c r="U6522" s="9" t="s">
        <v>244</v>
      </c>
      <c r="V6522" s="9" t="s">
        <v>366</v>
      </c>
      <c r="W6522" s="9"/>
    </row>
    <row r="6523" spans="1:23" ht="15.75" x14ac:dyDescent="0.25">
      <c r="A6523" s="16" t="s">
        <v>1371</v>
      </c>
      <c r="B6523" s="84"/>
      <c r="C6523" s="124"/>
      <c r="D6523" s="124"/>
      <c r="E6523" s="408" t="s">
        <v>19</v>
      </c>
      <c r="F6523" s="513">
        <v>19019.62</v>
      </c>
      <c r="G6523" s="513">
        <v>17556.620000000003</v>
      </c>
      <c r="H6523" s="513">
        <v>10534.140000000003</v>
      </c>
      <c r="I6523" s="513">
        <v>5141.0500000000011</v>
      </c>
      <c r="J6523" s="513">
        <v>5643.4900000000007</v>
      </c>
      <c r="K6523" s="513">
        <v>8833.5600000000013</v>
      </c>
      <c r="L6523" s="513">
        <v>13441.249999999998</v>
      </c>
      <c r="M6523" s="513">
        <v>7686.85</v>
      </c>
      <c r="N6523" s="513">
        <v>13140.939999999999</v>
      </c>
      <c r="O6523" s="513">
        <v>13875.940000000002</v>
      </c>
      <c r="P6523" s="513">
        <v>29113.829999999994</v>
      </c>
      <c r="Q6523" s="513">
        <v>29113.829999999994</v>
      </c>
      <c r="R6523" s="514">
        <v>14425.093333333332</v>
      </c>
      <c r="S6523" s="425">
        <v>1.1668835703715285E-4</v>
      </c>
      <c r="T6523" s="9" t="s">
        <v>30</v>
      </c>
      <c r="U6523" s="9" t="s">
        <v>244</v>
      </c>
      <c r="V6523" s="9" t="s">
        <v>366</v>
      </c>
      <c r="W6523" s="9"/>
    </row>
    <row r="6524" spans="1:23" ht="15.75" x14ac:dyDescent="0.25">
      <c r="A6524" s="16" t="s">
        <v>1372</v>
      </c>
      <c r="B6524" s="84"/>
      <c r="C6524" s="124"/>
      <c r="D6524" s="228"/>
      <c r="E6524" s="414" t="s">
        <v>25</v>
      </c>
      <c r="F6524" s="515"/>
      <c r="G6524" s="515"/>
      <c r="H6524" s="515"/>
      <c r="I6524" s="515"/>
      <c r="J6524" s="515"/>
      <c r="K6524" s="515"/>
      <c r="L6524" s="515"/>
      <c r="M6524" s="515"/>
      <c r="N6524" s="515"/>
      <c r="O6524" s="515"/>
      <c r="P6524" s="515"/>
      <c r="Q6524" s="515"/>
      <c r="R6524" s="516"/>
      <c r="S6524" s="509">
        <v>0</v>
      </c>
      <c r="T6524" s="9" t="s">
        <v>30</v>
      </c>
      <c r="U6524" s="9" t="s">
        <v>244</v>
      </c>
      <c r="V6524" s="9" t="s">
        <v>366</v>
      </c>
      <c r="W6524" s="9"/>
    </row>
    <row r="6525" spans="1:23" ht="15.75" x14ac:dyDescent="0.25">
      <c r="A6525" s="16" t="s">
        <v>1373</v>
      </c>
      <c r="B6525" s="84"/>
      <c r="C6525" s="124" t="s">
        <v>244</v>
      </c>
      <c r="D6525" s="124" t="s">
        <v>367</v>
      </c>
      <c r="E6525" s="408" t="s">
        <v>24</v>
      </c>
      <c r="F6525" s="513">
        <v>2545013.8399999975</v>
      </c>
      <c r="G6525" s="513">
        <v>2350624.7199999988</v>
      </c>
      <c r="H6525" s="513">
        <v>2466634.1100000017</v>
      </c>
      <c r="I6525" s="513">
        <v>1324757.4800000002</v>
      </c>
      <c r="J6525" s="513">
        <v>1142409.2399999991</v>
      </c>
      <c r="K6525" s="513">
        <v>1557248.8399999999</v>
      </c>
      <c r="L6525" s="513">
        <v>1684171.8499999999</v>
      </c>
      <c r="M6525" s="513">
        <v>1707169.2199999993</v>
      </c>
      <c r="N6525" s="513">
        <v>1943402.4799999988</v>
      </c>
      <c r="O6525" s="513">
        <v>1956355.2700000005</v>
      </c>
      <c r="P6525" s="513">
        <v>2180274.91</v>
      </c>
      <c r="Q6525" s="513">
        <v>2623313.9899999993</v>
      </c>
      <c r="R6525" s="317">
        <v>1956781.3291666659</v>
      </c>
      <c r="S6525" s="168">
        <v>1.5828916534897135E-2</v>
      </c>
      <c r="T6525" s="9" t="s">
        <v>30</v>
      </c>
      <c r="U6525" s="9" t="s">
        <v>244</v>
      </c>
      <c r="V6525" s="9" t="s">
        <v>367</v>
      </c>
      <c r="W6525" s="9"/>
    </row>
    <row r="6526" spans="1:23" ht="15.75" x14ac:dyDescent="0.25">
      <c r="A6526" s="16" t="s">
        <v>1374</v>
      </c>
      <c r="B6526" s="84"/>
      <c r="C6526" s="124"/>
      <c r="D6526" s="124"/>
      <c r="E6526" s="140" t="s">
        <v>18</v>
      </c>
      <c r="F6526" s="316">
        <v>117261.13000000005</v>
      </c>
      <c r="G6526" s="316">
        <v>134487.21999999997</v>
      </c>
      <c r="H6526" s="316">
        <v>118748.87999999999</v>
      </c>
      <c r="I6526" s="316">
        <v>53119.130000000034</v>
      </c>
      <c r="J6526" s="316">
        <v>51740.990000000005</v>
      </c>
      <c r="K6526" s="316">
        <v>61911.769999999982</v>
      </c>
      <c r="L6526" s="316">
        <v>77445.530000000013</v>
      </c>
      <c r="M6526" s="316">
        <v>68623.11000000003</v>
      </c>
      <c r="N6526" s="316">
        <v>73411.180000000022</v>
      </c>
      <c r="O6526" s="316">
        <v>81339.499999999985</v>
      </c>
      <c r="P6526" s="316">
        <v>94408.430000000008</v>
      </c>
      <c r="Q6526" s="316">
        <v>84418.030000000042</v>
      </c>
      <c r="R6526" s="514">
        <v>84742.908333333355</v>
      </c>
      <c r="S6526" s="425">
        <v>6.8550757457606633E-4</v>
      </c>
      <c r="T6526" s="9" t="s">
        <v>30</v>
      </c>
      <c r="U6526" s="9" t="s">
        <v>244</v>
      </c>
      <c r="V6526" s="9" t="s">
        <v>367</v>
      </c>
      <c r="W6526" s="9"/>
    </row>
    <row r="6527" spans="1:23" ht="15.75" x14ac:dyDescent="0.25">
      <c r="A6527" s="16" t="s">
        <v>1375</v>
      </c>
      <c r="B6527" s="84"/>
      <c r="C6527" s="124"/>
      <c r="D6527" s="124"/>
      <c r="E6527" s="140" t="s">
        <v>23</v>
      </c>
      <c r="F6527" s="316">
        <v>18065.09</v>
      </c>
      <c r="G6527" s="316">
        <v>18125.199999999997</v>
      </c>
      <c r="H6527" s="316">
        <v>17754.830000000002</v>
      </c>
      <c r="I6527" s="316">
        <v>9990.7599999999984</v>
      </c>
      <c r="J6527" s="316">
        <v>10586.230000000003</v>
      </c>
      <c r="K6527" s="316">
        <v>10144.299999999999</v>
      </c>
      <c r="L6527" s="316">
        <v>13089.940000000004</v>
      </c>
      <c r="M6527" s="316">
        <v>14679.679999999998</v>
      </c>
      <c r="N6527" s="316">
        <v>14077.779999999997</v>
      </c>
      <c r="O6527" s="316">
        <v>22779.340000000007</v>
      </c>
      <c r="P6527" s="316">
        <v>27996.48</v>
      </c>
      <c r="Q6527" s="316">
        <v>32707.879999999994</v>
      </c>
      <c r="R6527" s="514">
        <v>17499.7925</v>
      </c>
      <c r="S6527" s="425">
        <v>1.4156040367499111E-4</v>
      </c>
      <c r="T6527" s="9" t="s">
        <v>30</v>
      </c>
      <c r="U6527" s="9" t="s">
        <v>244</v>
      </c>
      <c r="V6527" s="9" t="s">
        <v>367</v>
      </c>
      <c r="W6527" s="9"/>
    </row>
    <row r="6528" spans="1:23" ht="15.75" x14ac:dyDescent="0.25">
      <c r="A6528" s="16" t="s">
        <v>1376</v>
      </c>
      <c r="B6528" s="84"/>
      <c r="C6528" s="124"/>
      <c r="D6528" s="228"/>
      <c r="E6528" s="414" t="s">
        <v>352</v>
      </c>
      <c r="F6528" s="513">
        <v>143470.10999999996</v>
      </c>
      <c r="G6528" s="513">
        <v>136167.52000000002</v>
      </c>
      <c r="H6528" s="513">
        <v>101772.78</v>
      </c>
      <c r="I6528" s="513">
        <v>41583.909999999974</v>
      </c>
      <c r="J6528" s="513">
        <v>47481.840000000011</v>
      </c>
      <c r="K6528" s="513">
        <v>63674.430000000022</v>
      </c>
      <c r="L6528" s="513">
        <v>64028.69</v>
      </c>
      <c r="M6528" s="513">
        <v>65362.470000000023</v>
      </c>
      <c r="N6528" s="513">
        <v>69299.320000000036</v>
      </c>
      <c r="O6528" s="513">
        <v>82110.039999999979</v>
      </c>
      <c r="P6528" s="513">
        <v>125341.91999999995</v>
      </c>
      <c r="Q6528" s="513">
        <v>106920.79000000004</v>
      </c>
      <c r="R6528" s="516">
        <v>87267.818333333344</v>
      </c>
      <c r="S6528" s="509">
        <v>7.0593223268804227E-4</v>
      </c>
      <c r="T6528" s="9" t="s">
        <v>30</v>
      </c>
      <c r="U6528" s="9" t="s">
        <v>244</v>
      </c>
      <c r="V6528" s="9" t="s">
        <v>367</v>
      </c>
      <c r="W6528" s="9"/>
    </row>
    <row r="6529" spans="1:23" ht="15.75" x14ac:dyDescent="0.25">
      <c r="A6529" s="16" t="s">
        <v>1377</v>
      </c>
      <c r="B6529" s="84"/>
      <c r="C6529" s="149" t="s">
        <v>244</v>
      </c>
      <c r="D6529" s="149" t="s">
        <v>545</v>
      </c>
      <c r="E6529" s="145" t="s">
        <v>24</v>
      </c>
      <c r="F6529" s="320">
        <v>2056936.3800000004</v>
      </c>
      <c r="G6529" s="320">
        <v>1871294.7999999993</v>
      </c>
      <c r="H6529" s="320">
        <v>1991338.4700000004</v>
      </c>
      <c r="I6529" s="320">
        <v>1298353.1199999985</v>
      </c>
      <c r="J6529" s="320">
        <v>1166449.6800000002</v>
      </c>
      <c r="K6529" s="320">
        <v>1596439.31</v>
      </c>
      <c r="L6529" s="320">
        <v>1535888.2700000009</v>
      </c>
      <c r="M6529" s="320">
        <v>1598830.6400000006</v>
      </c>
      <c r="N6529" s="320">
        <v>1745771.689999999</v>
      </c>
      <c r="O6529" s="320">
        <v>1767192.7900000005</v>
      </c>
      <c r="P6529" s="320">
        <v>1951633.0700000015</v>
      </c>
      <c r="Q6529" s="320">
        <v>2434306.5099999998</v>
      </c>
      <c r="R6529" s="321">
        <v>1751202.894166667</v>
      </c>
      <c r="S6529" s="348">
        <v>1.4165938745562046E-2</v>
      </c>
      <c r="T6529" s="9" t="s">
        <v>30</v>
      </c>
      <c r="U6529" s="9" t="s">
        <v>244</v>
      </c>
      <c r="V6529" s="9" t="s">
        <v>545</v>
      </c>
      <c r="W6529" s="9"/>
    </row>
    <row r="6530" spans="1:23" ht="31.5" x14ac:dyDescent="0.25">
      <c r="A6530" s="16" t="s">
        <v>1378</v>
      </c>
      <c r="B6530" s="84"/>
      <c r="C6530" s="124" t="s">
        <v>244</v>
      </c>
      <c r="D6530" s="124" t="s">
        <v>546</v>
      </c>
      <c r="E6530" s="408" t="s">
        <v>353</v>
      </c>
      <c r="F6530" s="513">
        <v>957163.6100000001</v>
      </c>
      <c r="G6530" s="513">
        <v>727649.56999999972</v>
      </c>
      <c r="H6530" s="513">
        <v>588709.42999999982</v>
      </c>
      <c r="I6530" s="513">
        <v>413026.14</v>
      </c>
      <c r="J6530" s="513">
        <v>397155.78000000014</v>
      </c>
      <c r="K6530" s="513">
        <v>531985.71</v>
      </c>
      <c r="L6530" s="513">
        <v>581449.61000000034</v>
      </c>
      <c r="M6530" s="513">
        <v>665030.5400000005</v>
      </c>
      <c r="N6530" s="513">
        <v>628004.03999999992</v>
      </c>
      <c r="O6530" s="513">
        <v>716083.02000000014</v>
      </c>
      <c r="P6530" s="513">
        <v>736033.69999999984</v>
      </c>
      <c r="Q6530" s="513">
        <v>841058.09000000008</v>
      </c>
      <c r="R6530" s="514">
        <v>648612.43666666676</v>
      </c>
      <c r="S6530" s="425">
        <v>5.2467958327593279E-3</v>
      </c>
      <c r="T6530" s="9" t="s">
        <v>30</v>
      </c>
      <c r="U6530" s="9" t="s">
        <v>244</v>
      </c>
      <c r="V6530" s="9" t="s">
        <v>546</v>
      </c>
      <c r="W6530" s="9"/>
    </row>
    <row r="6531" spans="1:23" ht="15.75" x14ac:dyDescent="0.25">
      <c r="A6531" s="16" t="s">
        <v>1379</v>
      </c>
      <c r="B6531" s="84"/>
      <c r="C6531" s="124"/>
      <c r="D6531" s="228"/>
      <c r="E6531" s="142" t="s">
        <v>352</v>
      </c>
      <c r="F6531" s="318">
        <v>454691.94</v>
      </c>
      <c r="G6531" s="318">
        <v>427302.5400000001</v>
      </c>
      <c r="H6531" s="318">
        <v>230429.66999999998</v>
      </c>
      <c r="I6531" s="318">
        <v>110919.36</v>
      </c>
      <c r="J6531" s="318">
        <v>115124.15000000001</v>
      </c>
      <c r="K6531" s="318">
        <v>105812.20999999998</v>
      </c>
      <c r="L6531" s="318">
        <v>150934.22</v>
      </c>
      <c r="M6531" s="318">
        <v>181496.22000000003</v>
      </c>
      <c r="N6531" s="318">
        <v>224668.82000000004</v>
      </c>
      <c r="O6531" s="318">
        <v>195104.14000000004</v>
      </c>
      <c r="P6531" s="318">
        <v>305977.10000000003</v>
      </c>
      <c r="Q6531" s="318">
        <v>196026.94999999992</v>
      </c>
      <c r="R6531" s="319">
        <v>224873.94333333333</v>
      </c>
      <c r="S6531" s="347">
        <v>1.8190642085758296E-3</v>
      </c>
      <c r="T6531" s="9" t="s">
        <v>30</v>
      </c>
      <c r="U6531" s="9" t="s">
        <v>244</v>
      </c>
      <c r="V6531" s="9" t="s">
        <v>546</v>
      </c>
      <c r="W6531" s="9"/>
    </row>
    <row r="6532" spans="1:23" ht="15.75" x14ac:dyDescent="0.25">
      <c r="A6532" s="16" t="s">
        <v>1380</v>
      </c>
      <c r="B6532" s="84"/>
      <c r="C6532" s="153" t="s">
        <v>40</v>
      </c>
      <c r="D6532" s="124" t="s">
        <v>369</v>
      </c>
      <c r="E6532" s="408" t="s">
        <v>352</v>
      </c>
      <c r="F6532" s="513">
        <v>3590110.3099999977</v>
      </c>
      <c r="G6532" s="513">
        <v>3428614.5599999996</v>
      </c>
      <c r="H6532" s="513">
        <v>3035530.24</v>
      </c>
      <c r="I6532" s="513">
        <v>1736948.2599999995</v>
      </c>
      <c r="J6532" s="513">
        <v>1944034.1499999978</v>
      </c>
      <c r="K6532" s="513">
        <v>2358509.5000000009</v>
      </c>
      <c r="L6532" s="513">
        <v>2481614.8000000003</v>
      </c>
      <c r="M6532" s="513">
        <v>2599769.4499999983</v>
      </c>
      <c r="N6532" s="513">
        <v>2790310.2000000007</v>
      </c>
      <c r="O6532" s="513">
        <v>3022785.629999998</v>
      </c>
      <c r="P6532" s="513">
        <v>3605946.6199999987</v>
      </c>
      <c r="Q6532" s="513">
        <v>3355211.5700000003</v>
      </c>
      <c r="R6532" s="514">
        <v>2829115.4408333325</v>
      </c>
      <c r="S6532" s="425">
        <v>2.2885455575974226E-2</v>
      </c>
      <c r="T6532" s="9" t="s">
        <v>30</v>
      </c>
      <c r="U6532" s="9" t="s">
        <v>40</v>
      </c>
      <c r="V6532" s="9" t="s">
        <v>369</v>
      </c>
      <c r="W6532" s="9"/>
    </row>
    <row r="6533" spans="1:23" ht="15.75" x14ac:dyDescent="0.25">
      <c r="A6533" s="16" t="s">
        <v>1381</v>
      </c>
      <c r="B6533" s="84"/>
      <c r="C6533" s="124"/>
      <c r="D6533" s="124"/>
      <c r="E6533" s="408" t="s">
        <v>24</v>
      </c>
      <c r="F6533" s="513">
        <v>755715.80999999994</v>
      </c>
      <c r="G6533" s="513">
        <v>701769.4500000003</v>
      </c>
      <c r="H6533" s="513">
        <v>608890.96999999951</v>
      </c>
      <c r="I6533" s="513">
        <v>330208.55999999994</v>
      </c>
      <c r="J6533" s="513">
        <v>368347.52999999997</v>
      </c>
      <c r="K6533" s="513">
        <v>436477.58</v>
      </c>
      <c r="L6533" s="513">
        <v>432268.0500000001</v>
      </c>
      <c r="M6533" s="513">
        <v>418952.42</v>
      </c>
      <c r="N6533" s="513">
        <v>516641.08</v>
      </c>
      <c r="O6533" s="513">
        <v>554939.35000000009</v>
      </c>
      <c r="P6533" s="513">
        <v>605140.20000000007</v>
      </c>
      <c r="Q6533" s="513">
        <v>700489.18999999948</v>
      </c>
      <c r="R6533" s="514">
        <v>535820.01583333325</v>
      </c>
      <c r="S6533" s="425">
        <v>4.3343884070915E-3</v>
      </c>
      <c r="T6533" s="9" t="s">
        <v>30</v>
      </c>
      <c r="U6533" s="9" t="s">
        <v>40</v>
      </c>
      <c r="V6533" s="9" t="s">
        <v>369</v>
      </c>
      <c r="W6533" s="9"/>
    </row>
    <row r="6534" spans="1:23" ht="15.75" x14ac:dyDescent="0.25">
      <c r="A6534" s="16" t="s">
        <v>1382</v>
      </c>
      <c r="B6534" s="84"/>
      <c r="C6534" s="124"/>
      <c r="D6534" s="124"/>
      <c r="E6534" s="408" t="s">
        <v>17</v>
      </c>
      <c r="F6534" s="513">
        <v>248948.27999999988</v>
      </c>
      <c r="G6534" s="513">
        <v>261245.86999999997</v>
      </c>
      <c r="H6534" s="513">
        <v>226055.53000000006</v>
      </c>
      <c r="I6534" s="513">
        <v>109423.03</v>
      </c>
      <c r="J6534" s="513">
        <v>147540.60999999999</v>
      </c>
      <c r="K6534" s="513">
        <v>178431.53999999986</v>
      </c>
      <c r="L6534" s="513">
        <v>194789.79999999981</v>
      </c>
      <c r="M6534" s="513">
        <v>214176.15</v>
      </c>
      <c r="N6534" s="513">
        <v>227741.15999999989</v>
      </c>
      <c r="O6534" s="513">
        <v>231558.00000000038</v>
      </c>
      <c r="P6534" s="513">
        <v>316461.40999999974</v>
      </c>
      <c r="Q6534" s="513">
        <v>250018.11000000007</v>
      </c>
      <c r="R6534" s="514">
        <v>217199.12416666665</v>
      </c>
      <c r="S6534" s="425">
        <v>1.7569805867634057E-3</v>
      </c>
      <c r="T6534" s="9" t="s">
        <v>30</v>
      </c>
      <c r="U6534" s="9" t="s">
        <v>40</v>
      </c>
      <c r="V6534" s="9" t="s">
        <v>369</v>
      </c>
      <c r="W6534" s="9"/>
    </row>
    <row r="6535" spans="1:23" ht="15.75" x14ac:dyDescent="0.25">
      <c r="A6535" s="16" t="s">
        <v>1383</v>
      </c>
      <c r="B6535" s="84"/>
      <c r="C6535" s="124"/>
      <c r="D6535" s="124"/>
      <c r="E6535" s="140" t="s">
        <v>351</v>
      </c>
      <c r="F6535" s="316">
        <v>1237997.4499999995</v>
      </c>
      <c r="G6535" s="316">
        <v>1204686.9399999995</v>
      </c>
      <c r="H6535" s="316">
        <v>858201.77000000037</v>
      </c>
      <c r="I6535" s="316">
        <v>440127.35999999993</v>
      </c>
      <c r="J6535" s="316">
        <v>580998.34999999986</v>
      </c>
      <c r="K6535" s="316">
        <v>668129.62999999977</v>
      </c>
      <c r="L6535" s="316">
        <v>761933.6799999997</v>
      </c>
      <c r="M6535" s="316">
        <v>765266.2299999994</v>
      </c>
      <c r="N6535" s="316">
        <v>949525.90999999945</v>
      </c>
      <c r="O6535" s="316">
        <v>980841.78000000061</v>
      </c>
      <c r="P6535" s="316">
        <v>1083275.4200000018</v>
      </c>
      <c r="Q6535" s="316">
        <v>894553.79999999958</v>
      </c>
      <c r="R6535" s="317">
        <v>868794.85999999987</v>
      </c>
      <c r="S6535" s="168">
        <v>7.0279091076284111E-3</v>
      </c>
      <c r="T6535" s="9" t="s">
        <v>30</v>
      </c>
      <c r="U6535" s="9" t="s">
        <v>40</v>
      </c>
      <c r="V6535" s="9" t="s">
        <v>369</v>
      </c>
      <c r="W6535" s="9"/>
    </row>
    <row r="6536" spans="1:23" ht="15.75" x14ac:dyDescent="0.25">
      <c r="A6536" s="16" t="s">
        <v>1384</v>
      </c>
      <c r="B6536" s="84"/>
      <c r="C6536" s="124"/>
      <c r="D6536" s="124"/>
      <c r="E6536" s="140" t="s">
        <v>18</v>
      </c>
      <c r="F6536" s="316">
        <v>821561.9399999989</v>
      </c>
      <c r="G6536" s="316">
        <v>824391.64</v>
      </c>
      <c r="H6536" s="316">
        <v>685962.66</v>
      </c>
      <c r="I6536" s="316">
        <v>302149.4800000001</v>
      </c>
      <c r="J6536" s="316">
        <v>373286.89</v>
      </c>
      <c r="K6536" s="316">
        <v>497492.43999999983</v>
      </c>
      <c r="L6536" s="316">
        <v>478560.97</v>
      </c>
      <c r="M6536" s="316">
        <v>473242.40000000014</v>
      </c>
      <c r="N6536" s="316">
        <v>542811.66000000015</v>
      </c>
      <c r="O6536" s="316">
        <v>595851.12000000011</v>
      </c>
      <c r="P6536" s="316">
        <v>661369.18000000017</v>
      </c>
      <c r="Q6536" s="316">
        <v>545562.72000000009</v>
      </c>
      <c r="R6536" s="317">
        <v>566853.59166666656</v>
      </c>
      <c r="S6536" s="168">
        <v>4.585427127833195E-3</v>
      </c>
      <c r="T6536" s="9" t="s">
        <v>30</v>
      </c>
      <c r="U6536" s="9" t="s">
        <v>40</v>
      </c>
      <c r="V6536" s="9" t="s">
        <v>369</v>
      </c>
      <c r="W6536" s="9"/>
    </row>
    <row r="6537" spans="1:23" ht="15.75" x14ac:dyDescent="0.25">
      <c r="A6537" s="16" t="s">
        <v>1385</v>
      </c>
      <c r="B6537" s="84"/>
      <c r="C6537" s="124"/>
      <c r="D6537" s="124"/>
      <c r="E6537" s="140" t="s">
        <v>20</v>
      </c>
      <c r="F6537" s="316">
        <v>447790.72999999975</v>
      </c>
      <c r="G6537" s="316">
        <v>443926.74999999953</v>
      </c>
      <c r="H6537" s="316">
        <v>426831.85999999958</v>
      </c>
      <c r="I6537" s="316">
        <v>227045.32999999993</v>
      </c>
      <c r="J6537" s="316">
        <v>205401.78999999989</v>
      </c>
      <c r="K6537" s="316">
        <v>249901.68000000037</v>
      </c>
      <c r="L6537" s="316">
        <v>268601.49999999994</v>
      </c>
      <c r="M6537" s="316">
        <v>307393.68000000005</v>
      </c>
      <c r="N6537" s="316">
        <v>361130.97000000032</v>
      </c>
      <c r="O6537" s="316">
        <v>379421.90999999957</v>
      </c>
      <c r="P6537" s="316">
        <v>352822.07000000012</v>
      </c>
      <c r="Q6537" s="316">
        <v>420340.63000000024</v>
      </c>
      <c r="R6537" s="317">
        <v>340884.07499999995</v>
      </c>
      <c r="S6537" s="168">
        <v>2.75750053969931E-3</v>
      </c>
      <c r="T6537" s="9" t="s">
        <v>30</v>
      </c>
      <c r="U6537" s="9" t="s">
        <v>40</v>
      </c>
      <c r="V6537" s="9" t="s">
        <v>369</v>
      </c>
      <c r="W6537" s="9"/>
    </row>
    <row r="6538" spans="1:23" ht="31.5" x14ac:dyDescent="0.25">
      <c r="A6538" s="16" t="s">
        <v>1386</v>
      </c>
      <c r="B6538" s="84"/>
      <c r="C6538" s="124"/>
      <c r="D6538" s="124"/>
      <c r="E6538" s="408" t="s">
        <v>353</v>
      </c>
      <c r="F6538" s="513">
        <v>442757.54999999987</v>
      </c>
      <c r="G6538" s="513">
        <v>429053.2900000001</v>
      </c>
      <c r="H6538" s="513">
        <v>369554.25000000006</v>
      </c>
      <c r="I6538" s="513">
        <v>271815.47999999992</v>
      </c>
      <c r="J6538" s="513">
        <v>267385.99000000005</v>
      </c>
      <c r="K6538" s="513">
        <v>319423.08000000025</v>
      </c>
      <c r="L6538" s="513">
        <v>326189.45</v>
      </c>
      <c r="M6538" s="513">
        <v>330060.50999999983</v>
      </c>
      <c r="N6538" s="513">
        <v>316484.19</v>
      </c>
      <c r="O6538" s="513">
        <v>384620.87000000034</v>
      </c>
      <c r="P6538" s="513">
        <v>454989.51</v>
      </c>
      <c r="Q6538" s="513">
        <v>393526.57999999978</v>
      </c>
      <c r="R6538" s="514">
        <v>358821.72916666669</v>
      </c>
      <c r="S6538" s="425">
        <v>2.9026029210455877E-3</v>
      </c>
      <c r="T6538" s="9" t="s">
        <v>30</v>
      </c>
      <c r="U6538" s="9" t="s">
        <v>40</v>
      </c>
      <c r="V6538" s="9" t="s">
        <v>369</v>
      </c>
      <c r="W6538" s="9"/>
    </row>
    <row r="6539" spans="1:23" ht="15.75" x14ac:dyDescent="0.25">
      <c r="A6539" s="16" t="s">
        <v>1387</v>
      </c>
      <c r="B6539" s="84"/>
      <c r="C6539" s="124"/>
      <c r="D6539" s="124"/>
      <c r="E6539" s="408" t="s">
        <v>21</v>
      </c>
      <c r="F6539" s="513">
        <v>196562.79000000007</v>
      </c>
      <c r="G6539" s="513">
        <v>177061.23</v>
      </c>
      <c r="H6539" s="513">
        <v>159436.68</v>
      </c>
      <c r="I6539" s="513">
        <v>86779.26</v>
      </c>
      <c r="J6539" s="513">
        <v>97876.009999999937</v>
      </c>
      <c r="K6539" s="513">
        <v>120251.55000000005</v>
      </c>
      <c r="L6539" s="513">
        <v>150562.07</v>
      </c>
      <c r="M6539" s="513">
        <v>117588.54000000001</v>
      </c>
      <c r="N6539" s="513">
        <v>149408.50999999992</v>
      </c>
      <c r="O6539" s="513">
        <v>162269.98000000001</v>
      </c>
      <c r="P6539" s="513">
        <v>176044.74000000017</v>
      </c>
      <c r="Q6539" s="513">
        <v>198498.22999999995</v>
      </c>
      <c r="R6539" s="514">
        <v>149361.63250000004</v>
      </c>
      <c r="S6539" s="425">
        <v>1.2082253541152374E-3</v>
      </c>
      <c r="T6539" s="9" t="s">
        <v>30</v>
      </c>
      <c r="U6539" s="9" t="s">
        <v>40</v>
      </c>
      <c r="V6539" s="9" t="s">
        <v>369</v>
      </c>
      <c r="W6539" s="9"/>
    </row>
    <row r="6540" spans="1:23" ht="15.75" x14ac:dyDescent="0.25">
      <c r="A6540" s="16" t="s">
        <v>1388</v>
      </c>
      <c r="B6540" s="84"/>
      <c r="C6540" s="124"/>
      <c r="D6540" s="124"/>
      <c r="E6540" s="408" t="s">
        <v>23</v>
      </c>
      <c r="F6540" s="513">
        <v>72108.27</v>
      </c>
      <c r="G6540" s="513">
        <v>75038.990000000005</v>
      </c>
      <c r="H6540" s="513">
        <v>57751.429999999978</v>
      </c>
      <c r="I6540" s="513">
        <v>37401.930000000008</v>
      </c>
      <c r="J6540" s="513">
        <v>40905.339999999989</v>
      </c>
      <c r="K6540" s="513">
        <v>49050.849999999969</v>
      </c>
      <c r="L6540" s="513">
        <v>50633.279999999999</v>
      </c>
      <c r="M6540" s="513">
        <v>49576.37999999999</v>
      </c>
      <c r="N6540" s="513">
        <v>62935.529999999984</v>
      </c>
      <c r="O6540" s="513">
        <v>88493.2</v>
      </c>
      <c r="P6540" s="513">
        <v>102933.56999999995</v>
      </c>
      <c r="Q6540" s="513">
        <v>75212.189999999988</v>
      </c>
      <c r="R6540" s="514">
        <v>63503.413333333323</v>
      </c>
      <c r="S6540" s="425">
        <v>5.1369573817555139E-4</v>
      </c>
      <c r="T6540" s="9" t="s">
        <v>30</v>
      </c>
      <c r="U6540" s="9" t="s">
        <v>40</v>
      </c>
      <c r="V6540" s="9" t="s">
        <v>369</v>
      </c>
      <c r="W6540" s="9"/>
    </row>
    <row r="6541" spans="1:23" ht="15.75" x14ac:dyDescent="0.25">
      <c r="A6541" s="16" t="s">
        <v>1389</v>
      </c>
      <c r="B6541" s="84"/>
      <c r="C6541" s="124"/>
      <c r="D6541" s="124"/>
      <c r="E6541" s="408" t="s">
        <v>22</v>
      </c>
      <c r="F6541" s="513">
        <v>265436.88999999996</v>
      </c>
      <c r="G6541" s="513">
        <v>246841.89999999985</v>
      </c>
      <c r="H6541" s="513">
        <v>190618.48999999993</v>
      </c>
      <c r="I6541" s="513">
        <v>117707.52999999997</v>
      </c>
      <c r="J6541" s="513">
        <v>132871.4899999999</v>
      </c>
      <c r="K6541" s="513">
        <v>163966.97999999998</v>
      </c>
      <c r="L6541" s="513">
        <v>159280.39999999997</v>
      </c>
      <c r="M6541" s="513">
        <v>201552.29999999984</v>
      </c>
      <c r="N6541" s="513">
        <v>242914.82999999996</v>
      </c>
      <c r="O6541" s="513">
        <v>293205.99</v>
      </c>
      <c r="P6541" s="513">
        <v>340864.39999999979</v>
      </c>
      <c r="Q6541" s="513">
        <v>314054.11999999976</v>
      </c>
      <c r="R6541" s="514">
        <v>222442.94333333324</v>
      </c>
      <c r="S6541" s="425">
        <v>1.7993992130432303E-3</v>
      </c>
      <c r="T6541" s="9" t="s">
        <v>30</v>
      </c>
      <c r="U6541" s="9" t="s">
        <v>40</v>
      </c>
      <c r="V6541" s="9" t="s">
        <v>369</v>
      </c>
      <c r="W6541" s="9"/>
    </row>
    <row r="6542" spans="1:23" ht="15.75" x14ac:dyDescent="0.25">
      <c r="A6542" s="16" t="s">
        <v>1390</v>
      </c>
      <c r="B6542" s="84"/>
      <c r="C6542" s="124"/>
      <c r="D6542" s="124"/>
      <c r="E6542" s="408" t="s">
        <v>16</v>
      </c>
      <c r="F6542" s="513">
        <v>25401.920000000002</v>
      </c>
      <c r="G6542" s="513">
        <v>25124.739999999994</v>
      </c>
      <c r="H6542" s="513">
        <v>20246.550000000003</v>
      </c>
      <c r="I6542" s="513">
        <v>12116.009999999998</v>
      </c>
      <c r="J6542" s="513">
        <v>12807.05</v>
      </c>
      <c r="K6542" s="513">
        <v>14993.949999999999</v>
      </c>
      <c r="L6542" s="513">
        <v>18192.259999999995</v>
      </c>
      <c r="M6542" s="513">
        <v>22239.52</v>
      </c>
      <c r="N6542" s="513">
        <v>17930.32</v>
      </c>
      <c r="O6542" s="513">
        <v>17216.809999999998</v>
      </c>
      <c r="P6542" s="513">
        <v>26567.79</v>
      </c>
      <c r="Q6542" s="513">
        <v>22167.389999999989</v>
      </c>
      <c r="R6542" s="514"/>
      <c r="S6542" s="425">
        <v>0</v>
      </c>
      <c r="T6542" s="9" t="s">
        <v>30</v>
      </c>
      <c r="U6542" s="9" t="s">
        <v>40</v>
      </c>
      <c r="V6542" s="9" t="s">
        <v>369</v>
      </c>
      <c r="W6542" s="9"/>
    </row>
    <row r="6543" spans="1:23" ht="15.75" x14ac:dyDescent="0.25">
      <c r="A6543" s="16" t="s">
        <v>1391</v>
      </c>
      <c r="B6543" s="84"/>
      <c r="C6543" s="124"/>
      <c r="D6543" s="124"/>
      <c r="E6543" s="408" t="s">
        <v>19</v>
      </c>
      <c r="F6543" s="513">
        <v>16758.68</v>
      </c>
      <c r="G6543" s="513">
        <v>29249.63</v>
      </c>
      <c r="H6543" s="513">
        <v>16886.75</v>
      </c>
      <c r="I6543" s="513">
        <v>10089.110000000002</v>
      </c>
      <c r="J6543" s="513">
        <v>8549.4699999999975</v>
      </c>
      <c r="K6543" s="513">
        <v>7544.8000000000011</v>
      </c>
      <c r="L6543" s="513">
        <v>11709.499999999998</v>
      </c>
      <c r="M6543" s="513">
        <v>8968.86</v>
      </c>
      <c r="N6543" s="513">
        <v>15911.770000000004</v>
      </c>
      <c r="O6543" s="513">
        <v>12145.88</v>
      </c>
      <c r="P6543" s="513">
        <v>18533.30000000001</v>
      </c>
      <c r="Q6543" s="513">
        <v>18533.300000000007</v>
      </c>
      <c r="R6543" s="514">
        <v>14573.420833333337</v>
      </c>
      <c r="S6543" s="425">
        <v>1.1788821702269855E-4</v>
      </c>
      <c r="T6543" s="9" t="s">
        <v>30</v>
      </c>
      <c r="U6543" s="9" t="s">
        <v>40</v>
      </c>
      <c r="V6543" s="9" t="s">
        <v>369</v>
      </c>
      <c r="W6543" s="9"/>
    </row>
    <row r="6544" spans="1:23" ht="15.75" x14ac:dyDescent="0.25">
      <c r="A6544" s="16" t="s">
        <v>1392</v>
      </c>
      <c r="B6544" s="84"/>
      <c r="C6544" s="124"/>
      <c r="D6544" s="228"/>
      <c r="E6544" s="414" t="s">
        <v>25</v>
      </c>
      <c r="F6544" s="515"/>
      <c r="G6544" s="515"/>
      <c r="H6544" s="515"/>
      <c r="I6544" s="515"/>
      <c r="J6544" s="515"/>
      <c r="K6544" s="515"/>
      <c r="L6544" s="515"/>
      <c r="M6544" s="515"/>
      <c r="N6544" s="515"/>
      <c r="O6544" s="515"/>
      <c r="P6544" s="515"/>
      <c r="Q6544" s="515"/>
      <c r="R6544" s="516"/>
      <c r="S6544" s="509">
        <v>0</v>
      </c>
      <c r="T6544" s="9" t="s">
        <v>30</v>
      </c>
      <c r="U6544" s="9" t="s">
        <v>40</v>
      </c>
      <c r="V6544" s="9" t="s">
        <v>369</v>
      </c>
      <c r="W6544" s="9"/>
    </row>
    <row r="6545" spans="1:23" ht="15.75" x14ac:dyDescent="0.25">
      <c r="A6545" s="16" t="s">
        <v>1393</v>
      </c>
      <c r="B6545" s="84"/>
      <c r="C6545" s="124" t="s">
        <v>40</v>
      </c>
      <c r="D6545" s="124" t="s">
        <v>370</v>
      </c>
      <c r="E6545" s="408" t="s">
        <v>20</v>
      </c>
      <c r="F6545" s="513">
        <v>335025.31999999966</v>
      </c>
      <c r="G6545" s="513">
        <v>286929.64000000019</v>
      </c>
      <c r="H6545" s="513">
        <v>277884.71999999997</v>
      </c>
      <c r="I6545" s="513">
        <v>214029.86999999991</v>
      </c>
      <c r="J6545" s="513">
        <v>206001.72999999984</v>
      </c>
      <c r="K6545" s="513">
        <v>213515.97000000009</v>
      </c>
      <c r="L6545" s="513">
        <v>211599.65000000026</v>
      </c>
      <c r="M6545" s="513">
        <v>216162.35000000012</v>
      </c>
      <c r="N6545" s="513">
        <v>256175.17</v>
      </c>
      <c r="O6545" s="513">
        <v>289404.34999999998</v>
      </c>
      <c r="P6545" s="513">
        <v>314469.04000000004</v>
      </c>
      <c r="Q6545" s="513">
        <v>336570.5399999998</v>
      </c>
      <c r="R6545" s="514">
        <v>263147.36249999999</v>
      </c>
      <c r="S6545" s="425">
        <v>2.1286679177201224E-3</v>
      </c>
      <c r="T6545" s="9" t="s">
        <v>30</v>
      </c>
      <c r="U6545" s="9" t="s">
        <v>40</v>
      </c>
      <c r="V6545" s="9" t="s">
        <v>370</v>
      </c>
      <c r="W6545" s="9"/>
    </row>
    <row r="6546" spans="1:23" ht="15.75" x14ac:dyDescent="0.25">
      <c r="A6546" s="16" t="s">
        <v>1394</v>
      </c>
      <c r="B6546" s="84"/>
      <c r="C6546" s="124"/>
      <c r="D6546" s="124"/>
      <c r="E6546" s="140" t="s">
        <v>352</v>
      </c>
      <c r="F6546" s="517">
        <v>13486.11</v>
      </c>
      <c r="G6546" s="517">
        <v>19916.439999999995</v>
      </c>
      <c r="H6546" s="517">
        <v>15475.250000000002</v>
      </c>
      <c r="I6546" s="517">
        <v>6875.7400000000025</v>
      </c>
      <c r="J6546" s="517">
        <v>9342.4499999999989</v>
      </c>
      <c r="K6546" s="517">
        <v>15997.560000000001</v>
      </c>
      <c r="L6546" s="517">
        <v>14301.700000000006</v>
      </c>
      <c r="M6546" s="517">
        <v>19485.25</v>
      </c>
      <c r="N6546" s="517">
        <v>16986.830000000002</v>
      </c>
      <c r="O6546" s="517">
        <v>13741.85</v>
      </c>
      <c r="P6546" s="517">
        <v>26421.83</v>
      </c>
      <c r="Q6546" s="517">
        <v>18576.550000000003</v>
      </c>
      <c r="R6546" s="518">
        <v>15883.963333333333</v>
      </c>
      <c r="S6546" s="506">
        <v>1.2848953845740878E-4</v>
      </c>
      <c r="T6546" s="9" t="s">
        <v>30</v>
      </c>
      <c r="U6546" s="9" t="s">
        <v>40</v>
      </c>
      <c r="V6546" s="9" t="s">
        <v>370</v>
      </c>
      <c r="W6546" s="9"/>
    </row>
    <row r="6547" spans="1:23" ht="15.75" x14ac:dyDescent="0.25">
      <c r="A6547" s="16" t="s">
        <v>1395</v>
      </c>
      <c r="B6547" s="84"/>
      <c r="C6547" s="124"/>
      <c r="D6547" s="124"/>
      <c r="E6547" s="140" t="s">
        <v>18</v>
      </c>
      <c r="F6547" s="318">
        <v>7086.7100000000009</v>
      </c>
      <c r="G6547" s="318">
        <v>6626.71</v>
      </c>
      <c r="H6547" s="318">
        <v>3659.2799999999997</v>
      </c>
      <c r="I6547" s="318">
        <v>1730.8</v>
      </c>
      <c r="J6547" s="318">
        <v>3619.5500000000006</v>
      </c>
      <c r="K6547" s="318">
        <v>3855.6400000000003</v>
      </c>
      <c r="L6547" s="318">
        <v>3770.56</v>
      </c>
      <c r="M6547" s="318">
        <v>1995.9299999999998</v>
      </c>
      <c r="N6547" s="318">
        <v>4777.2</v>
      </c>
      <c r="O6547" s="318">
        <v>3587.0699999999997</v>
      </c>
      <c r="P6547" s="318">
        <v>4172.5600000000013</v>
      </c>
      <c r="Q6547" s="318">
        <v>6420.3399999999992</v>
      </c>
      <c r="R6547" s="319">
        <v>4275.1958333333323</v>
      </c>
      <c r="S6547" s="347">
        <v>3.4583178512334157E-5</v>
      </c>
      <c r="T6547" s="9" t="s">
        <v>30</v>
      </c>
      <c r="U6547" s="9" t="s">
        <v>40</v>
      </c>
      <c r="V6547" s="9" t="s">
        <v>370</v>
      </c>
      <c r="W6547" s="9"/>
    </row>
    <row r="6548" spans="1:23" ht="15.75" x14ac:dyDescent="0.25">
      <c r="A6548" s="16" t="s">
        <v>1396</v>
      </c>
      <c r="B6548" s="84"/>
      <c r="C6548" s="124"/>
      <c r="D6548" s="124"/>
      <c r="E6548" s="408" t="s">
        <v>23</v>
      </c>
      <c r="F6548" s="340">
        <v>0</v>
      </c>
      <c r="G6548" s="340">
        <v>0</v>
      </c>
      <c r="H6548" s="340">
        <v>0</v>
      </c>
      <c r="I6548" s="340">
        <v>10.99</v>
      </c>
      <c r="J6548" s="340">
        <v>13.989999999999998</v>
      </c>
      <c r="K6548" s="340">
        <v>13.990000000000002</v>
      </c>
      <c r="L6548" s="340">
        <v>13.99</v>
      </c>
      <c r="M6548" s="340">
        <v>0</v>
      </c>
      <c r="N6548" s="340">
        <v>13.989999999999998</v>
      </c>
      <c r="O6548" s="340">
        <v>13.990000000000002</v>
      </c>
      <c r="P6548" s="340">
        <v>0</v>
      </c>
      <c r="Q6548" s="340">
        <v>13.99</v>
      </c>
      <c r="R6548" s="341">
        <v>7.9108333333333327</v>
      </c>
      <c r="S6548" s="353">
        <v>6.3992802204497106E-8</v>
      </c>
      <c r="T6548" s="9" t="s">
        <v>30</v>
      </c>
      <c r="U6548" s="9" t="s">
        <v>40</v>
      </c>
      <c r="V6548" s="9" t="s">
        <v>370</v>
      </c>
      <c r="W6548" s="9"/>
    </row>
    <row r="6549" spans="1:23" ht="15.75" x14ac:dyDescent="0.25">
      <c r="A6549" s="16" t="s">
        <v>1397</v>
      </c>
      <c r="B6549" s="84"/>
      <c r="C6549" s="124"/>
      <c r="D6549" s="228"/>
      <c r="E6549" s="414" t="s">
        <v>24</v>
      </c>
      <c r="F6549" s="318">
        <v>0</v>
      </c>
      <c r="G6549" s="318">
        <v>0</v>
      </c>
      <c r="H6549" s="318">
        <v>0</v>
      </c>
      <c r="I6549" s="318">
        <v>0</v>
      </c>
      <c r="J6549" s="318">
        <v>0</v>
      </c>
      <c r="K6549" s="318">
        <v>0</v>
      </c>
      <c r="L6549" s="318">
        <v>0</v>
      </c>
      <c r="M6549" s="318">
        <v>0</v>
      </c>
      <c r="N6549" s="318">
        <v>0</v>
      </c>
      <c r="O6549" s="318">
        <v>0</v>
      </c>
      <c r="P6549" s="318">
        <v>0</v>
      </c>
      <c r="Q6549" s="318">
        <v>0</v>
      </c>
      <c r="R6549" s="319">
        <v>0</v>
      </c>
      <c r="S6549" s="347">
        <v>0</v>
      </c>
      <c r="T6549" s="9" t="s">
        <v>30</v>
      </c>
      <c r="U6549" s="9" t="s">
        <v>40</v>
      </c>
      <c r="V6549" s="9" t="s">
        <v>370</v>
      </c>
      <c r="W6549" s="9"/>
    </row>
    <row r="6550" spans="1:23" ht="15.75" x14ac:dyDescent="0.25">
      <c r="A6550" s="16" t="s">
        <v>1398</v>
      </c>
      <c r="B6550" s="84"/>
      <c r="C6550" s="228" t="s">
        <v>40</v>
      </c>
      <c r="D6550" s="149" t="s">
        <v>368</v>
      </c>
      <c r="E6550" s="142" t="s">
        <v>351</v>
      </c>
      <c r="F6550" s="320">
        <v>184.95000000000007</v>
      </c>
      <c r="G6550" s="320">
        <v>773.53000000000009</v>
      </c>
      <c r="H6550" s="320">
        <v>107.90000000000002</v>
      </c>
      <c r="I6550" s="320">
        <v>116.55000000000001</v>
      </c>
      <c r="J6550" s="320">
        <v>1108.2300000000002</v>
      </c>
      <c r="K6550" s="320">
        <v>73.959999999999994</v>
      </c>
      <c r="L6550" s="320">
        <v>62.039999999999992</v>
      </c>
      <c r="M6550" s="320">
        <v>62.1</v>
      </c>
      <c r="N6550" s="320">
        <v>999.78</v>
      </c>
      <c r="O6550" s="320">
        <v>111.95999999999992</v>
      </c>
      <c r="P6550" s="320">
        <v>1554.8</v>
      </c>
      <c r="Q6550" s="320">
        <v>205.05999999999986</v>
      </c>
      <c r="R6550" s="321">
        <v>446.73833333333329</v>
      </c>
      <c r="S6550" s="348">
        <v>3.6137833522174272E-6</v>
      </c>
      <c r="T6550" s="9" t="s">
        <v>30</v>
      </c>
      <c r="U6550" s="9" t="s">
        <v>40</v>
      </c>
      <c r="V6550" s="9" t="s">
        <v>368</v>
      </c>
      <c r="W6550" s="9"/>
    </row>
    <row r="6551" spans="1:23" ht="15.75" x14ac:dyDescent="0.25">
      <c r="A6551" s="16" t="s">
        <v>1399</v>
      </c>
      <c r="B6551" s="84"/>
      <c r="C6551" s="124" t="s">
        <v>41</v>
      </c>
      <c r="D6551" s="124" t="s">
        <v>371</v>
      </c>
      <c r="E6551" s="408" t="s">
        <v>352</v>
      </c>
      <c r="F6551" s="519">
        <v>0</v>
      </c>
      <c r="G6551" s="519">
        <v>151121.94999999992</v>
      </c>
      <c r="H6551" s="519">
        <v>0</v>
      </c>
      <c r="I6551" s="519">
        <v>0</v>
      </c>
      <c r="J6551" s="519">
        <v>156106.15</v>
      </c>
      <c r="K6551" s="519">
        <v>172875.14999999985</v>
      </c>
      <c r="L6551" s="519">
        <v>168167.58999999988</v>
      </c>
      <c r="M6551" s="519">
        <v>171992.40999999997</v>
      </c>
      <c r="N6551" s="519">
        <v>180446.97999999992</v>
      </c>
      <c r="O6551" s="519">
        <v>187498.09000000008</v>
      </c>
      <c r="P6551" s="519">
        <v>221896.27000000008</v>
      </c>
      <c r="Q6551" s="519">
        <v>233599.20999999988</v>
      </c>
      <c r="R6551" s="520">
        <v>136975.31666666662</v>
      </c>
      <c r="S6551" s="521">
        <v>1.1080292021087143E-3</v>
      </c>
      <c r="T6551" s="9" t="s">
        <v>30</v>
      </c>
      <c r="U6551" s="9" t="s">
        <v>41</v>
      </c>
      <c r="V6551" s="9" t="s">
        <v>371</v>
      </c>
      <c r="W6551" s="9"/>
    </row>
    <row r="6552" spans="1:23" ht="15.75" x14ac:dyDescent="0.25">
      <c r="A6552" s="16" t="s">
        <v>1400</v>
      </c>
      <c r="B6552" s="84"/>
      <c r="C6552" s="124"/>
      <c r="D6552" s="124"/>
      <c r="E6552" s="408" t="s">
        <v>24</v>
      </c>
      <c r="F6552" s="519">
        <v>0</v>
      </c>
      <c r="G6552" s="519">
        <v>0</v>
      </c>
      <c r="H6552" s="519">
        <v>0</v>
      </c>
      <c r="I6552" s="519">
        <v>0</v>
      </c>
      <c r="J6552" s="519">
        <v>0</v>
      </c>
      <c r="K6552" s="519">
        <v>0</v>
      </c>
      <c r="L6552" s="519">
        <v>0</v>
      </c>
      <c r="M6552" s="519">
        <v>0</v>
      </c>
      <c r="N6552" s="519">
        <v>0</v>
      </c>
      <c r="O6552" s="519">
        <v>0</v>
      </c>
      <c r="P6552" s="519">
        <v>0</v>
      </c>
      <c r="Q6552" s="519">
        <v>0</v>
      </c>
      <c r="R6552" s="520">
        <v>0</v>
      </c>
      <c r="S6552" s="521">
        <v>0</v>
      </c>
      <c r="T6552" s="9" t="s">
        <v>30</v>
      </c>
      <c r="U6552" s="9" t="s">
        <v>41</v>
      </c>
      <c r="V6552" s="9" t="s">
        <v>371</v>
      </c>
      <c r="W6552" s="9"/>
    </row>
    <row r="6553" spans="1:23" ht="15.75" x14ac:dyDescent="0.25">
      <c r="A6553" s="16" t="s">
        <v>1401</v>
      </c>
      <c r="B6553" s="84"/>
      <c r="C6553" s="124"/>
      <c r="D6553" s="124"/>
      <c r="E6553" s="408" t="s">
        <v>17</v>
      </c>
      <c r="F6553" s="519">
        <v>0</v>
      </c>
      <c r="G6553" s="519">
        <v>0</v>
      </c>
      <c r="H6553" s="519">
        <v>0</v>
      </c>
      <c r="I6553" s="519">
        <v>0</v>
      </c>
      <c r="J6553" s="519">
        <v>0</v>
      </c>
      <c r="K6553" s="519">
        <v>0</v>
      </c>
      <c r="L6553" s="519">
        <v>0</v>
      </c>
      <c r="M6553" s="519">
        <v>0</v>
      </c>
      <c r="N6553" s="519">
        <v>0</v>
      </c>
      <c r="O6553" s="519">
        <v>0</v>
      </c>
      <c r="P6553" s="519">
        <v>0</v>
      </c>
      <c r="Q6553" s="519">
        <v>0</v>
      </c>
      <c r="R6553" s="520">
        <v>0</v>
      </c>
      <c r="S6553" s="521">
        <v>0</v>
      </c>
      <c r="T6553" s="9" t="s">
        <v>30</v>
      </c>
      <c r="U6553" s="9" t="s">
        <v>41</v>
      </c>
      <c r="V6553" s="9" t="s">
        <v>371</v>
      </c>
      <c r="W6553" s="9"/>
    </row>
    <row r="6554" spans="1:23" ht="15.75" x14ac:dyDescent="0.25">
      <c r="A6554" s="16" t="s">
        <v>1402</v>
      </c>
      <c r="B6554" s="84"/>
      <c r="C6554" s="124"/>
      <c r="D6554" s="124"/>
      <c r="E6554" s="140" t="s">
        <v>20</v>
      </c>
      <c r="F6554" s="316">
        <v>0</v>
      </c>
      <c r="G6554" s="316">
        <v>0</v>
      </c>
      <c r="H6554" s="316">
        <v>0</v>
      </c>
      <c r="I6554" s="316">
        <v>0</v>
      </c>
      <c r="J6554" s="316">
        <v>0</v>
      </c>
      <c r="K6554" s="316">
        <v>0</v>
      </c>
      <c r="L6554" s="316">
        <v>0</v>
      </c>
      <c r="M6554" s="316">
        <v>0</v>
      </c>
      <c r="N6554" s="316">
        <v>0</v>
      </c>
      <c r="O6554" s="316">
        <v>0</v>
      </c>
      <c r="P6554" s="316">
        <v>0</v>
      </c>
      <c r="Q6554" s="316">
        <v>0</v>
      </c>
      <c r="R6554" s="317">
        <v>0</v>
      </c>
      <c r="S6554" s="168">
        <v>0</v>
      </c>
      <c r="T6554" s="9" t="s">
        <v>30</v>
      </c>
      <c r="U6554" s="9" t="s">
        <v>41</v>
      </c>
      <c r="V6554" s="9" t="s">
        <v>371</v>
      </c>
      <c r="W6554" s="9"/>
    </row>
    <row r="6555" spans="1:23" ht="15.75" x14ac:dyDescent="0.25">
      <c r="A6555" s="16" t="s">
        <v>1403</v>
      </c>
      <c r="B6555" s="84"/>
      <c r="C6555" s="124"/>
      <c r="D6555" s="124"/>
      <c r="E6555" s="140" t="s">
        <v>19</v>
      </c>
      <c r="F6555" s="340">
        <v>0</v>
      </c>
      <c r="G6555" s="340">
        <v>0</v>
      </c>
      <c r="H6555" s="340">
        <v>0</v>
      </c>
      <c r="I6555" s="340">
        <v>0</v>
      </c>
      <c r="J6555" s="340">
        <v>0</v>
      </c>
      <c r="K6555" s="340">
        <v>0</v>
      </c>
      <c r="L6555" s="340">
        <v>0</v>
      </c>
      <c r="M6555" s="340">
        <v>0</v>
      </c>
      <c r="N6555" s="340">
        <v>0</v>
      </c>
      <c r="O6555" s="340">
        <v>0</v>
      </c>
      <c r="P6555" s="340">
        <v>0</v>
      </c>
      <c r="Q6555" s="340">
        <v>0</v>
      </c>
      <c r="R6555" s="341">
        <v>0</v>
      </c>
      <c r="S6555" s="353">
        <v>0</v>
      </c>
      <c r="T6555" s="9" t="s">
        <v>30</v>
      </c>
      <c r="U6555" s="9" t="s">
        <v>41</v>
      </c>
      <c r="V6555" s="9" t="s">
        <v>371</v>
      </c>
      <c r="W6555" s="9"/>
    </row>
    <row r="6556" spans="1:23" ht="31.5" x14ac:dyDescent="0.25">
      <c r="A6556" s="16" t="s">
        <v>1404</v>
      </c>
      <c r="B6556" s="84"/>
      <c r="C6556" s="124"/>
      <c r="D6556" s="124"/>
      <c r="E6556" s="140" t="s">
        <v>353</v>
      </c>
      <c r="F6556" s="316">
        <v>0</v>
      </c>
      <c r="G6556" s="316">
        <v>0</v>
      </c>
      <c r="H6556" s="316">
        <v>0</v>
      </c>
      <c r="I6556" s="316">
        <v>67.7</v>
      </c>
      <c r="J6556" s="316">
        <v>0</v>
      </c>
      <c r="K6556" s="316">
        <v>0</v>
      </c>
      <c r="L6556" s="316">
        <v>0</v>
      </c>
      <c r="M6556" s="316">
        <v>0</v>
      </c>
      <c r="N6556" s="316">
        <v>0</v>
      </c>
      <c r="O6556" s="316">
        <v>0</v>
      </c>
      <c r="P6556" s="316">
        <v>0</v>
      </c>
      <c r="Q6556" s="316">
        <v>0</v>
      </c>
      <c r="R6556" s="317">
        <v>5.6416666666666666</v>
      </c>
      <c r="S6556" s="168">
        <v>4.5636918879642419E-8</v>
      </c>
      <c r="T6556" s="9" t="s">
        <v>30</v>
      </c>
      <c r="U6556" s="9" t="s">
        <v>41</v>
      </c>
      <c r="V6556" s="9" t="s">
        <v>371</v>
      </c>
      <c r="W6556" s="9"/>
    </row>
    <row r="6557" spans="1:23" ht="15.75" x14ac:dyDescent="0.25">
      <c r="A6557" s="16" t="s">
        <v>1405</v>
      </c>
      <c r="B6557" s="84"/>
      <c r="C6557" s="124"/>
      <c r="D6557" s="124"/>
      <c r="E6557" s="408" t="s">
        <v>16</v>
      </c>
      <c r="F6557" s="513">
        <v>0</v>
      </c>
      <c r="G6557" s="513">
        <v>0</v>
      </c>
      <c r="H6557" s="513">
        <v>0</v>
      </c>
      <c r="I6557" s="513">
        <v>0</v>
      </c>
      <c r="J6557" s="513">
        <v>0</v>
      </c>
      <c r="K6557" s="513">
        <v>0</v>
      </c>
      <c r="L6557" s="513">
        <v>0</v>
      </c>
      <c r="M6557" s="513">
        <v>0</v>
      </c>
      <c r="N6557" s="513">
        <v>0</v>
      </c>
      <c r="O6557" s="513">
        <v>0</v>
      </c>
      <c r="P6557" s="513">
        <v>0</v>
      </c>
      <c r="Q6557" s="513">
        <v>0</v>
      </c>
      <c r="R6557" s="514">
        <v>0</v>
      </c>
      <c r="S6557" s="425">
        <v>0</v>
      </c>
      <c r="T6557" s="9" t="s">
        <v>30</v>
      </c>
      <c r="U6557" s="9" t="s">
        <v>41</v>
      </c>
      <c r="V6557" s="9" t="s">
        <v>371</v>
      </c>
      <c r="W6557" s="9"/>
    </row>
    <row r="6558" spans="1:23" ht="15.75" x14ac:dyDescent="0.25">
      <c r="A6558" s="16" t="s">
        <v>1406</v>
      </c>
      <c r="B6558" s="84"/>
      <c r="C6558" s="124"/>
      <c r="D6558" s="228"/>
      <c r="E6558" s="414" t="s">
        <v>23</v>
      </c>
      <c r="F6558" s="515">
        <v>0</v>
      </c>
      <c r="G6558" s="515">
        <v>0</v>
      </c>
      <c r="H6558" s="515">
        <v>0</v>
      </c>
      <c r="I6558" s="515">
        <v>0</v>
      </c>
      <c r="J6558" s="515">
        <v>0</v>
      </c>
      <c r="K6558" s="515">
        <v>0</v>
      </c>
      <c r="L6558" s="515">
        <v>0</v>
      </c>
      <c r="M6558" s="515">
        <v>0</v>
      </c>
      <c r="N6558" s="515">
        <v>0</v>
      </c>
      <c r="O6558" s="515">
        <v>0</v>
      </c>
      <c r="P6558" s="515">
        <v>0</v>
      </c>
      <c r="Q6558" s="515">
        <v>0</v>
      </c>
      <c r="R6558" s="516">
        <v>0</v>
      </c>
      <c r="S6558" s="509">
        <v>0</v>
      </c>
      <c r="T6558" s="9" t="s">
        <v>30</v>
      </c>
      <c r="U6558" s="9" t="s">
        <v>41</v>
      </c>
      <c r="V6558" s="9" t="s">
        <v>371</v>
      </c>
      <c r="W6558" s="9"/>
    </row>
    <row r="6559" spans="1:23" ht="15.75" x14ac:dyDescent="0.25">
      <c r="A6559" s="16" t="s">
        <v>1407</v>
      </c>
      <c r="B6559" s="84"/>
      <c r="C6559" s="124" t="s">
        <v>41</v>
      </c>
      <c r="D6559" s="124" t="s">
        <v>372</v>
      </c>
      <c r="E6559" s="140" t="s">
        <v>24</v>
      </c>
      <c r="F6559" s="316">
        <v>0</v>
      </c>
      <c r="G6559" s="316">
        <v>0</v>
      </c>
      <c r="H6559" s="316">
        <v>0</v>
      </c>
      <c r="I6559" s="316">
        <v>0</v>
      </c>
      <c r="J6559" s="316">
        <v>0</v>
      </c>
      <c r="K6559" s="316">
        <v>0</v>
      </c>
      <c r="L6559" s="316">
        <v>0</v>
      </c>
      <c r="M6559" s="316">
        <v>0</v>
      </c>
      <c r="N6559" s="316">
        <v>0</v>
      </c>
      <c r="O6559" s="316">
        <v>0</v>
      </c>
      <c r="P6559" s="316">
        <v>0</v>
      </c>
      <c r="Q6559" s="316">
        <v>0</v>
      </c>
      <c r="R6559" s="317">
        <v>0</v>
      </c>
      <c r="S6559" s="168">
        <v>0</v>
      </c>
      <c r="T6559" s="9" t="s">
        <v>30</v>
      </c>
      <c r="U6559" s="9" t="s">
        <v>41</v>
      </c>
      <c r="V6559" s="9" t="s">
        <v>372</v>
      </c>
      <c r="W6559" s="9"/>
    </row>
    <row r="6560" spans="1:23" ht="15.75" x14ac:dyDescent="0.25">
      <c r="A6560" s="16" t="s">
        <v>1408</v>
      </c>
      <c r="B6560" s="84"/>
      <c r="C6560" s="124"/>
      <c r="D6560" s="228"/>
      <c r="E6560" s="142" t="s">
        <v>18</v>
      </c>
      <c r="F6560" s="318"/>
      <c r="G6560" s="318"/>
      <c r="H6560" s="318"/>
      <c r="I6560" s="318"/>
      <c r="J6560" s="318"/>
      <c r="K6560" s="318"/>
      <c r="L6560" s="316"/>
      <c r="M6560" s="318"/>
      <c r="N6560" s="318"/>
      <c r="O6560" s="318"/>
      <c r="P6560" s="318"/>
      <c r="Q6560" s="318"/>
      <c r="R6560" s="319"/>
      <c r="S6560" s="347">
        <v>0</v>
      </c>
      <c r="T6560" s="9" t="s">
        <v>30</v>
      </c>
      <c r="U6560" s="9" t="s">
        <v>41</v>
      </c>
      <c r="V6560" s="9" t="s">
        <v>372</v>
      </c>
      <c r="W6560" s="9"/>
    </row>
    <row r="6561" spans="1:24" ht="15.75" x14ac:dyDescent="0.25">
      <c r="A6561" s="16" t="s">
        <v>1409</v>
      </c>
      <c r="B6561" s="84"/>
      <c r="C6561" s="153" t="s">
        <v>41</v>
      </c>
      <c r="D6561" s="149" t="s">
        <v>373</v>
      </c>
      <c r="E6561" s="145" t="s">
        <v>17</v>
      </c>
      <c r="F6561" s="320">
        <v>0</v>
      </c>
      <c r="G6561" s="320">
        <v>0</v>
      </c>
      <c r="H6561" s="320">
        <v>0</v>
      </c>
      <c r="I6561" s="320">
        <v>0</v>
      </c>
      <c r="J6561" s="320">
        <v>0</v>
      </c>
      <c r="K6561" s="320">
        <v>0</v>
      </c>
      <c r="L6561" s="320">
        <v>0</v>
      </c>
      <c r="M6561" s="320">
        <v>0</v>
      </c>
      <c r="N6561" s="320">
        <v>0</v>
      </c>
      <c r="O6561" s="320">
        <v>0</v>
      </c>
      <c r="P6561" s="320">
        <v>0</v>
      </c>
      <c r="Q6561" s="320">
        <v>0</v>
      </c>
      <c r="R6561" s="321">
        <v>0</v>
      </c>
      <c r="S6561" s="347">
        <v>0</v>
      </c>
      <c r="T6561" s="9" t="s">
        <v>30</v>
      </c>
      <c r="U6561" s="9" t="s">
        <v>41</v>
      </c>
      <c r="V6561" s="9" t="s">
        <v>373</v>
      </c>
      <c r="W6561" s="9"/>
    </row>
    <row r="6562" spans="1:24" ht="15.75" x14ac:dyDescent="0.25">
      <c r="A6562" s="16" t="s">
        <v>1410</v>
      </c>
      <c r="B6562" s="91"/>
      <c r="C6562" s="228" t="s">
        <v>41</v>
      </c>
      <c r="D6562" s="228" t="s">
        <v>433</v>
      </c>
      <c r="E6562" s="145" t="s">
        <v>352</v>
      </c>
      <c r="F6562" s="320">
        <v>0</v>
      </c>
      <c r="G6562" s="320">
        <v>0</v>
      </c>
      <c r="H6562" s="320">
        <v>0</v>
      </c>
      <c r="I6562" s="320">
        <v>0</v>
      </c>
      <c r="J6562" s="320">
        <v>0</v>
      </c>
      <c r="K6562" s="320">
        <v>0</v>
      </c>
      <c r="L6562" s="320">
        <v>0</v>
      </c>
      <c r="M6562" s="320">
        <v>0</v>
      </c>
      <c r="N6562" s="320">
        <v>0</v>
      </c>
      <c r="O6562" s="320">
        <v>0</v>
      </c>
      <c r="P6562" s="320">
        <v>0</v>
      </c>
      <c r="Q6562" s="320">
        <v>0</v>
      </c>
      <c r="R6562" s="321">
        <v>0</v>
      </c>
      <c r="S6562" s="348">
        <v>0</v>
      </c>
      <c r="T6562" s="9" t="s">
        <v>30</v>
      </c>
      <c r="U6562" s="9" t="s">
        <v>41</v>
      </c>
      <c r="V6562" s="9" t="s">
        <v>433</v>
      </c>
      <c r="W6562" s="9"/>
    </row>
    <row r="6563" spans="1:24" s="356" customFormat="1" ht="31.5" x14ac:dyDescent="0.2">
      <c r="A6563" s="16" t="s">
        <v>1411</v>
      </c>
      <c r="B6563" s="354" t="s">
        <v>31</v>
      </c>
      <c r="C6563" s="313" t="s">
        <v>241</v>
      </c>
      <c r="D6563" s="313" t="s">
        <v>375</v>
      </c>
      <c r="E6563" s="408" t="s">
        <v>353</v>
      </c>
      <c r="F6563" s="513">
        <v>4977832.0699999975</v>
      </c>
      <c r="G6563" s="513">
        <v>4873493.7500000009</v>
      </c>
      <c r="H6563" s="513">
        <v>3418788.1800000011</v>
      </c>
      <c r="I6563" s="513">
        <v>1891305.2200000002</v>
      </c>
      <c r="J6563" s="513">
        <v>2181520.5899999989</v>
      </c>
      <c r="K6563" s="513">
        <v>2428351.34</v>
      </c>
      <c r="L6563" s="513">
        <v>2525940.4899999974</v>
      </c>
      <c r="M6563" s="513">
        <v>2762847.7899999996</v>
      </c>
      <c r="N6563" s="513">
        <v>3134172.5699999994</v>
      </c>
      <c r="O6563" s="513">
        <v>3607298.0300000012</v>
      </c>
      <c r="P6563" s="513">
        <v>4138585.0099999984</v>
      </c>
      <c r="Q6563" s="513">
        <v>3647807.5400000019</v>
      </c>
      <c r="R6563" s="514">
        <v>3298995.2149999999</v>
      </c>
      <c r="S6563" s="425">
        <v>2.6686436102443159E-2</v>
      </c>
      <c r="T6563" s="9" t="s">
        <v>31</v>
      </c>
      <c r="U6563" s="9" t="s">
        <v>241</v>
      </c>
      <c r="V6563" s="9" t="s">
        <v>375</v>
      </c>
      <c r="W6563" s="9"/>
      <c r="X6563" s="45"/>
    </row>
    <row r="6564" spans="1:24" ht="15.75" x14ac:dyDescent="0.25">
      <c r="A6564" s="16" t="s">
        <v>1412</v>
      </c>
      <c r="B6564" s="84"/>
      <c r="C6564" s="124"/>
      <c r="D6564" s="124"/>
      <c r="E6564" s="408" t="s">
        <v>24</v>
      </c>
      <c r="F6564" s="513">
        <v>3702869.7599999988</v>
      </c>
      <c r="G6564" s="513">
        <v>3676380.33</v>
      </c>
      <c r="H6564" s="513">
        <v>3882835.9699999969</v>
      </c>
      <c r="I6564" s="513">
        <v>1946978.5999999999</v>
      </c>
      <c r="J6564" s="513">
        <v>0</v>
      </c>
      <c r="K6564" s="513">
        <v>1776722.6299999994</v>
      </c>
      <c r="L6564" s="513">
        <v>1784970.0499999998</v>
      </c>
      <c r="M6564" s="513">
        <v>2059597.360000001</v>
      </c>
      <c r="N6564" s="513">
        <v>2166649.6800000006</v>
      </c>
      <c r="O6564" s="513">
        <v>2489463.5500000003</v>
      </c>
      <c r="P6564" s="513">
        <v>2834565.4900000007</v>
      </c>
      <c r="Q6564" s="513">
        <v>3531015.5199999986</v>
      </c>
      <c r="R6564" s="514">
        <v>2487670.7449999996</v>
      </c>
      <c r="S6564" s="425">
        <v>2.0123420027561231E-2</v>
      </c>
      <c r="T6564" s="9" t="s">
        <v>31</v>
      </c>
      <c r="U6564" s="9" t="s">
        <v>241</v>
      </c>
      <c r="V6564" s="9" t="s">
        <v>375</v>
      </c>
      <c r="W6564" s="9"/>
    </row>
    <row r="6565" spans="1:24" ht="15.75" x14ac:dyDescent="0.25">
      <c r="A6565" s="16" t="s">
        <v>1413</v>
      </c>
      <c r="B6565" s="84"/>
      <c r="C6565" s="124"/>
      <c r="D6565" s="124"/>
      <c r="E6565" s="140" t="s">
        <v>352</v>
      </c>
      <c r="F6565" s="316">
        <v>4433405.7799999984</v>
      </c>
      <c r="G6565" s="316">
        <v>4379725.3800000027</v>
      </c>
      <c r="H6565" s="316">
        <v>3299103.4399999972</v>
      </c>
      <c r="I6565" s="316">
        <v>1351334.45</v>
      </c>
      <c r="J6565" s="316">
        <v>1552828.1100000003</v>
      </c>
      <c r="K6565" s="316">
        <v>2129746.5499999998</v>
      </c>
      <c r="L6565" s="316">
        <v>2207124.6700000018</v>
      </c>
      <c r="M6565" s="316">
        <v>2300835.6700000009</v>
      </c>
      <c r="N6565" s="316">
        <v>2767068.7900000005</v>
      </c>
      <c r="O6565" s="316">
        <v>2987062.7900000014</v>
      </c>
      <c r="P6565" s="316">
        <v>3712746.1100000022</v>
      </c>
      <c r="Q6565" s="316">
        <v>3556616.0300000017</v>
      </c>
      <c r="R6565" s="317">
        <v>2889799.8141666674</v>
      </c>
      <c r="S6565" s="168">
        <v>2.337634736145287E-2</v>
      </c>
      <c r="T6565" s="9" t="s">
        <v>31</v>
      </c>
      <c r="U6565" s="9" t="s">
        <v>241</v>
      </c>
      <c r="V6565" s="9" t="s">
        <v>375</v>
      </c>
      <c r="W6565" s="9"/>
    </row>
    <row r="6566" spans="1:24" ht="15.75" x14ac:dyDescent="0.25">
      <c r="A6566" s="16" t="s">
        <v>1414</v>
      </c>
      <c r="B6566" s="84"/>
      <c r="C6566" s="124"/>
      <c r="D6566" s="124"/>
      <c r="E6566" s="140" t="s">
        <v>18</v>
      </c>
      <c r="F6566" s="316">
        <v>577441.31999999972</v>
      </c>
      <c r="G6566" s="316">
        <v>593296.87000000023</v>
      </c>
      <c r="H6566" s="316">
        <v>510909.31000000011</v>
      </c>
      <c r="I6566" s="316">
        <v>204208.68000000005</v>
      </c>
      <c r="J6566" s="316">
        <v>243746.72999999995</v>
      </c>
      <c r="K6566" s="316">
        <v>251193.33999999997</v>
      </c>
      <c r="L6566" s="316">
        <v>286723.01999999996</v>
      </c>
      <c r="M6566" s="316">
        <v>307111.18000000005</v>
      </c>
      <c r="N6566" s="316">
        <v>407167.24</v>
      </c>
      <c r="O6566" s="316">
        <v>453165.8</v>
      </c>
      <c r="P6566" s="316">
        <v>604649.55999999982</v>
      </c>
      <c r="Q6566" s="316">
        <v>499900.14</v>
      </c>
      <c r="R6566" s="317">
        <v>411626.09916666662</v>
      </c>
      <c r="S6566" s="168">
        <v>3.329751296262241E-3</v>
      </c>
      <c r="T6566" s="9" t="s">
        <v>31</v>
      </c>
      <c r="U6566" s="9" t="s">
        <v>241</v>
      </c>
      <c r="V6566" s="9" t="s">
        <v>375</v>
      </c>
      <c r="W6566" s="9"/>
    </row>
    <row r="6567" spans="1:24" ht="15.75" x14ac:dyDescent="0.25">
      <c r="A6567" s="16" t="s">
        <v>1415</v>
      </c>
      <c r="B6567" s="84"/>
      <c r="C6567" s="124"/>
      <c r="D6567" s="124"/>
      <c r="E6567" s="408" t="s">
        <v>17</v>
      </c>
      <c r="F6567" s="513">
        <v>104393.57000000004</v>
      </c>
      <c r="G6567" s="513">
        <v>155801.56999999992</v>
      </c>
      <c r="H6567" s="513">
        <v>110861.90999999999</v>
      </c>
      <c r="I6567" s="513">
        <v>31725.54</v>
      </c>
      <c r="J6567" s="513">
        <v>61566.36</v>
      </c>
      <c r="K6567" s="513">
        <v>42215.98</v>
      </c>
      <c r="L6567" s="513">
        <v>84511.629999999976</v>
      </c>
      <c r="M6567" s="513">
        <v>93344.420000000056</v>
      </c>
      <c r="N6567" s="513">
        <v>92226.81</v>
      </c>
      <c r="O6567" s="513">
        <v>135269.92000000004</v>
      </c>
      <c r="P6567" s="513">
        <v>146677.16000000009</v>
      </c>
      <c r="Q6567" s="513">
        <v>164296.43</v>
      </c>
      <c r="R6567" s="514">
        <v>101907.60833333332</v>
      </c>
      <c r="S6567" s="425">
        <v>8.2435732727799784E-4</v>
      </c>
      <c r="T6567" s="9" t="s">
        <v>31</v>
      </c>
      <c r="U6567" s="9" t="s">
        <v>241</v>
      </c>
      <c r="V6567" s="9" t="s">
        <v>375</v>
      </c>
      <c r="W6567" s="9"/>
    </row>
    <row r="6568" spans="1:24" ht="15.75" x14ac:dyDescent="0.25">
      <c r="A6568" s="16" t="s">
        <v>1416</v>
      </c>
      <c r="B6568" s="84"/>
      <c r="C6568" s="124"/>
      <c r="D6568" s="124"/>
      <c r="E6568" s="408" t="s">
        <v>21</v>
      </c>
      <c r="F6568" s="513">
        <v>593140.37000000011</v>
      </c>
      <c r="G6568" s="513">
        <v>537979.35000000009</v>
      </c>
      <c r="H6568" s="513">
        <v>382914.33999999991</v>
      </c>
      <c r="I6568" s="513">
        <v>152921.09</v>
      </c>
      <c r="J6568" s="513">
        <v>187077.74999999991</v>
      </c>
      <c r="K6568" s="513">
        <v>225598.55999999991</v>
      </c>
      <c r="L6568" s="513">
        <v>252278.50000000009</v>
      </c>
      <c r="M6568" s="513">
        <v>307777.45000000013</v>
      </c>
      <c r="N6568" s="513">
        <v>331149.70000000019</v>
      </c>
      <c r="O6568" s="513">
        <v>342028.30000000022</v>
      </c>
      <c r="P6568" s="513">
        <v>419463.28999999992</v>
      </c>
      <c r="Q6568" s="513">
        <v>342822.85000000003</v>
      </c>
      <c r="R6568" s="514">
        <v>339595.96250000008</v>
      </c>
      <c r="S6568" s="425">
        <v>2.7470806604076676E-3</v>
      </c>
      <c r="T6568" s="9" t="s">
        <v>31</v>
      </c>
      <c r="U6568" s="9" t="s">
        <v>241</v>
      </c>
      <c r="V6568" s="9" t="s">
        <v>375</v>
      </c>
      <c r="W6568" s="9"/>
    </row>
    <row r="6569" spans="1:24" ht="15.75" x14ac:dyDescent="0.25">
      <c r="A6569" s="16" t="s">
        <v>1417</v>
      </c>
      <c r="B6569" s="84"/>
      <c r="C6569" s="153"/>
      <c r="D6569" s="228"/>
      <c r="E6569" s="414" t="s">
        <v>23</v>
      </c>
      <c r="F6569" s="515">
        <v>43087.12</v>
      </c>
      <c r="G6569" s="515">
        <v>28300.140000000007</v>
      </c>
      <c r="H6569" s="515">
        <v>29500.9</v>
      </c>
      <c r="I6569" s="515">
        <v>6573.54</v>
      </c>
      <c r="J6569" s="515">
        <v>10235.610000000002</v>
      </c>
      <c r="K6569" s="515">
        <v>27065.68</v>
      </c>
      <c r="L6569" s="515">
        <v>26745.920000000006</v>
      </c>
      <c r="M6569" s="515">
        <v>14595.979999999998</v>
      </c>
      <c r="N6569" s="515">
        <v>35342.060000000005</v>
      </c>
      <c r="O6569" s="515">
        <v>80116.409999999989</v>
      </c>
      <c r="P6569" s="515">
        <v>70908.970000000016</v>
      </c>
      <c r="Q6569" s="515">
        <v>51379.049999999996</v>
      </c>
      <c r="R6569" s="516">
        <v>35320.948333333334</v>
      </c>
      <c r="S6569" s="509">
        <v>2.8572039949903237E-4</v>
      </c>
      <c r="T6569" s="9" t="s">
        <v>31</v>
      </c>
      <c r="U6569" s="9" t="s">
        <v>241</v>
      </c>
      <c r="V6569" s="9" t="s">
        <v>375</v>
      </c>
      <c r="W6569" s="9"/>
    </row>
    <row r="6570" spans="1:24" ht="15.75" x14ac:dyDescent="0.25">
      <c r="A6570" s="16" t="s">
        <v>1418</v>
      </c>
      <c r="B6570" s="84"/>
      <c r="C6570" s="313" t="s">
        <v>241</v>
      </c>
      <c r="D6570" s="228" t="s">
        <v>541</v>
      </c>
      <c r="E6570" s="408" t="s">
        <v>24</v>
      </c>
      <c r="F6570" s="513">
        <v>0</v>
      </c>
      <c r="G6570" s="513">
        <v>0</v>
      </c>
      <c r="H6570" s="513">
        <v>6088.81</v>
      </c>
      <c r="I6570" s="513">
        <v>236.45</v>
      </c>
      <c r="J6570" s="513">
        <v>0</v>
      </c>
      <c r="K6570" s="513">
        <v>678.95</v>
      </c>
      <c r="L6570" s="513">
        <v>2128.3500000000004</v>
      </c>
      <c r="M6570" s="513">
        <v>2736.94</v>
      </c>
      <c r="N6570" s="513">
        <v>2666.28</v>
      </c>
      <c r="O6570" s="513">
        <v>4696.9399999999996</v>
      </c>
      <c r="P6570" s="513">
        <v>4202.22</v>
      </c>
      <c r="Q6570" s="513">
        <v>6344.72</v>
      </c>
      <c r="R6570" s="520">
        <v>2481.6383333333338</v>
      </c>
      <c r="S6570" s="425">
        <v>2.0074622270063993E-5</v>
      </c>
      <c r="T6570" s="9" t="s">
        <v>31</v>
      </c>
      <c r="U6570" s="9" t="s">
        <v>241</v>
      </c>
      <c r="V6570" s="9" t="s">
        <v>541</v>
      </c>
      <c r="W6570" s="9"/>
    </row>
    <row r="6571" spans="1:24" ht="31.5" x14ac:dyDescent="0.25">
      <c r="A6571" s="16" t="s">
        <v>1419</v>
      </c>
      <c r="B6571" s="84"/>
      <c r="C6571" s="313" t="s">
        <v>241</v>
      </c>
      <c r="D6571" s="314" t="s">
        <v>376</v>
      </c>
      <c r="E6571" s="145" t="s">
        <v>353</v>
      </c>
      <c r="F6571" s="320">
        <v>2248.9300000000003</v>
      </c>
      <c r="G6571" s="320">
        <v>5818.31</v>
      </c>
      <c r="H6571" s="320">
        <v>203.23</v>
      </c>
      <c r="I6571" s="320">
        <v>183.04</v>
      </c>
      <c r="J6571" s="320">
        <v>160.9</v>
      </c>
      <c r="K6571" s="320">
        <v>24.06</v>
      </c>
      <c r="L6571" s="320">
        <v>4049</v>
      </c>
      <c r="M6571" s="320">
        <v>0</v>
      </c>
      <c r="N6571" s="320">
        <v>0</v>
      </c>
      <c r="O6571" s="320">
        <v>2039.63</v>
      </c>
      <c r="P6571" s="320">
        <v>102.25</v>
      </c>
      <c r="Q6571" s="320">
        <v>825.08</v>
      </c>
      <c r="R6571" s="321">
        <v>1304.5358333333336</v>
      </c>
      <c r="S6571" s="348">
        <v>1.0552731935259096E-5</v>
      </c>
      <c r="T6571" s="9" t="s">
        <v>31</v>
      </c>
      <c r="U6571" s="9" t="s">
        <v>241</v>
      </c>
      <c r="V6571" s="9" t="s">
        <v>376</v>
      </c>
      <c r="W6571" s="9"/>
    </row>
    <row r="6572" spans="1:24" ht="15.75" x14ac:dyDescent="0.25">
      <c r="A6572" s="16" t="s">
        <v>1420</v>
      </c>
      <c r="B6572" s="84"/>
      <c r="C6572" s="315" t="s">
        <v>241</v>
      </c>
      <c r="D6572" s="314" t="s">
        <v>374</v>
      </c>
      <c r="E6572" s="145" t="s">
        <v>24</v>
      </c>
      <c r="F6572" s="320">
        <v>833363.73</v>
      </c>
      <c r="G6572" s="320">
        <v>687533.92</v>
      </c>
      <c r="H6572" s="320">
        <v>772542.32000000007</v>
      </c>
      <c r="I6572" s="320">
        <v>343257.04000000004</v>
      </c>
      <c r="J6572" s="320">
        <v>0</v>
      </c>
      <c r="K6572" s="320">
        <v>394115.99000000017</v>
      </c>
      <c r="L6572" s="320">
        <v>389322.50000000006</v>
      </c>
      <c r="M6572" s="320">
        <v>427164.04999999993</v>
      </c>
      <c r="N6572" s="320">
        <v>341742.8600000001</v>
      </c>
      <c r="O6572" s="320">
        <v>520318.36000000004</v>
      </c>
      <c r="P6572" s="320">
        <v>532187.91999999993</v>
      </c>
      <c r="Q6572" s="320">
        <v>534564.55999999994</v>
      </c>
      <c r="R6572" s="321">
        <v>481342.77083333331</v>
      </c>
      <c r="S6572" s="348">
        <v>3.8937077079745602E-3</v>
      </c>
      <c r="T6572" s="9" t="s">
        <v>31</v>
      </c>
      <c r="U6572" s="9" t="s">
        <v>241</v>
      </c>
      <c r="V6572" s="9" t="s">
        <v>374</v>
      </c>
      <c r="W6572" s="9"/>
    </row>
    <row r="6573" spans="1:24" s="358" customFormat="1" ht="31.5" x14ac:dyDescent="0.25">
      <c r="A6573" s="16" t="s">
        <v>1421</v>
      </c>
      <c r="B6573" s="84"/>
      <c r="C6573" s="124" t="s">
        <v>242</v>
      </c>
      <c r="D6573" s="124" t="s">
        <v>374</v>
      </c>
      <c r="E6573" s="140" t="s">
        <v>353</v>
      </c>
      <c r="F6573" s="340">
        <v>462010.35000000009</v>
      </c>
      <c r="G6573" s="340">
        <v>529364.0499999997</v>
      </c>
      <c r="H6573" s="340">
        <v>392851.61999999994</v>
      </c>
      <c r="I6573" s="340">
        <v>235617.36999999991</v>
      </c>
      <c r="J6573" s="340">
        <v>205994.23</v>
      </c>
      <c r="K6573" s="340">
        <v>259973.57999999996</v>
      </c>
      <c r="L6573" s="340">
        <v>264616.19999999995</v>
      </c>
      <c r="M6573" s="340">
        <v>286369.81</v>
      </c>
      <c r="N6573" s="340">
        <v>367893.22</v>
      </c>
      <c r="O6573" s="340">
        <v>348081.48</v>
      </c>
      <c r="P6573" s="340">
        <v>309548.77999999991</v>
      </c>
      <c r="Q6573" s="340">
        <v>336033.63999999996</v>
      </c>
      <c r="R6573" s="341">
        <v>333196.19416666665</v>
      </c>
      <c r="S6573" s="353">
        <v>2.6953112586451554E-3</v>
      </c>
      <c r="T6573" s="9" t="s">
        <v>31</v>
      </c>
      <c r="U6573" s="9" t="s">
        <v>242</v>
      </c>
      <c r="V6573" s="9" t="s">
        <v>374</v>
      </c>
      <c r="W6573" s="357"/>
    </row>
    <row r="6574" spans="1:24" ht="15.75" x14ac:dyDescent="0.25">
      <c r="A6574" s="16" t="s">
        <v>1422</v>
      </c>
      <c r="B6574" s="84"/>
      <c r="C6574" s="124"/>
      <c r="D6574" s="124"/>
      <c r="E6574" s="408" t="s">
        <v>24</v>
      </c>
      <c r="F6574" s="519">
        <v>218695.82</v>
      </c>
      <c r="G6574" s="519">
        <v>273672.82</v>
      </c>
      <c r="H6574" s="519">
        <v>208157.30000000013</v>
      </c>
      <c r="I6574" s="519">
        <v>112583.80000000002</v>
      </c>
      <c r="J6574" s="519">
        <v>0</v>
      </c>
      <c r="K6574" s="519">
        <v>111870.37000000001</v>
      </c>
      <c r="L6574" s="519">
        <v>142089.74000000005</v>
      </c>
      <c r="M6574" s="519">
        <v>168409.3</v>
      </c>
      <c r="N6574" s="519">
        <v>164730.29000000004</v>
      </c>
      <c r="O6574" s="519">
        <v>131276.84999999998</v>
      </c>
      <c r="P6574" s="519">
        <v>174911.16999999998</v>
      </c>
      <c r="Q6574" s="519">
        <v>216081.98000000004</v>
      </c>
      <c r="R6574" s="520">
        <v>160206.62000000002</v>
      </c>
      <c r="S6574" s="521">
        <v>1.2959532976522955E-3</v>
      </c>
      <c r="T6574" s="9" t="s">
        <v>31</v>
      </c>
      <c r="U6574" s="9" t="s">
        <v>242</v>
      </c>
      <c r="V6574" s="9" t="s">
        <v>374</v>
      </c>
      <c r="W6574" s="9"/>
    </row>
    <row r="6575" spans="1:24" ht="15.75" x14ac:dyDescent="0.25">
      <c r="A6575" s="16" t="s">
        <v>1423</v>
      </c>
      <c r="B6575" s="84"/>
      <c r="C6575" s="228"/>
      <c r="D6575" s="228"/>
      <c r="E6575" s="142" t="s">
        <v>21</v>
      </c>
      <c r="F6575" s="318">
        <v>43651.210000000006</v>
      </c>
      <c r="G6575" s="318">
        <v>51465.549999999996</v>
      </c>
      <c r="H6575" s="318">
        <v>51674.369999999995</v>
      </c>
      <c r="I6575" s="318">
        <v>17678.420000000006</v>
      </c>
      <c r="J6575" s="318">
        <v>21292.340000000004</v>
      </c>
      <c r="K6575" s="318">
        <v>33041.629999999997</v>
      </c>
      <c r="L6575" s="318">
        <v>21974.309999999998</v>
      </c>
      <c r="M6575" s="318">
        <v>30610.690000000002</v>
      </c>
      <c r="N6575" s="318">
        <v>24294.99</v>
      </c>
      <c r="O6575" s="318">
        <v>27926.940000000002</v>
      </c>
      <c r="P6575" s="318">
        <v>24077.29</v>
      </c>
      <c r="Q6575" s="318">
        <v>26661.200000000001</v>
      </c>
      <c r="R6575" s="319">
        <v>31195.744999999999</v>
      </c>
      <c r="S6575" s="347">
        <v>2.5235054959320719E-4</v>
      </c>
      <c r="T6575" s="9" t="s">
        <v>31</v>
      </c>
      <c r="U6575" s="9" t="s">
        <v>242</v>
      </c>
      <c r="V6575" s="9" t="s">
        <v>374</v>
      </c>
      <c r="W6575" s="9"/>
    </row>
    <row r="6576" spans="1:24" ht="15.75" x14ac:dyDescent="0.25">
      <c r="A6576" s="16" t="s">
        <v>1424</v>
      </c>
      <c r="B6576" s="84"/>
      <c r="C6576" s="124" t="s">
        <v>243</v>
      </c>
      <c r="D6576" s="124" t="s">
        <v>377</v>
      </c>
      <c r="E6576" s="408" t="s">
        <v>352</v>
      </c>
      <c r="F6576" s="513">
        <v>3753412.879999999</v>
      </c>
      <c r="G6576" s="513">
        <v>3740256.9899999988</v>
      </c>
      <c r="H6576" s="513">
        <v>2833425.0500000003</v>
      </c>
      <c r="I6576" s="513">
        <v>1383095.5099999993</v>
      </c>
      <c r="J6576" s="513">
        <v>1659902.449999999</v>
      </c>
      <c r="K6576" s="513">
        <v>1977587.2200000018</v>
      </c>
      <c r="L6576" s="513">
        <v>2147704.54</v>
      </c>
      <c r="M6576" s="513">
        <v>2224411.8299999996</v>
      </c>
      <c r="N6576" s="513">
        <v>2485984.1499999994</v>
      </c>
      <c r="O6576" s="513">
        <v>2840730.2600000002</v>
      </c>
      <c r="P6576" s="513">
        <v>3379370.0600000015</v>
      </c>
      <c r="Q6576" s="513">
        <v>3029767.2199999993</v>
      </c>
      <c r="R6576" s="514">
        <v>2621304.0133333332</v>
      </c>
      <c r="S6576" s="425">
        <v>2.1204414525620285E-2</v>
      </c>
      <c r="T6576" s="9" t="s">
        <v>31</v>
      </c>
      <c r="U6576" s="9" t="s">
        <v>243</v>
      </c>
      <c r="V6576" s="9" t="s">
        <v>377</v>
      </c>
      <c r="W6576" s="9"/>
    </row>
    <row r="6577" spans="1:23" ht="15.75" x14ac:dyDescent="0.25">
      <c r="A6577" s="16" t="s">
        <v>1425</v>
      </c>
      <c r="B6577" s="84"/>
      <c r="C6577" s="124"/>
      <c r="D6577" s="124"/>
      <c r="E6577" s="408" t="s">
        <v>24</v>
      </c>
      <c r="F6577" s="513">
        <v>1481406.52</v>
      </c>
      <c r="G6577" s="513">
        <v>1407774.2200000007</v>
      </c>
      <c r="H6577" s="513">
        <v>1484880.7800000005</v>
      </c>
      <c r="I6577" s="513">
        <v>814170.41999999958</v>
      </c>
      <c r="J6577" s="513">
        <v>0</v>
      </c>
      <c r="K6577" s="513">
        <v>793996.82000000018</v>
      </c>
      <c r="L6577" s="513">
        <v>907520.20000000007</v>
      </c>
      <c r="M6577" s="513">
        <v>912143.80000000063</v>
      </c>
      <c r="N6577" s="513">
        <v>1013034.4300000005</v>
      </c>
      <c r="O6577" s="513">
        <v>1113276.9499999997</v>
      </c>
      <c r="P6577" s="513">
        <v>1144912.71</v>
      </c>
      <c r="Q6577" s="513">
        <v>1491874.4400000004</v>
      </c>
      <c r="R6577" s="514">
        <v>1047082.6075000003</v>
      </c>
      <c r="S6577" s="425">
        <v>8.4701253799873508E-3</v>
      </c>
      <c r="T6577" s="9" t="s">
        <v>31</v>
      </c>
      <c r="U6577" s="9" t="s">
        <v>243</v>
      </c>
      <c r="V6577" s="9" t="s">
        <v>377</v>
      </c>
      <c r="W6577" s="9"/>
    </row>
    <row r="6578" spans="1:23" ht="31.5" x14ac:dyDescent="0.25">
      <c r="A6578" s="16" t="s">
        <v>1426</v>
      </c>
      <c r="B6578" s="84"/>
      <c r="C6578" s="124"/>
      <c r="D6578" s="124"/>
      <c r="E6578" s="140" t="s">
        <v>353</v>
      </c>
      <c r="F6578" s="316">
        <v>1194380.3199999998</v>
      </c>
      <c r="G6578" s="316">
        <v>1028182.8799999993</v>
      </c>
      <c r="H6578" s="316">
        <v>816716.13</v>
      </c>
      <c r="I6578" s="316">
        <v>390789.6</v>
      </c>
      <c r="J6578" s="316">
        <v>451591.5400000001</v>
      </c>
      <c r="K6578" s="316">
        <v>543613.30999999936</v>
      </c>
      <c r="L6578" s="316">
        <v>601814.91999999969</v>
      </c>
      <c r="M6578" s="316">
        <v>704485.36000000022</v>
      </c>
      <c r="N6578" s="316">
        <v>790404.79000000015</v>
      </c>
      <c r="O6578" s="316">
        <v>795416.55000000028</v>
      </c>
      <c r="P6578" s="316">
        <v>948580.65999999968</v>
      </c>
      <c r="Q6578" s="316">
        <v>855719.00000000012</v>
      </c>
      <c r="R6578" s="317">
        <v>760141.25499999989</v>
      </c>
      <c r="S6578" s="168">
        <v>6.1489816469432043E-3</v>
      </c>
      <c r="T6578" s="9" t="s">
        <v>31</v>
      </c>
      <c r="U6578" s="9" t="s">
        <v>243</v>
      </c>
      <c r="V6578" s="9" t="s">
        <v>377</v>
      </c>
      <c r="W6578" s="9"/>
    </row>
    <row r="6579" spans="1:23" ht="15.75" x14ac:dyDescent="0.25">
      <c r="A6579" s="16" t="s">
        <v>1427</v>
      </c>
      <c r="B6579" s="84"/>
      <c r="C6579" s="124"/>
      <c r="D6579" s="124"/>
      <c r="E6579" s="140" t="s">
        <v>21</v>
      </c>
      <c r="F6579" s="316">
        <v>408864.67000000045</v>
      </c>
      <c r="G6579" s="316">
        <v>356579.78999999975</v>
      </c>
      <c r="H6579" s="316">
        <v>303224.01999999996</v>
      </c>
      <c r="I6579" s="316">
        <v>127116.98000000004</v>
      </c>
      <c r="J6579" s="316">
        <v>166042.57000000009</v>
      </c>
      <c r="K6579" s="316">
        <v>217027.38999999987</v>
      </c>
      <c r="L6579" s="316">
        <v>183677.3600000001</v>
      </c>
      <c r="M6579" s="316">
        <v>240557.78999999992</v>
      </c>
      <c r="N6579" s="316">
        <v>270611.73000000004</v>
      </c>
      <c r="O6579" s="316">
        <v>285685.3</v>
      </c>
      <c r="P6579" s="316">
        <v>381677.90999999974</v>
      </c>
      <c r="Q6579" s="316">
        <v>289656.12999999989</v>
      </c>
      <c r="R6579" s="317">
        <v>269226.80333333329</v>
      </c>
      <c r="S6579" s="168">
        <v>2.1778461064606396E-3</v>
      </c>
      <c r="T6579" s="9" t="s">
        <v>31</v>
      </c>
      <c r="U6579" s="9" t="s">
        <v>243</v>
      </c>
      <c r="V6579" s="9" t="s">
        <v>377</v>
      </c>
      <c r="W6579" s="9"/>
    </row>
    <row r="6580" spans="1:23" ht="15.75" x14ac:dyDescent="0.25">
      <c r="A6580" s="16" t="s">
        <v>1428</v>
      </c>
      <c r="B6580" s="84"/>
      <c r="C6580" s="124"/>
      <c r="D6580" s="124"/>
      <c r="E6580" s="408" t="s">
        <v>17</v>
      </c>
      <c r="F6580" s="513">
        <v>82177.549999999988</v>
      </c>
      <c r="G6580" s="513">
        <v>45890.830000000016</v>
      </c>
      <c r="H6580" s="513">
        <v>58805.079999999987</v>
      </c>
      <c r="I6580" s="513">
        <v>13369.650000000003</v>
      </c>
      <c r="J6580" s="513">
        <v>20796.48</v>
      </c>
      <c r="K6580" s="513">
        <v>35383.349999999977</v>
      </c>
      <c r="L6580" s="513">
        <v>37401.580000000031</v>
      </c>
      <c r="M6580" s="513">
        <v>45409.629999999976</v>
      </c>
      <c r="N6580" s="513">
        <v>47920.600000000013</v>
      </c>
      <c r="O6580" s="513">
        <v>69192.2</v>
      </c>
      <c r="P6580" s="513">
        <v>70169.78</v>
      </c>
      <c r="Q6580" s="513">
        <v>55972.22</v>
      </c>
      <c r="R6580" s="514">
        <v>48540.745833333342</v>
      </c>
      <c r="S6580" s="425">
        <v>3.9265880294590979E-4</v>
      </c>
      <c r="T6580" s="9" t="s">
        <v>31</v>
      </c>
      <c r="U6580" s="9" t="s">
        <v>243</v>
      </c>
      <c r="V6580" s="9" t="s">
        <v>377</v>
      </c>
      <c r="W6580" s="9"/>
    </row>
    <row r="6581" spans="1:23" ht="15.75" x14ac:dyDescent="0.25">
      <c r="A6581" s="16" t="s">
        <v>1429</v>
      </c>
      <c r="B6581" s="84"/>
      <c r="C6581" s="124"/>
      <c r="D6581" s="124"/>
      <c r="E6581" s="408" t="s">
        <v>351</v>
      </c>
      <c r="F6581" s="517">
        <v>151063.85999999999</v>
      </c>
      <c r="G6581" s="517">
        <v>122716.52000000002</v>
      </c>
      <c r="H6581" s="517">
        <v>128354.76999999997</v>
      </c>
      <c r="I6581" s="517">
        <v>38950.429999999978</v>
      </c>
      <c r="J6581" s="517">
        <v>39897.919999999991</v>
      </c>
      <c r="K6581" s="517">
        <v>86881.72</v>
      </c>
      <c r="L6581" s="517">
        <v>66794.149999999994</v>
      </c>
      <c r="M6581" s="517">
        <v>74870.769999999931</v>
      </c>
      <c r="N6581" s="517">
        <v>92426.229999999967</v>
      </c>
      <c r="O6581" s="517">
        <v>110111.72999999998</v>
      </c>
      <c r="P6581" s="517">
        <v>141515.72000000003</v>
      </c>
      <c r="Q6581" s="517">
        <v>131009.8</v>
      </c>
      <c r="R6581" s="518">
        <v>98716.134999999995</v>
      </c>
      <c r="S6581" s="506">
        <v>7.9854066382986633E-4</v>
      </c>
      <c r="T6581" s="9" t="s">
        <v>31</v>
      </c>
      <c r="U6581" s="9" t="s">
        <v>243</v>
      </c>
      <c r="V6581" s="9" t="s">
        <v>377</v>
      </c>
      <c r="W6581" s="9"/>
    </row>
    <row r="6582" spans="1:23" ht="15.75" x14ac:dyDescent="0.25">
      <c r="A6582" s="16" t="s">
        <v>1430</v>
      </c>
      <c r="B6582" s="84"/>
      <c r="C6582" s="124"/>
      <c r="D6582" s="228"/>
      <c r="E6582" s="414" t="s">
        <v>23</v>
      </c>
      <c r="F6582" s="515">
        <v>0</v>
      </c>
      <c r="G6582" s="515">
        <v>0</v>
      </c>
      <c r="H6582" s="515">
        <v>0</v>
      </c>
      <c r="I6582" s="515">
        <v>0</v>
      </c>
      <c r="J6582" s="515">
        <v>0</v>
      </c>
      <c r="K6582" s="515">
        <v>0</v>
      </c>
      <c r="L6582" s="515">
        <v>0</v>
      </c>
      <c r="M6582" s="515">
        <v>0</v>
      </c>
      <c r="N6582" s="515">
        <v>0</v>
      </c>
      <c r="O6582" s="515">
        <v>0</v>
      </c>
      <c r="P6582" s="515">
        <v>0</v>
      </c>
      <c r="Q6582" s="515">
        <v>0</v>
      </c>
      <c r="R6582" s="516">
        <v>0</v>
      </c>
      <c r="S6582" s="509">
        <v>0</v>
      </c>
      <c r="T6582" s="9" t="s">
        <v>31</v>
      </c>
      <c r="U6582" s="9" t="s">
        <v>243</v>
      </c>
      <c r="V6582" s="9" t="s">
        <v>377</v>
      </c>
      <c r="W6582" s="9"/>
    </row>
    <row r="6583" spans="1:23" s="358" customFormat="1" ht="31.5" x14ac:dyDescent="0.25">
      <c r="A6583" s="16" t="s">
        <v>1431</v>
      </c>
      <c r="B6583" s="84"/>
      <c r="C6583" s="124" t="s">
        <v>243</v>
      </c>
      <c r="D6583" s="124" t="s">
        <v>378</v>
      </c>
      <c r="E6583" s="408" t="s">
        <v>353</v>
      </c>
      <c r="F6583" s="513">
        <v>708716.57000000018</v>
      </c>
      <c r="G6583" s="513">
        <v>674009.70000000019</v>
      </c>
      <c r="H6583" s="513">
        <v>520143.51000000018</v>
      </c>
      <c r="I6583" s="513">
        <v>247847.5499999999</v>
      </c>
      <c r="J6583" s="513">
        <v>303669.00000000012</v>
      </c>
      <c r="K6583" s="513">
        <v>369188.89000000013</v>
      </c>
      <c r="L6583" s="513">
        <v>370873.65999999992</v>
      </c>
      <c r="M6583" s="513">
        <v>483469.2899999998</v>
      </c>
      <c r="N6583" s="513">
        <v>469666.06999999977</v>
      </c>
      <c r="O6583" s="513">
        <v>605046.33000000007</v>
      </c>
      <c r="P6583" s="513">
        <v>711028.62</v>
      </c>
      <c r="Q6583" s="513">
        <v>605049.39999999991</v>
      </c>
      <c r="R6583" s="514">
        <v>505725.71583333332</v>
      </c>
      <c r="S6583" s="425">
        <v>4.0909477345054523E-3</v>
      </c>
      <c r="T6583" s="9" t="s">
        <v>31</v>
      </c>
      <c r="U6583" s="9" t="s">
        <v>243</v>
      </c>
      <c r="V6583" s="9" t="s">
        <v>378</v>
      </c>
      <c r="W6583" s="357"/>
    </row>
    <row r="6584" spans="1:23" ht="15.75" x14ac:dyDescent="0.25">
      <c r="A6584" s="16" t="s">
        <v>1432</v>
      </c>
      <c r="B6584" s="84"/>
      <c r="C6584" s="124"/>
      <c r="D6584" s="228"/>
      <c r="E6584" s="142" t="s">
        <v>352</v>
      </c>
      <c r="F6584" s="318">
        <v>0</v>
      </c>
      <c r="G6584" s="318">
        <v>0</v>
      </c>
      <c r="H6584" s="318">
        <v>0</v>
      </c>
      <c r="I6584" s="318">
        <v>0</v>
      </c>
      <c r="J6584" s="318">
        <v>0</v>
      </c>
      <c r="K6584" s="318">
        <v>0</v>
      </c>
      <c r="L6584" s="318">
        <v>0</v>
      </c>
      <c r="M6584" s="318">
        <v>0</v>
      </c>
      <c r="N6584" s="318">
        <v>0</v>
      </c>
      <c r="O6584" s="318">
        <v>0</v>
      </c>
      <c r="P6584" s="318">
        <v>0</v>
      </c>
      <c r="Q6584" s="318">
        <v>0</v>
      </c>
      <c r="R6584" s="319">
        <v>0</v>
      </c>
      <c r="S6584" s="347">
        <v>0</v>
      </c>
      <c r="T6584" s="9" t="s">
        <v>31</v>
      </c>
      <c r="U6584" s="9" t="s">
        <v>243</v>
      </c>
      <c r="V6584" s="9" t="s">
        <v>378</v>
      </c>
      <c r="W6584" s="9"/>
    </row>
    <row r="6585" spans="1:23" ht="15.75" x14ac:dyDescent="0.25">
      <c r="A6585" s="16" t="s">
        <v>1433</v>
      </c>
      <c r="B6585" s="84"/>
      <c r="C6585" s="124" t="s">
        <v>243</v>
      </c>
      <c r="D6585" s="153" t="s">
        <v>379</v>
      </c>
      <c r="E6585" s="408" t="s">
        <v>24</v>
      </c>
      <c r="F6585" s="513">
        <v>624743.08000000007</v>
      </c>
      <c r="G6585" s="513">
        <v>783985.65999999957</v>
      </c>
      <c r="H6585" s="513">
        <v>728946.60999999964</v>
      </c>
      <c r="I6585" s="513">
        <v>312535.03000000003</v>
      </c>
      <c r="J6585" s="513">
        <v>0</v>
      </c>
      <c r="K6585" s="513">
        <v>375952.39000000007</v>
      </c>
      <c r="L6585" s="513">
        <v>468206.07000000007</v>
      </c>
      <c r="M6585" s="513">
        <v>389033.33999999991</v>
      </c>
      <c r="N6585" s="513">
        <v>542233.64000000013</v>
      </c>
      <c r="O6585" s="513">
        <v>636971.77000000025</v>
      </c>
      <c r="P6585" s="513">
        <v>1030633.9400000001</v>
      </c>
      <c r="Q6585" s="513">
        <v>1109404.4999999998</v>
      </c>
      <c r="R6585" s="514">
        <v>583553.83583333343</v>
      </c>
      <c r="S6585" s="425">
        <v>4.7205197756862638E-3</v>
      </c>
      <c r="T6585" s="9" t="s">
        <v>31</v>
      </c>
      <c r="U6585" s="9" t="s">
        <v>243</v>
      </c>
      <c r="V6585" s="9" t="s">
        <v>379</v>
      </c>
      <c r="W6585" s="9"/>
    </row>
    <row r="6586" spans="1:23" ht="15.75" x14ac:dyDescent="0.25">
      <c r="A6586" s="16" t="s">
        <v>1434</v>
      </c>
      <c r="B6586" s="84"/>
      <c r="C6586" s="124"/>
      <c r="D6586" s="124"/>
      <c r="E6586" s="140" t="s">
        <v>352</v>
      </c>
      <c r="F6586" s="316">
        <v>705899.15000000026</v>
      </c>
      <c r="G6586" s="316">
        <v>739686.16000000015</v>
      </c>
      <c r="H6586" s="316">
        <v>588305.00999999989</v>
      </c>
      <c r="I6586" s="316">
        <v>405376.98999999993</v>
      </c>
      <c r="J6586" s="316">
        <v>339147.46999999991</v>
      </c>
      <c r="K6586" s="316">
        <v>503575.61999999988</v>
      </c>
      <c r="L6586" s="316">
        <v>437555.3899999999</v>
      </c>
      <c r="M6586" s="316">
        <v>567873.38000000024</v>
      </c>
      <c r="N6586" s="316">
        <v>540729.44000000006</v>
      </c>
      <c r="O6586" s="316">
        <v>462951.44000000024</v>
      </c>
      <c r="P6586" s="316">
        <v>590395.82000000007</v>
      </c>
      <c r="Q6586" s="316">
        <v>578547.40999999968</v>
      </c>
      <c r="R6586" s="317">
        <v>538336.93999999994</v>
      </c>
      <c r="S6586" s="168">
        <v>4.3547484657066333E-3</v>
      </c>
      <c r="T6586" s="9" t="s">
        <v>31</v>
      </c>
      <c r="U6586" s="9" t="s">
        <v>243</v>
      </c>
      <c r="V6586" s="9" t="s">
        <v>379</v>
      </c>
      <c r="W6586" s="9"/>
    </row>
    <row r="6587" spans="1:23" ht="15.75" x14ac:dyDescent="0.25">
      <c r="A6587" s="16" t="s">
        <v>1435</v>
      </c>
      <c r="B6587" s="84"/>
      <c r="C6587" s="124"/>
      <c r="D6587" s="124"/>
      <c r="E6587" s="140" t="s">
        <v>17</v>
      </c>
      <c r="F6587" s="316">
        <v>0</v>
      </c>
      <c r="G6587" s="316">
        <v>0</v>
      </c>
      <c r="H6587" s="316">
        <v>0</v>
      </c>
      <c r="I6587" s="316">
        <v>0</v>
      </c>
      <c r="J6587" s="316">
        <v>0</v>
      </c>
      <c r="K6587" s="316">
        <v>0</v>
      </c>
      <c r="L6587" s="316">
        <v>0</v>
      </c>
      <c r="M6587" s="316">
        <v>0</v>
      </c>
      <c r="N6587" s="316">
        <v>0</v>
      </c>
      <c r="O6587" s="316">
        <v>0</v>
      </c>
      <c r="P6587" s="316">
        <v>0</v>
      </c>
      <c r="Q6587" s="316">
        <v>0</v>
      </c>
      <c r="R6587" s="317"/>
      <c r="S6587" s="168">
        <v>0</v>
      </c>
      <c r="T6587" s="9" t="s">
        <v>31</v>
      </c>
      <c r="U6587" s="9" t="s">
        <v>243</v>
      </c>
      <c r="V6587" s="9" t="s">
        <v>379</v>
      </c>
      <c r="W6587" s="9"/>
    </row>
    <row r="6588" spans="1:23" ht="31.5" x14ac:dyDescent="0.25">
      <c r="A6588" s="16" t="s">
        <v>1436</v>
      </c>
      <c r="B6588" s="84"/>
      <c r="C6588" s="124"/>
      <c r="D6588" s="228"/>
      <c r="E6588" s="142" t="s">
        <v>353</v>
      </c>
      <c r="F6588" s="318"/>
      <c r="G6588" s="318"/>
      <c r="H6588" s="318"/>
      <c r="I6588" s="318"/>
      <c r="J6588" s="318"/>
      <c r="K6588" s="318"/>
      <c r="L6588" s="316"/>
      <c r="M6588" s="318"/>
      <c r="N6588" s="318"/>
      <c r="O6588" s="318"/>
      <c r="P6588" s="318"/>
      <c r="Q6588" s="318"/>
      <c r="R6588" s="319"/>
      <c r="S6588" s="347">
        <v>0</v>
      </c>
      <c r="T6588" s="9" t="s">
        <v>31</v>
      </c>
      <c r="U6588" s="9" t="s">
        <v>243</v>
      </c>
      <c r="V6588" s="9" t="s">
        <v>379</v>
      </c>
      <c r="W6588" s="9"/>
    </row>
    <row r="6589" spans="1:23" ht="15.75" x14ac:dyDescent="0.25">
      <c r="A6589" s="16" t="s">
        <v>1437</v>
      </c>
      <c r="B6589" s="84"/>
      <c r="C6589" s="124" t="s">
        <v>244</v>
      </c>
      <c r="D6589" s="124" t="s">
        <v>380</v>
      </c>
      <c r="E6589" s="408" t="s">
        <v>352</v>
      </c>
      <c r="F6589" s="513">
        <v>6966572.4500000067</v>
      </c>
      <c r="G6589" s="513">
        <v>7024992.4499999937</v>
      </c>
      <c r="H6589" s="513">
        <v>5645374.1000000071</v>
      </c>
      <c r="I6589" s="513">
        <v>2885519.3399999994</v>
      </c>
      <c r="J6589" s="513">
        <v>3475735.6000000015</v>
      </c>
      <c r="K6589" s="513">
        <v>4402082.9200000046</v>
      </c>
      <c r="L6589" s="513">
        <v>4545943.84</v>
      </c>
      <c r="M6589" s="513">
        <v>4782966.4200000018</v>
      </c>
      <c r="N6589" s="513">
        <v>5315872.2699999996</v>
      </c>
      <c r="O6589" s="513">
        <v>5953866.559999994</v>
      </c>
      <c r="P6589" s="513">
        <v>7321893.0199999968</v>
      </c>
      <c r="Q6589" s="513">
        <v>6463443.3399999952</v>
      </c>
      <c r="R6589" s="514">
        <v>5398688.5258333338</v>
      </c>
      <c r="S6589" s="425">
        <v>4.3671405077089304E-2</v>
      </c>
      <c r="T6589" s="9" t="s">
        <v>31</v>
      </c>
      <c r="U6589" s="9" t="s">
        <v>244</v>
      </c>
      <c r="V6589" s="9" t="s">
        <v>380</v>
      </c>
      <c r="W6589" s="9"/>
    </row>
    <row r="6590" spans="1:23" ht="15.75" x14ac:dyDescent="0.25">
      <c r="A6590" s="16" t="s">
        <v>1438</v>
      </c>
      <c r="B6590" s="84"/>
      <c r="C6590" s="124"/>
      <c r="D6590" s="124"/>
      <c r="E6590" s="408" t="s">
        <v>24</v>
      </c>
      <c r="F6590" s="513">
        <v>1429558.1299999994</v>
      </c>
      <c r="G6590" s="513">
        <v>1372062.4700000007</v>
      </c>
      <c r="H6590" s="513">
        <v>1390109.0299999993</v>
      </c>
      <c r="I6590" s="513">
        <v>811069.80999999994</v>
      </c>
      <c r="J6590" s="513">
        <v>0</v>
      </c>
      <c r="K6590" s="513">
        <v>841667.70000000065</v>
      </c>
      <c r="L6590" s="513">
        <v>913122.91999999864</v>
      </c>
      <c r="M6590" s="513">
        <v>940621.10000000033</v>
      </c>
      <c r="N6590" s="513">
        <v>961216.21999999974</v>
      </c>
      <c r="O6590" s="513">
        <v>1051168.3700000003</v>
      </c>
      <c r="P6590" s="513">
        <v>1162288.7400000014</v>
      </c>
      <c r="Q6590" s="513">
        <v>1444462.0200000012</v>
      </c>
      <c r="R6590" s="514">
        <v>1026445.5425000003</v>
      </c>
      <c r="S6590" s="425">
        <v>8.3031867575969996E-3</v>
      </c>
      <c r="T6590" s="9" t="s">
        <v>31</v>
      </c>
      <c r="U6590" s="9" t="s">
        <v>244</v>
      </c>
      <c r="V6590" s="9" t="s">
        <v>380</v>
      </c>
      <c r="W6590" s="9"/>
    </row>
    <row r="6591" spans="1:23" ht="15.75" x14ac:dyDescent="0.25">
      <c r="A6591" s="16" t="s">
        <v>1439</v>
      </c>
      <c r="B6591" s="84"/>
      <c r="C6591" s="124"/>
      <c r="D6591" s="124"/>
      <c r="E6591" s="408" t="s">
        <v>17</v>
      </c>
      <c r="F6591" s="513">
        <v>222058.26000000027</v>
      </c>
      <c r="G6591" s="513">
        <v>206101.63999999996</v>
      </c>
      <c r="H6591" s="513">
        <v>148085.93999999974</v>
      </c>
      <c r="I6591" s="513">
        <v>46785.10000000002</v>
      </c>
      <c r="J6591" s="513">
        <v>75765.570000000007</v>
      </c>
      <c r="K6591" s="513">
        <v>123168.24000000009</v>
      </c>
      <c r="L6591" s="513">
        <v>125495.88000000005</v>
      </c>
      <c r="M6591" s="513">
        <v>147381.02999999997</v>
      </c>
      <c r="N6591" s="513">
        <v>176958.68000000005</v>
      </c>
      <c r="O6591" s="513">
        <v>188327.82000000012</v>
      </c>
      <c r="P6591" s="513">
        <v>206340.42000000019</v>
      </c>
      <c r="Q6591" s="513">
        <v>197310.57000000015</v>
      </c>
      <c r="R6591" s="514">
        <v>155314.92916666673</v>
      </c>
      <c r="S6591" s="425">
        <v>1.2563831296620227E-3</v>
      </c>
      <c r="T6591" s="9" t="s">
        <v>31</v>
      </c>
      <c r="U6591" s="9" t="s">
        <v>244</v>
      </c>
      <c r="V6591" s="9" t="s">
        <v>380</v>
      </c>
      <c r="W6591" s="9"/>
    </row>
    <row r="6592" spans="1:23" ht="31.5" x14ac:dyDescent="0.25">
      <c r="A6592" s="16" t="s">
        <v>1440</v>
      </c>
      <c r="B6592" s="84"/>
      <c r="C6592" s="124"/>
      <c r="D6592" s="124"/>
      <c r="E6592" s="140" t="s">
        <v>353</v>
      </c>
      <c r="F6592" s="316">
        <v>1021616.1799999991</v>
      </c>
      <c r="G6592" s="316">
        <v>1017968.2100000003</v>
      </c>
      <c r="H6592" s="316">
        <v>768478.26000000024</v>
      </c>
      <c r="I6592" s="316">
        <v>397530.46000000014</v>
      </c>
      <c r="J6592" s="316">
        <v>478005.8</v>
      </c>
      <c r="K6592" s="316">
        <v>574519.10000000021</v>
      </c>
      <c r="L6592" s="316">
        <v>644851.78000000026</v>
      </c>
      <c r="M6592" s="316">
        <v>704487.42999999959</v>
      </c>
      <c r="N6592" s="316">
        <v>732476.81999999937</v>
      </c>
      <c r="O6592" s="316">
        <v>754156.02000000025</v>
      </c>
      <c r="P6592" s="316">
        <v>996762.08000000205</v>
      </c>
      <c r="Q6592" s="316">
        <v>882378.77999999968</v>
      </c>
      <c r="R6592" s="317">
        <v>747769.24333333352</v>
      </c>
      <c r="S6592" s="168">
        <v>6.0489012050862516E-3</v>
      </c>
      <c r="T6592" s="9" t="s">
        <v>31</v>
      </c>
      <c r="U6592" s="9" t="s">
        <v>244</v>
      </c>
      <c r="V6592" s="9" t="s">
        <v>380</v>
      </c>
      <c r="W6592" s="9"/>
    </row>
    <row r="6593" spans="1:23" ht="15.75" x14ac:dyDescent="0.25">
      <c r="A6593" s="16" t="s">
        <v>1441</v>
      </c>
      <c r="B6593" s="84"/>
      <c r="C6593" s="124"/>
      <c r="D6593" s="124"/>
      <c r="E6593" s="140" t="s">
        <v>21</v>
      </c>
      <c r="F6593" s="316">
        <v>218912.8299999999</v>
      </c>
      <c r="G6593" s="316">
        <v>245999.42000000013</v>
      </c>
      <c r="H6593" s="316">
        <v>178596.25999999995</v>
      </c>
      <c r="I6593" s="316">
        <v>89686.929999999935</v>
      </c>
      <c r="J6593" s="316">
        <v>105284.83000000006</v>
      </c>
      <c r="K6593" s="316">
        <v>121033.30999999998</v>
      </c>
      <c r="L6593" s="316">
        <v>123899.53000000012</v>
      </c>
      <c r="M6593" s="316">
        <v>125858</v>
      </c>
      <c r="N6593" s="316">
        <v>142739.77999999988</v>
      </c>
      <c r="O6593" s="316">
        <v>141656.25999999989</v>
      </c>
      <c r="P6593" s="316">
        <v>169228.88999999996</v>
      </c>
      <c r="Q6593" s="316">
        <v>165901.1099999999</v>
      </c>
      <c r="R6593" s="317">
        <v>152399.76249999998</v>
      </c>
      <c r="S6593" s="168">
        <v>1.2328015831886447E-3</v>
      </c>
      <c r="T6593" s="9" t="s">
        <v>31</v>
      </c>
      <c r="U6593" s="9" t="s">
        <v>244</v>
      </c>
      <c r="V6593" s="9" t="s">
        <v>380</v>
      </c>
      <c r="W6593" s="9"/>
    </row>
    <row r="6594" spans="1:23" ht="15.75" x14ac:dyDescent="0.25">
      <c r="A6594" s="16" t="s">
        <v>1442</v>
      </c>
      <c r="B6594" s="84"/>
      <c r="C6594" s="124"/>
      <c r="D6594" s="124"/>
      <c r="E6594" s="140" t="s">
        <v>18</v>
      </c>
      <c r="F6594" s="316">
        <v>239064.20999999996</v>
      </c>
      <c r="G6594" s="316">
        <v>268819.94999999978</v>
      </c>
      <c r="H6594" s="316">
        <v>196470.39999999994</v>
      </c>
      <c r="I6594" s="316">
        <v>94001.399999999921</v>
      </c>
      <c r="J6594" s="316">
        <v>118046.53000000006</v>
      </c>
      <c r="K6594" s="316">
        <v>70238.98000000004</v>
      </c>
      <c r="L6594" s="316">
        <v>160373.42999999991</v>
      </c>
      <c r="M6594" s="316">
        <v>156385.70999999996</v>
      </c>
      <c r="N6594" s="316">
        <v>181562.00999999989</v>
      </c>
      <c r="O6594" s="316">
        <v>197816.10000000015</v>
      </c>
      <c r="P6594" s="316">
        <v>262125.97999999992</v>
      </c>
      <c r="Q6594" s="316">
        <v>200879.01000000027</v>
      </c>
      <c r="R6594" s="317">
        <v>178815.30916666667</v>
      </c>
      <c r="S6594" s="168">
        <v>1.4464838568172549E-3</v>
      </c>
      <c r="T6594" s="9" t="s">
        <v>31</v>
      </c>
      <c r="U6594" s="9" t="s">
        <v>244</v>
      </c>
      <c r="V6594" s="9" t="s">
        <v>380</v>
      </c>
      <c r="W6594" s="9"/>
    </row>
    <row r="6595" spans="1:23" ht="15.75" x14ac:dyDescent="0.25">
      <c r="A6595" s="16" t="s">
        <v>1443</v>
      </c>
      <c r="B6595" s="84"/>
      <c r="C6595" s="124"/>
      <c r="D6595" s="124"/>
      <c r="E6595" s="408" t="s">
        <v>23</v>
      </c>
      <c r="F6595" s="513">
        <v>24303.97</v>
      </c>
      <c r="G6595" s="513">
        <v>37847.759999999995</v>
      </c>
      <c r="H6595" s="513">
        <v>34980.859999999993</v>
      </c>
      <c r="I6595" s="513">
        <v>5650.3499999999985</v>
      </c>
      <c r="J6595" s="513">
        <v>10495.090000000004</v>
      </c>
      <c r="K6595" s="513">
        <v>12212.78</v>
      </c>
      <c r="L6595" s="513">
        <v>13336.430000000002</v>
      </c>
      <c r="M6595" s="513">
        <v>12165.859999999997</v>
      </c>
      <c r="N6595" s="513">
        <v>24834.350000000006</v>
      </c>
      <c r="O6595" s="513">
        <v>20408.460000000006</v>
      </c>
      <c r="P6595" s="513">
        <v>37314.12000000001</v>
      </c>
      <c r="Q6595" s="513">
        <v>27046.779999999992</v>
      </c>
      <c r="R6595" s="514">
        <v>21716.40083333333</v>
      </c>
      <c r="S6595" s="425">
        <v>1.7566965255928486E-4</v>
      </c>
      <c r="T6595" s="9" t="s">
        <v>31</v>
      </c>
      <c r="U6595" s="9" t="s">
        <v>244</v>
      </c>
      <c r="V6595" s="9" t="s">
        <v>380</v>
      </c>
      <c r="W6595" s="9"/>
    </row>
    <row r="6596" spans="1:23" ht="15.75" x14ac:dyDescent="0.25">
      <c r="A6596" s="16" t="s">
        <v>1444</v>
      </c>
      <c r="B6596" s="84"/>
      <c r="C6596" s="124"/>
      <c r="D6596" s="228"/>
      <c r="E6596" s="414" t="s">
        <v>351</v>
      </c>
      <c r="F6596" s="515">
        <v>0</v>
      </c>
      <c r="G6596" s="515">
        <v>0</v>
      </c>
      <c r="H6596" s="515">
        <v>0</v>
      </c>
      <c r="I6596" s="515">
        <v>0</v>
      </c>
      <c r="J6596" s="515">
        <v>0</v>
      </c>
      <c r="K6596" s="515">
        <v>0</v>
      </c>
      <c r="L6596" s="515">
        <v>0</v>
      </c>
      <c r="M6596" s="515">
        <v>0</v>
      </c>
      <c r="N6596" s="515">
        <v>0</v>
      </c>
      <c r="O6596" s="515">
        <v>0</v>
      </c>
      <c r="P6596" s="515">
        <v>0</v>
      </c>
      <c r="Q6596" s="515">
        <v>0</v>
      </c>
      <c r="R6596" s="516">
        <v>0</v>
      </c>
      <c r="S6596" s="509">
        <v>0</v>
      </c>
      <c r="T6596" s="9" t="s">
        <v>31</v>
      </c>
      <c r="U6596" s="9" t="s">
        <v>244</v>
      </c>
      <c r="V6596" s="9" t="s">
        <v>380</v>
      </c>
      <c r="W6596" s="9"/>
    </row>
    <row r="6597" spans="1:23" s="358" customFormat="1" ht="31.5" x14ac:dyDescent="0.25">
      <c r="A6597" s="16" t="s">
        <v>1445</v>
      </c>
      <c r="B6597" s="84"/>
      <c r="C6597" s="124" t="s">
        <v>244</v>
      </c>
      <c r="D6597" s="124" t="s">
        <v>381</v>
      </c>
      <c r="E6597" s="408" t="s">
        <v>353</v>
      </c>
      <c r="F6597" s="316">
        <v>703577.81999999925</v>
      </c>
      <c r="G6597" s="316">
        <v>663333.52999999991</v>
      </c>
      <c r="H6597" s="316">
        <v>542585.73</v>
      </c>
      <c r="I6597" s="316">
        <v>262913.68999999989</v>
      </c>
      <c r="J6597" s="316">
        <v>323684.9800000001</v>
      </c>
      <c r="K6597" s="316">
        <v>429386.48000000027</v>
      </c>
      <c r="L6597" s="316">
        <v>453475.85000000015</v>
      </c>
      <c r="M6597" s="316">
        <v>467992.56000000006</v>
      </c>
      <c r="N6597" s="316">
        <v>522590.0100000003</v>
      </c>
      <c r="O6597" s="316">
        <v>556209.28</v>
      </c>
      <c r="P6597" s="316">
        <v>657138.73999999964</v>
      </c>
      <c r="Q6597" s="316">
        <v>611613.9599999995</v>
      </c>
      <c r="R6597" s="317">
        <v>516208.55249999993</v>
      </c>
      <c r="S6597" s="168">
        <v>4.1757461451261682E-3</v>
      </c>
      <c r="T6597" s="9" t="s">
        <v>31</v>
      </c>
      <c r="U6597" s="9" t="s">
        <v>244</v>
      </c>
      <c r="V6597" s="9" t="s">
        <v>381</v>
      </c>
      <c r="W6597" s="357"/>
    </row>
    <row r="6598" spans="1:23" ht="15.75" x14ac:dyDescent="0.25">
      <c r="A6598" s="16" t="s">
        <v>1446</v>
      </c>
      <c r="B6598" s="84"/>
      <c r="C6598" s="124"/>
      <c r="D6598" s="124"/>
      <c r="E6598" s="140" t="s">
        <v>352</v>
      </c>
      <c r="F6598" s="513">
        <v>243290.63999999998</v>
      </c>
      <c r="G6598" s="513">
        <v>251312.26999999987</v>
      </c>
      <c r="H6598" s="513">
        <v>177626.88</v>
      </c>
      <c r="I6598" s="513">
        <v>87151.740000000063</v>
      </c>
      <c r="J6598" s="513">
        <v>119982.20000000004</v>
      </c>
      <c r="K6598" s="513">
        <v>141199.96000000002</v>
      </c>
      <c r="L6598" s="513">
        <v>136421.50000000006</v>
      </c>
      <c r="M6598" s="513">
        <v>177275.05000000002</v>
      </c>
      <c r="N6598" s="513">
        <v>190922.81999999992</v>
      </c>
      <c r="O6598" s="513">
        <v>198750.95999999996</v>
      </c>
      <c r="P6598" s="513">
        <v>230543.84999999983</v>
      </c>
      <c r="Q6598" s="513">
        <v>218964.07000000004</v>
      </c>
      <c r="R6598" s="514">
        <v>181120.16166666662</v>
      </c>
      <c r="S6598" s="425">
        <v>1.4651284121919147E-3</v>
      </c>
      <c r="T6598" s="9" t="s">
        <v>31</v>
      </c>
      <c r="U6598" s="9" t="s">
        <v>244</v>
      </c>
      <c r="V6598" s="9" t="s">
        <v>381</v>
      </c>
      <c r="W6598" s="9"/>
    </row>
    <row r="6599" spans="1:23" ht="15.75" x14ac:dyDescent="0.25">
      <c r="A6599" s="16" t="s">
        <v>1447</v>
      </c>
      <c r="B6599" s="84"/>
      <c r="C6599" s="228"/>
      <c r="D6599" s="228"/>
      <c r="E6599" s="142" t="s">
        <v>18</v>
      </c>
      <c r="F6599" s="318">
        <v>72395.849999999948</v>
      </c>
      <c r="G6599" s="318">
        <v>73572.709999999992</v>
      </c>
      <c r="H6599" s="318">
        <v>101344.76000000001</v>
      </c>
      <c r="I6599" s="318">
        <v>22462.140000000003</v>
      </c>
      <c r="J6599" s="318">
        <v>30456.550000000003</v>
      </c>
      <c r="K6599" s="318">
        <v>40479.869999999995</v>
      </c>
      <c r="L6599" s="318">
        <v>54251.360000000015</v>
      </c>
      <c r="M6599" s="318">
        <v>55790.429999999978</v>
      </c>
      <c r="N6599" s="318">
        <v>58547.73</v>
      </c>
      <c r="O6599" s="318">
        <v>58920.200000000004</v>
      </c>
      <c r="P6599" s="318">
        <v>68942.95</v>
      </c>
      <c r="Q6599" s="318">
        <v>60999.68</v>
      </c>
      <c r="R6599" s="319">
        <v>58180.352500000001</v>
      </c>
      <c r="S6599" s="347">
        <v>4.7063610530543595E-4</v>
      </c>
      <c r="T6599" s="9" t="s">
        <v>31</v>
      </c>
      <c r="U6599" s="9" t="s">
        <v>244</v>
      </c>
      <c r="V6599" s="9" t="s">
        <v>381</v>
      </c>
      <c r="W6599" s="9"/>
    </row>
    <row r="6600" spans="1:23" ht="15.75" x14ac:dyDescent="0.25">
      <c r="A6600" s="16" t="s">
        <v>1448</v>
      </c>
      <c r="B6600" s="84"/>
      <c r="C6600" s="228" t="s">
        <v>244</v>
      </c>
      <c r="D6600" s="149" t="s">
        <v>547</v>
      </c>
      <c r="E6600" s="145" t="s">
        <v>352</v>
      </c>
      <c r="F6600" s="513">
        <v>621093.31000000017</v>
      </c>
      <c r="G6600" s="513">
        <v>493616.54999999993</v>
      </c>
      <c r="H6600" s="513">
        <v>428318.40000000008</v>
      </c>
      <c r="I6600" s="513">
        <v>189876.15</v>
      </c>
      <c r="J6600" s="513">
        <v>291970.44</v>
      </c>
      <c r="K6600" s="513">
        <v>400870.68</v>
      </c>
      <c r="L6600" s="513">
        <v>341692.28999999992</v>
      </c>
      <c r="M6600" s="513">
        <v>397430.83</v>
      </c>
      <c r="N6600" s="513">
        <v>455065.91999999993</v>
      </c>
      <c r="O6600" s="513">
        <v>412467.34</v>
      </c>
      <c r="P6600" s="513">
        <v>483570.08999999997</v>
      </c>
      <c r="Q6600" s="513">
        <v>455282.22</v>
      </c>
      <c r="R6600" s="514">
        <v>414271.185</v>
      </c>
      <c r="S6600" s="425">
        <v>3.3511480881568689E-3</v>
      </c>
      <c r="T6600" s="9" t="s">
        <v>31</v>
      </c>
      <c r="U6600" s="9" t="s">
        <v>244</v>
      </c>
      <c r="V6600" s="9" t="s">
        <v>547</v>
      </c>
      <c r="W6600" s="9"/>
    </row>
    <row r="6601" spans="1:23" ht="15.75" x14ac:dyDescent="0.25">
      <c r="A6601" s="16" t="s">
        <v>1449</v>
      </c>
      <c r="B6601" s="84"/>
      <c r="C6601" s="124" t="s">
        <v>40</v>
      </c>
      <c r="D6601" s="124" t="s">
        <v>382</v>
      </c>
      <c r="E6601" s="408" t="s">
        <v>352</v>
      </c>
      <c r="F6601" s="513">
        <v>4385657.6500000004</v>
      </c>
      <c r="G6601" s="513">
        <v>4160121.7900000014</v>
      </c>
      <c r="H6601" s="513">
        <v>3602804.769999994</v>
      </c>
      <c r="I6601" s="513">
        <v>2143777.600000001</v>
      </c>
      <c r="J6601" s="513">
        <v>2498408.5300000003</v>
      </c>
      <c r="K6601" s="513">
        <v>2991572.410000002</v>
      </c>
      <c r="L6601" s="513">
        <v>3073240.2700000014</v>
      </c>
      <c r="M6601" s="513">
        <v>3188739.5699999956</v>
      </c>
      <c r="N6601" s="513">
        <v>3490376.2499999986</v>
      </c>
      <c r="O6601" s="513">
        <v>3743524.0899999975</v>
      </c>
      <c r="P6601" s="513">
        <v>4552528.7</v>
      </c>
      <c r="Q6601" s="513">
        <v>4203466.4199999943</v>
      </c>
      <c r="R6601" s="514">
        <v>3502851.504166666</v>
      </c>
      <c r="S6601" s="425">
        <v>2.8335483003206065E-2</v>
      </c>
      <c r="T6601" s="9" t="s">
        <v>31</v>
      </c>
      <c r="U6601" s="9" t="s">
        <v>40</v>
      </c>
      <c r="V6601" s="9" t="s">
        <v>382</v>
      </c>
      <c r="W6601" s="9"/>
    </row>
    <row r="6602" spans="1:23" ht="15.75" x14ac:dyDescent="0.25">
      <c r="A6602" s="16" t="s">
        <v>1450</v>
      </c>
      <c r="B6602" s="84"/>
      <c r="C6602" s="124"/>
      <c r="D6602" s="124"/>
      <c r="E6602" s="408" t="s">
        <v>24</v>
      </c>
      <c r="F6602" s="340">
        <v>1236656.9399999995</v>
      </c>
      <c r="G6602" s="340">
        <v>1204164.0899999987</v>
      </c>
      <c r="H6602" s="340">
        <v>1269749.0299999993</v>
      </c>
      <c r="I6602" s="340">
        <v>747351.9100000005</v>
      </c>
      <c r="J6602" s="340">
        <v>0</v>
      </c>
      <c r="K6602" s="340">
        <v>917578.48</v>
      </c>
      <c r="L6602" s="340">
        <v>962175.90000000014</v>
      </c>
      <c r="M6602" s="340">
        <v>1023963.3300000003</v>
      </c>
      <c r="N6602" s="340">
        <v>1066147.169999999</v>
      </c>
      <c r="O6602" s="340">
        <v>1128168.7300000009</v>
      </c>
      <c r="P6602" s="340">
        <v>1203881.8700000001</v>
      </c>
      <c r="Q6602" s="340">
        <v>1401321.8499999999</v>
      </c>
      <c r="R6602" s="341">
        <v>1013429.9416666665</v>
      </c>
      <c r="S6602" s="353">
        <v>8.197900154453602E-3</v>
      </c>
      <c r="T6602" s="9" t="s">
        <v>31</v>
      </c>
      <c r="U6602" s="9" t="s">
        <v>40</v>
      </c>
      <c r="V6602" s="9" t="s">
        <v>382</v>
      </c>
      <c r="W6602" s="9"/>
    </row>
    <row r="6603" spans="1:23" ht="15.75" x14ac:dyDescent="0.25">
      <c r="A6603" s="16" t="s">
        <v>1451</v>
      </c>
      <c r="B6603" s="84"/>
      <c r="C6603" s="124"/>
      <c r="D6603" s="124"/>
      <c r="E6603" s="140" t="s">
        <v>17</v>
      </c>
      <c r="F6603" s="316">
        <v>38157.940000000024</v>
      </c>
      <c r="G6603" s="316">
        <v>63513.800000000083</v>
      </c>
      <c r="H6603" s="316">
        <v>60745.899999999892</v>
      </c>
      <c r="I6603" s="316">
        <v>17998.199999999997</v>
      </c>
      <c r="J6603" s="316">
        <v>21589.68</v>
      </c>
      <c r="K6603" s="316">
        <v>30810.45</v>
      </c>
      <c r="L6603" s="316">
        <v>37658.6</v>
      </c>
      <c r="M6603" s="316">
        <v>41149.890000000021</v>
      </c>
      <c r="N6603" s="316">
        <v>35753.949999999997</v>
      </c>
      <c r="O6603" s="316">
        <v>44113.040000000015</v>
      </c>
      <c r="P6603" s="316">
        <v>52271.409999999996</v>
      </c>
      <c r="Q6603" s="316">
        <v>55851.899999999987</v>
      </c>
      <c r="R6603" s="341">
        <v>41634.563333333332</v>
      </c>
      <c r="S6603" s="353">
        <v>3.3679288438983771E-4</v>
      </c>
      <c r="T6603" s="9" t="s">
        <v>31</v>
      </c>
      <c r="U6603" s="9" t="s">
        <v>40</v>
      </c>
      <c r="V6603" s="9" t="s">
        <v>382</v>
      </c>
      <c r="W6603" s="9"/>
    </row>
    <row r="6604" spans="1:23" ht="15.75" x14ac:dyDescent="0.25">
      <c r="A6604" s="16" t="s">
        <v>1452</v>
      </c>
      <c r="B6604" s="84"/>
      <c r="C6604" s="124"/>
      <c r="D6604" s="124"/>
      <c r="E6604" s="140" t="s">
        <v>351</v>
      </c>
      <c r="F6604" s="316">
        <v>150274.25000000015</v>
      </c>
      <c r="G6604" s="316">
        <v>146697.62</v>
      </c>
      <c r="H6604" s="316">
        <v>103189.69000000002</v>
      </c>
      <c r="I6604" s="316">
        <v>60934.76999999996</v>
      </c>
      <c r="J6604" s="316">
        <v>77447.490000000063</v>
      </c>
      <c r="K6604" s="316">
        <v>80611.639999999985</v>
      </c>
      <c r="L6604" s="316">
        <v>88614.619999999966</v>
      </c>
      <c r="M6604" s="316">
        <v>81618.780000000042</v>
      </c>
      <c r="N6604" s="316">
        <v>104565.32000000002</v>
      </c>
      <c r="O6604" s="316">
        <v>90954.050000000047</v>
      </c>
      <c r="P6604" s="316">
        <v>144441.96000000005</v>
      </c>
      <c r="Q6604" s="316">
        <v>126003.79</v>
      </c>
      <c r="R6604" s="341">
        <v>104612.83166666671</v>
      </c>
      <c r="S6604" s="353">
        <v>8.4624058715651812E-4</v>
      </c>
      <c r="T6604" s="9" t="s">
        <v>31</v>
      </c>
      <c r="U6604" s="9" t="s">
        <v>40</v>
      </c>
      <c r="V6604" s="9" t="s">
        <v>382</v>
      </c>
      <c r="W6604" s="9"/>
    </row>
    <row r="6605" spans="1:23" ht="31.5" x14ac:dyDescent="0.25">
      <c r="A6605" s="16" t="s">
        <v>1453</v>
      </c>
      <c r="B6605" s="84"/>
      <c r="C6605" s="124"/>
      <c r="D6605" s="124"/>
      <c r="E6605" s="408" t="s">
        <v>353</v>
      </c>
      <c r="F6605" s="513">
        <v>192720.64000000001</v>
      </c>
      <c r="G6605" s="513">
        <v>181918.83999999997</v>
      </c>
      <c r="H6605" s="513">
        <v>165242.89000000001</v>
      </c>
      <c r="I6605" s="513">
        <v>100660.38000000006</v>
      </c>
      <c r="J6605" s="513">
        <v>114624.36000000002</v>
      </c>
      <c r="K6605" s="513">
        <v>157637.87000000008</v>
      </c>
      <c r="L6605" s="513">
        <v>139052.68000000005</v>
      </c>
      <c r="M6605" s="513">
        <v>150685.24999999994</v>
      </c>
      <c r="N6605" s="513">
        <v>159630.74999999997</v>
      </c>
      <c r="O6605" s="513">
        <v>151774.78999999995</v>
      </c>
      <c r="P6605" s="513">
        <v>197504.68000000002</v>
      </c>
      <c r="Q6605" s="513">
        <v>171661.34999999992</v>
      </c>
      <c r="R6605" s="514">
        <v>156926.20666666667</v>
      </c>
      <c r="S6605" s="425">
        <v>1.2694171752561303E-3</v>
      </c>
      <c r="T6605" s="9" t="s">
        <v>31</v>
      </c>
      <c r="U6605" s="9" t="s">
        <v>40</v>
      </c>
      <c r="V6605" s="9" t="s">
        <v>382</v>
      </c>
      <c r="W6605" s="9"/>
    </row>
    <row r="6606" spans="1:23" ht="15.75" x14ac:dyDescent="0.25">
      <c r="A6606" s="16" t="s">
        <v>1454</v>
      </c>
      <c r="B6606" s="84"/>
      <c r="C6606" s="124"/>
      <c r="D6606" s="124"/>
      <c r="E6606" s="408" t="s">
        <v>21</v>
      </c>
      <c r="F6606" s="513">
        <v>47055.42</v>
      </c>
      <c r="G6606" s="513">
        <v>31927.279999999995</v>
      </c>
      <c r="H6606" s="513">
        <v>28400.469999999987</v>
      </c>
      <c r="I6606" s="513">
        <v>12929.049999999997</v>
      </c>
      <c r="J6606" s="513">
        <v>17227.010000000002</v>
      </c>
      <c r="K6606" s="513">
        <v>23969.130000000008</v>
      </c>
      <c r="L6606" s="513">
        <v>24365.970000000005</v>
      </c>
      <c r="M6606" s="513">
        <v>23188.340000000004</v>
      </c>
      <c r="N6606" s="513">
        <v>23701.529999999988</v>
      </c>
      <c r="O6606" s="513">
        <v>29123.12999999999</v>
      </c>
      <c r="P6606" s="513">
        <v>40021.489999999991</v>
      </c>
      <c r="Q6606" s="513">
        <v>33973.990000000005</v>
      </c>
      <c r="R6606" s="514">
        <v>27990.234166666662</v>
      </c>
      <c r="S6606" s="425">
        <v>2.2642033313199919E-4</v>
      </c>
      <c r="T6606" s="9" t="s">
        <v>31</v>
      </c>
      <c r="U6606" s="9" t="s">
        <v>40</v>
      </c>
      <c r="V6606" s="9" t="s">
        <v>382</v>
      </c>
      <c r="W6606" s="9"/>
    </row>
    <row r="6607" spans="1:23" ht="15.75" x14ac:dyDescent="0.25">
      <c r="A6607" s="16" t="s">
        <v>1455</v>
      </c>
      <c r="B6607" s="84"/>
      <c r="C6607" s="124"/>
      <c r="D6607" s="228"/>
      <c r="E6607" s="414" t="s">
        <v>18</v>
      </c>
      <c r="F6607" s="515">
        <v>80281.899999999965</v>
      </c>
      <c r="G6607" s="515">
        <v>92008.849999999962</v>
      </c>
      <c r="H6607" s="515">
        <v>63608.149999999972</v>
      </c>
      <c r="I6607" s="515">
        <v>27540.990000000005</v>
      </c>
      <c r="J6607" s="515">
        <v>36407.660000000003</v>
      </c>
      <c r="K6607" s="515">
        <v>33876.479999999996</v>
      </c>
      <c r="L6607" s="515">
        <v>40094.490000000005</v>
      </c>
      <c r="M6607" s="515">
        <v>31096.289999999994</v>
      </c>
      <c r="N6607" s="515">
        <v>25161.920000000002</v>
      </c>
      <c r="O6607" s="515">
        <v>28037.379999999997</v>
      </c>
      <c r="P6607" s="515">
        <v>41362.960000000006</v>
      </c>
      <c r="Q6607" s="515">
        <v>49801.189999999988</v>
      </c>
      <c r="R6607" s="516">
        <v>45773.188333333324</v>
      </c>
      <c r="S6607" s="509">
        <v>3.7027130567165631E-4</v>
      </c>
      <c r="T6607" s="9" t="s">
        <v>31</v>
      </c>
      <c r="U6607" s="9" t="s">
        <v>40</v>
      </c>
      <c r="V6607" s="9" t="s">
        <v>382</v>
      </c>
      <c r="W6607" s="9"/>
    </row>
    <row r="6608" spans="1:23" ht="15.75" x14ac:dyDescent="0.25">
      <c r="A6608" s="16" t="s">
        <v>1456</v>
      </c>
      <c r="B6608" s="84"/>
      <c r="C6608" s="124" t="s">
        <v>40</v>
      </c>
      <c r="D6608" s="124" t="s">
        <v>383</v>
      </c>
      <c r="E6608" s="140" t="s">
        <v>352</v>
      </c>
      <c r="F6608" s="340">
        <v>370680.36</v>
      </c>
      <c r="G6608" s="340">
        <v>358609.29999999941</v>
      </c>
      <c r="H6608" s="340">
        <v>275229.80000000016</v>
      </c>
      <c r="I6608" s="340">
        <v>170610.58999999985</v>
      </c>
      <c r="J6608" s="340">
        <v>202954.86</v>
      </c>
      <c r="K6608" s="340">
        <v>265284.43000000005</v>
      </c>
      <c r="L6608" s="340">
        <v>284878.07</v>
      </c>
      <c r="M6608" s="340">
        <v>265715.3000000001</v>
      </c>
      <c r="N6608" s="340">
        <v>302239.41000000015</v>
      </c>
      <c r="O6608" s="340">
        <v>325186.97999999963</v>
      </c>
      <c r="P6608" s="340">
        <v>378066.51000000007</v>
      </c>
      <c r="Q6608" s="340">
        <v>368755.23000000021</v>
      </c>
      <c r="R6608" s="341">
        <v>297350.90333333332</v>
      </c>
      <c r="S6608" s="353">
        <v>2.4053493153698776E-3</v>
      </c>
      <c r="T6608" s="9" t="s">
        <v>31</v>
      </c>
      <c r="U6608" s="9" t="s">
        <v>40</v>
      </c>
      <c r="V6608" s="9" t="s">
        <v>383</v>
      </c>
      <c r="W6608" s="9"/>
    </row>
    <row r="6609" spans="1:23" ht="31.5" x14ac:dyDescent="0.25">
      <c r="A6609" s="16" t="s">
        <v>1457</v>
      </c>
      <c r="B6609" s="84"/>
      <c r="C6609" s="124"/>
      <c r="D6609" s="228"/>
      <c r="E6609" s="142" t="s">
        <v>353</v>
      </c>
      <c r="F6609" s="318">
        <v>518542.38999999978</v>
      </c>
      <c r="G6609" s="318">
        <v>429685.40999999963</v>
      </c>
      <c r="H6609" s="318">
        <v>328661.64000000025</v>
      </c>
      <c r="I6609" s="318">
        <v>180044.90999999997</v>
      </c>
      <c r="J6609" s="318">
        <v>229781.97</v>
      </c>
      <c r="K6609" s="318">
        <v>260269.1399999999</v>
      </c>
      <c r="L6609" s="318">
        <v>290846.32999999984</v>
      </c>
      <c r="M6609" s="318">
        <v>290175.3899999999</v>
      </c>
      <c r="N6609" s="318">
        <v>308391.54000000015</v>
      </c>
      <c r="O6609" s="318">
        <v>347854.12</v>
      </c>
      <c r="P6609" s="318">
        <v>411405.28999999946</v>
      </c>
      <c r="Q6609" s="318">
        <v>335899.61999999994</v>
      </c>
      <c r="R6609" s="319">
        <v>327629.81249999988</v>
      </c>
      <c r="S6609" s="347">
        <v>2.6502833398431226E-3</v>
      </c>
      <c r="T6609" s="9" t="s">
        <v>31</v>
      </c>
      <c r="U6609" s="9" t="s">
        <v>40</v>
      </c>
      <c r="V6609" s="9" t="s">
        <v>383</v>
      </c>
      <c r="W6609" s="9"/>
    </row>
    <row r="6610" spans="1:23" ht="15.75" x14ac:dyDescent="0.25">
      <c r="A6610" s="16" t="s">
        <v>1458</v>
      </c>
      <c r="B6610" s="84"/>
      <c r="C6610" s="124" t="s">
        <v>41</v>
      </c>
      <c r="D6610" s="124" t="s">
        <v>384</v>
      </c>
      <c r="E6610" s="140" t="s">
        <v>352</v>
      </c>
      <c r="F6610" s="340">
        <v>0</v>
      </c>
      <c r="G6610" s="340">
        <v>103391.31000000001</v>
      </c>
      <c r="H6610" s="340">
        <v>0</v>
      </c>
      <c r="I6610" s="340">
        <v>0</v>
      </c>
      <c r="J6610" s="340">
        <v>110337.48000000003</v>
      </c>
      <c r="K6610" s="340">
        <v>129096.31000000007</v>
      </c>
      <c r="L6610" s="340">
        <v>120233.21999999999</v>
      </c>
      <c r="M6610" s="340">
        <v>132795.25000000003</v>
      </c>
      <c r="N6610" s="340">
        <v>123112.89000000012</v>
      </c>
      <c r="O6610" s="340">
        <v>127177.3</v>
      </c>
      <c r="P6610" s="340">
        <v>178848.13000000006</v>
      </c>
      <c r="Q6610" s="340">
        <v>174670.46000000017</v>
      </c>
      <c r="R6610" s="341">
        <v>99971.862500000047</v>
      </c>
      <c r="S6610" s="353">
        <v>8.0869857237682741E-4</v>
      </c>
      <c r="T6610" s="9" t="s">
        <v>31</v>
      </c>
      <c r="U6610" s="9" t="s">
        <v>41</v>
      </c>
      <c r="V6610" s="9" t="s">
        <v>384</v>
      </c>
      <c r="W6610" s="9"/>
    </row>
    <row r="6611" spans="1:23" ht="15.75" x14ac:dyDescent="0.25">
      <c r="A6611" s="16" t="s">
        <v>1459</v>
      </c>
      <c r="B6611" s="84"/>
      <c r="C6611" s="124"/>
      <c r="D6611" s="228"/>
      <c r="E6611" s="142" t="s">
        <v>24</v>
      </c>
      <c r="F6611" s="318">
        <v>0</v>
      </c>
      <c r="G6611" s="318">
        <v>0</v>
      </c>
      <c r="H6611" s="318">
        <v>0</v>
      </c>
      <c r="I6611" s="318">
        <v>0</v>
      </c>
      <c r="J6611" s="318">
        <v>0</v>
      </c>
      <c r="K6611" s="318">
        <v>0</v>
      </c>
      <c r="L6611" s="318">
        <v>0</v>
      </c>
      <c r="M6611" s="318">
        <v>0</v>
      </c>
      <c r="N6611" s="318">
        <v>0</v>
      </c>
      <c r="O6611" s="318">
        <v>0</v>
      </c>
      <c r="P6611" s="318">
        <v>0</v>
      </c>
      <c r="Q6611" s="318">
        <v>0</v>
      </c>
      <c r="R6611" s="319">
        <v>0</v>
      </c>
      <c r="S6611" s="347">
        <v>0</v>
      </c>
      <c r="T6611" s="9" t="s">
        <v>31</v>
      </c>
      <c r="U6611" s="9" t="s">
        <v>41</v>
      </c>
      <c r="V6611" s="9" t="s">
        <v>384</v>
      </c>
      <c r="W6611" s="9"/>
    </row>
    <row r="6612" spans="1:23" ht="15.75" x14ac:dyDescent="0.25">
      <c r="A6612" s="16" t="s">
        <v>1460</v>
      </c>
      <c r="B6612" s="84"/>
      <c r="C6612" s="153" t="s">
        <v>41</v>
      </c>
      <c r="D6612" s="149" t="s">
        <v>385</v>
      </c>
      <c r="E6612" s="145" t="s">
        <v>352</v>
      </c>
      <c r="F6612" s="320">
        <v>0</v>
      </c>
      <c r="G6612" s="320">
        <v>0</v>
      </c>
      <c r="H6612" s="320">
        <v>0</v>
      </c>
      <c r="I6612" s="320">
        <v>0</v>
      </c>
      <c r="J6612" s="320">
        <v>0</v>
      </c>
      <c r="K6612" s="320">
        <v>0</v>
      </c>
      <c r="L6612" s="320">
        <v>0</v>
      </c>
      <c r="M6612" s="320">
        <v>0</v>
      </c>
      <c r="N6612" s="320">
        <v>0</v>
      </c>
      <c r="O6612" s="320">
        <v>0</v>
      </c>
      <c r="P6612" s="320">
        <v>0</v>
      </c>
      <c r="Q6612" s="320">
        <v>0</v>
      </c>
      <c r="R6612" s="321">
        <v>0</v>
      </c>
      <c r="S6612" s="348">
        <v>0</v>
      </c>
      <c r="T6612" s="9" t="s">
        <v>31</v>
      </c>
      <c r="U6612" s="9" t="s">
        <v>41</v>
      </c>
      <c r="V6612" s="9" t="s">
        <v>385</v>
      </c>
      <c r="W6612" s="9"/>
    </row>
    <row r="6613" spans="1:23" ht="15.75" x14ac:dyDescent="0.25">
      <c r="A6613" s="16" t="s">
        <v>1461</v>
      </c>
      <c r="B6613" s="91"/>
      <c r="C6613" s="228" t="s">
        <v>41</v>
      </c>
      <c r="D6613" s="149" t="s">
        <v>434</v>
      </c>
      <c r="E6613" s="145" t="s">
        <v>352</v>
      </c>
      <c r="F6613" s="320">
        <v>0</v>
      </c>
      <c r="G6613" s="320">
        <v>0</v>
      </c>
      <c r="H6613" s="320">
        <v>0</v>
      </c>
      <c r="I6613" s="320">
        <v>0</v>
      </c>
      <c r="J6613" s="320">
        <v>0</v>
      </c>
      <c r="K6613" s="320">
        <v>0</v>
      </c>
      <c r="L6613" s="320">
        <v>0</v>
      </c>
      <c r="M6613" s="320">
        <v>0</v>
      </c>
      <c r="N6613" s="320">
        <v>0</v>
      </c>
      <c r="O6613" s="320">
        <v>0</v>
      </c>
      <c r="P6613" s="320">
        <v>0</v>
      </c>
      <c r="Q6613" s="320">
        <v>0</v>
      </c>
      <c r="R6613" s="321">
        <v>0</v>
      </c>
      <c r="S6613" s="348">
        <v>0</v>
      </c>
      <c r="T6613" s="9" t="s">
        <v>31</v>
      </c>
      <c r="U6613" s="9" t="s">
        <v>41</v>
      </c>
      <c r="V6613" s="9" t="s">
        <v>434</v>
      </c>
      <c r="W6613" s="9"/>
    </row>
    <row r="6614" spans="1:23" ht="15.75" x14ac:dyDescent="0.25">
      <c r="A6614" s="16" t="s">
        <v>1462</v>
      </c>
      <c r="B6614" s="84" t="s">
        <v>32</v>
      </c>
      <c r="C6614" s="124" t="s">
        <v>241</v>
      </c>
      <c r="D6614" s="124" t="s">
        <v>406</v>
      </c>
      <c r="E6614" s="140" t="s">
        <v>351</v>
      </c>
      <c r="F6614" s="316">
        <v>3812.2500000000014</v>
      </c>
      <c r="G6614" s="316">
        <v>5067.3600000000006</v>
      </c>
      <c r="H6614" s="316">
        <v>2342.1000000000013</v>
      </c>
      <c r="I6614" s="316">
        <v>130.29000000000002</v>
      </c>
      <c r="J6614" s="316">
        <v>2691.7600000000007</v>
      </c>
      <c r="K6614" s="316">
        <v>861.24</v>
      </c>
      <c r="L6614" s="316">
        <v>1389.9199999999998</v>
      </c>
      <c r="M6614" s="316">
        <v>3294.7399999999993</v>
      </c>
      <c r="N6614" s="316">
        <v>171.64000000000007</v>
      </c>
      <c r="O6614" s="316">
        <v>1424.39</v>
      </c>
      <c r="P6614" s="316">
        <v>1857.3200000000002</v>
      </c>
      <c r="Q6614" s="316">
        <v>2077.9799999999991</v>
      </c>
      <c r="R6614" s="317">
        <v>2093.4158333333335</v>
      </c>
      <c r="S6614" s="168">
        <v>1.6934188815455073E-5</v>
      </c>
      <c r="T6614" s="9" t="s">
        <v>32</v>
      </c>
      <c r="U6614" s="9" t="s">
        <v>241</v>
      </c>
      <c r="V6614" s="9" t="s">
        <v>406</v>
      </c>
      <c r="W6614" s="9"/>
    </row>
    <row r="6615" spans="1:23" ht="15.75" x14ac:dyDescent="0.25">
      <c r="A6615" s="16" t="s">
        <v>1463</v>
      </c>
      <c r="B6615" s="84"/>
      <c r="C6615" s="124" t="s">
        <v>243</v>
      </c>
      <c r="D6615" s="124" t="s">
        <v>405</v>
      </c>
      <c r="E6615" s="140" t="s">
        <v>351</v>
      </c>
      <c r="F6615" s="316">
        <v>2119.5700000000002</v>
      </c>
      <c r="G6615" s="316">
        <v>2758.2400000000002</v>
      </c>
      <c r="H6615" s="316">
        <v>4430.6699999999992</v>
      </c>
      <c r="I6615" s="316">
        <v>271.3</v>
      </c>
      <c r="J6615" s="316">
        <v>16.079999999999998</v>
      </c>
      <c r="K6615" s="316">
        <v>3858.0600000000009</v>
      </c>
      <c r="L6615" s="316">
        <v>2846.88</v>
      </c>
      <c r="M6615" s="316">
        <v>947.36000000000013</v>
      </c>
      <c r="N6615" s="316">
        <v>2053.4900000000002</v>
      </c>
      <c r="O6615" s="316">
        <v>3583.3499999999985</v>
      </c>
      <c r="P6615" s="316">
        <v>3004.1299999999997</v>
      </c>
      <c r="Q6615" s="316">
        <v>2667.9599999999996</v>
      </c>
      <c r="R6615" s="317">
        <v>2379.7575000000002</v>
      </c>
      <c r="S6615" s="168">
        <v>1.9250481532771753E-5</v>
      </c>
      <c r="T6615" s="9" t="s">
        <v>32</v>
      </c>
      <c r="U6615" s="9" t="s">
        <v>243</v>
      </c>
      <c r="V6615" s="9" t="s">
        <v>405</v>
      </c>
      <c r="W6615" s="9"/>
    </row>
    <row r="6616" spans="1:23" ht="15.75" x14ac:dyDescent="0.25">
      <c r="A6616" s="16" t="s">
        <v>1464</v>
      </c>
      <c r="B6616" s="84"/>
      <c r="C6616" s="124" t="s">
        <v>243</v>
      </c>
      <c r="D6616" s="124" t="s">
        <v>407</v>
      </c>
      <c r="E6616" s="140" t="s">
        <v>351</v>
      </c>
      <c r="F6616" s="316">
        <v>1469071.9099999997</v>
      </c>
      <c r="G6616" s="316">
        <v>1626830.5500000005</v>
      </c>
      <c r="H6616" s="316">
        <v>1133073.2600000005</v>
      </c>
      <c r="I6616" s="316">
        <v>420557.03</v>
      </c>
      <c r="J6616" s="316">
        <v>562593.54999999993</v>
      </c>
      <c r="K6616" s="316">
        <v>675316.69000000041</v>
      </c>
      <c r="L6616" s="316">
        <v>692304.83</v>
      </c>
      <c r="M6616" s="316">
        <v>805923.55999999959</v>
      </c>
      <c r="N6616" s="316">
        <v>970387.42</v>
      </c>
      <c r="O6616" s="316">
        <v>1122380.3000000003</v>
      </c>
      <c r="P6616" s="316">
        <v>1280627.3700000003</v>
      </c>
      <c r="Q6616" s="316">
        <v>1139838.5799999998</v>
      </c>
      <c r="R6616" s="317">
        <v>991575.42083333351</v>
      </c>
      <c r="S6616" s="168">
        <v>8.0211132130490054E-3</v>
      </c>
      <c r="T6616" s="9" t="s">
        <v>32</v>
      </c>
      <c r="U6616" s="9" t="s">
        <v>243</v>
      </c>
      <c r="V6616" s="9" t="s">
        <v>407</v>
      </c>
      <c r="W6616" s="9"/>
    </row>
    <row r="6617" spans="1:23" ht="15.75" x14ac:dyDescent="0.25">
      <c r="A6617" s="16" t="s">
        <v>1465</v>
      </c>
      <c r="B6617" s="84"/>
      <c r="C6617" s="124" t="s">
        <v>243</v>
      </c>
      <c r="D6617" s="124" t="s">
        <v>408</v>
      </c>
      <c r="E6617" s="140" t="s">
        <v>351</v>
      </c>
      <c r="F6617" s="316">
        <v>2092351.5400000003</v>
      </c>
      <c r="G6617" s="316">
        <v>2029763.0700000003</v>
      </c>
      <c r="H6617" s="316">
        <v>1550604.2600000005</v>
      </c>
      <c r="I6617" s="316">
        <v>631881.39</v>
      </c>
      <c r="J6617" s="316">
        <v>688254.29999999993</v>
      </c>
      <c r="K6617" s="316">
        <v>890911.34999999986</v>
      </c>
      <c r="L6617" s="316">
        <v>1030592.0399999996</v>
      </c>
      <c r="M6617" s="316">
        <v>1113935.8500000003</v>
      </c>
      <c r="N6617" s="316">
        <v>1334861.9500000002</v>
      </c>
      <c r="O6617" s="316">
        <v>1501014.9800000004</v>
      </c>
      <c r="P6617" s="316">
        <v>1976090.1500000015</v>
      </c>
      <c r="Q6617" s="316">
        <v>1562512.1700000004</v>
      </c>
      <c r="R6617" s="317">
        <v>1366897.7541666669</v>
      </c>
      <c r="S6617" s="168">
        <v>1.1057193841713959E-2</v>
      </c>
      <c r="T6617" s="9" t="s">
        <v>32</v>
      </c>
      <c r="U6617" s="9" t="s">
        <v>243</v>
      </c>
      <c r="V6617" s="9" t="s">
        <v>408</v>
      </c>
      <c r="W6617" s="9"/>
    </row>
    <row r="6618" spans="1:23" ht="15.75" x14ac:dyDescent="0.25">
      <c r="A6618" s="16" t="s">
        <v>1466</v>
      </c>
      <c r="B6618" s="84"/>
      <c r="C6618" s="510" t="s">
        <v>243</v>
      </c>
      <c r="D6618" s="510" t="s">
        <v>409</v>
      </c>
      <c r="E6618" s="140" t="s">
        <v>351</v>
      </c>
      <c r="F6618" s="316">
        <v>301.25000000000006</v>
      </c>
      <c r="G6618" s="316">
        <v>2569.5699999999997</v>
      </c>
      <c r="H6618" s="316">
        <v>997.88999999999976</v>
      </c>
      <c r="I6618" s="316">
        <v>232.63999999999993</v>
      </c>
      <c r="J6618" s="316">
        <v>1424.83</v>
      </c>
      <c r="K6618" s="316">
        <v>873.98000000000013</v>
      </c>
      <c r="L6618" s="316">
        <v>736.75999999999988</v>
      </c>
      <c r="M6618" s="316">
        <v>755.35000000000025</v>
      </c>
      <c r="N6618" s="316">
        <v>1790.7100000000003</v>
      </c>
      <c r="O6618" s="316">
        <v>1090.3400000000001</v>
      </c>
      <c r="P6618" s="316">
        <v>1524.8299999999997</v>
      </c>
      <c r="Q6618" s="316">
        <v>1159.4599999999996</v>
      </c>
      <c r="R6618" s="317">
        <v>1121.4675</v>
      </c>
      <c r="S6618" s="168">
        <v>9.0718442523465958E-6</v>
      </c>
      <c r="T6618" s="9" t="s">
        <v>32</v>
      </c>
      <c r="U6618" s="9" t="s">
        <v>243</v>
      </c>
      <c r="V6618" s="9" t="s">
        <v>409</v>
      </c>
      <c r="W6618" s="9"/>
    </row>
    <row r="6619" spans="1:23" ht="15.75" x14ac:dyDescent="0.25">
      <c r="A6619" s="16" t="s">
        <v>1467</v>
      </c>
      <c r="B6619" s="84"/>
      <c r="C6619" s="510" t="s">
        <v>243</v>
      </c>
      <c r="D6619" s="510" t="s">
        <v>410</v>
      </c>
      <c r="E6619" s="140" t="s">
        <v>351</v>
      </c>
      <c r="F6619" s="316">
        <v>1986802.1799999997</v>
      </c>
      <c r="G6619" s="316">
        <v>1602765.97</v>
      </c>
      <c r="H6619" s="316">
        <v>1223794.32</v>
      </c>
      <c r="I6619" s="316">
        <v>711719.07999999961</v>
      </c>
      <c r="J6619" s="316">
        <v>669214.96000000008</v>
      </c>
      <c r="K6619" s="316">
        <v>893323.43999999971</v>
      </c>
      <c r="L6619" s="316">
        <v>775932.99999999988</v>
      </c>
      <c r="M6619" s="316">
        <v>1050086.8100000005</v>
      </c>
      <c r="N6619" s="316">
        <v>1448744.82</v>
      </c>
      <c r="O6619" s="316">
        <v>1191963.8399999994</v>
      </c>
      <c r="P6619" s="316">
        <v>1155835.0299999998</v>
      </c>
      <c r="Q6619" s="316">
        <v>1138422.0900000001</v>
      </c>
      <c r="R6619" s="317">
        <v>1154050.4616666664</v>
      </c>
      <c r="S6619" s="168">
        <v>9.3354163607850295E-3</v>
      </c>
      <c r="T6619" s="9" t="s">
        <v>32</v>
      </c>
      <c r="U6619" s="9" t="s">
        <v>243</v>
      </c>
      <c r="V6619" s="9" t="s">
        <v>410</v>
      </c>
      <c r="W6619" s="9"/>
    </row>
    <row r="6620" spans="1:23" ht="15.75" x14ac:dyDescent="0.25">
      <c r="A6620" s="16" t="s">
        <v>1468</v>
      </c>
      <c r="B6620" s="84"/>
      <c r="C6620" s="510" t="s">
        <v>244</v>
      </c>
      <c r="D6620" s="510" t="s">
        <v>411</v>
      </c>
      <c r="E6620" s="408" t="s">
        <v>351</v>
      </c>
      <c r="F6620" s="513">
        <v>59978.639999999978</v>
      </c>
      <c r="G6620" s="513">
        <v>57378.889999999978</v>
      </c>
      <c r="H6620" s="513">
        <v>39064.140000000007</v>
      </c>
      <c r="I6620" s="513">
        <v>19991.670000000006</v>
      </c>
      <c r="J6620" s="513">
        <v>31076.489999999991</v>
      </c>
      <c r="K6620" s="513">
        <v>23745.879999999994</v>
      </c>
      <c r="L6620" s="513">
        <v>23381.669999999991</v>
      </c>
      <c r="M6620" s="513">
        <v>32199.050000000003</v>
      </c>
      <c r="N6620" s="513">
        <v>48911.990000000005</v>
      </c>
      <c r="O6620" s="513">
        <v>50600.869999999988</v>
      </c>
      <c r="P6620" s="513">
        <v>77893.529999999984</v>
      </c>
      <c r="Q6620" s="513">
        <v>43635.430000000008</v>
      </c>
      <c r="R6620" s="514">
        <v>42321.520833333321</v>
      </c>
      <c r="S6620" s="425">
        <v>3.4234986348016474E-4</v>
      </c>
      <c r="T6620" s="9" t="s">
        <v>32</v>
      </c>
      <c r="U6620" s="9" t="s">
        <v>244</v>
      </c>
      <c r="V6620" s="9" t="s">
        <v>411</v>
      </c>
      <c r="W6620" s="9"/>
    </row>
    <row r="6621" spans="1:23" ht="15.75" x14ac:dyDescent="0.25">
      <c r="A6621" s="16" t="s">
        <v>1469</v>
      </c>
      <c r="B6621" s="84"/>
      <c r="C6621" s="510" t="s">
        <v>244</v>
      </c>
      <c r="D6621" s="510" t="s">
        <v>412</v>
      </c>
      <c r="E6621" s="408" t="s">
        <v>351</v>
      </c>
      <c r="F6621" s="513">
        <v>526122.34000000008</v>
      </c>
      <c r="G6621" s="513">
        <v>534797.33000000019</v>
      </c>
      <c r="H6621" s="513">
        <v>436954.17000000022</v>
      </c>
      <c r="I6621" s="513">
        <v>166540.22000000003</v>
      </c>
      <c r="J6621" s="513">
        <v>217413.51999999996</v>
      </c>
      <c r="K6621" s="513">
        <v>243875.54</v>
      </c>
      <c r="L6621" s="513">
        <v>281626.15000000014</v>
      </c>
      <c r="M6621" s="513">
        <v>275472.46000000008</v>
      </c>
      <c r="N6621" s="513">
        <v>393660.29000000015</v>
      </c>
      <c r="O6621" s="513">
        <v>528538.77000000014</v>
      </c>
      <c r="P6621" s="513">
        <v>546836.7200000002</v>
      </c>
      <c r="Q6621" s="513">
        <v>505505.20000000007</v>
      </c>
      <c r="R6621" s="514">
        <v>388111.89250000007</v>
      </c>
      <c r="S6621" s="425">
        <v>3.139538721579971E-3</v>
      </c>
      <c r="T6621" s="9" t="s">
        <v>32</v>
      </c>
      <c r="U6621" s="9" t="s">
        <v>244</v>
      </c>
      <c r="V6621" s="9" t="s">
        <v>412</v>
      </c>
      <c r="W6621" s="9"/>
    </row>
    <row r="6622" spans="1:23" ht="15.75" x14ac:dyDescent="0.25">
      <c r="A6622" s="16" t="s">
        <v>1470</v>
      </c>
      <c r="B6622" s="84"/>
      <c r="C6622" s="510" t="s">
        <v>244</v>
      </c>
      <c r="D6622" s="510" t="s">
        <v>413</v>
      </c>
      <c r="E6622" s="408" t="s">
        <v>351</v>
      </c>
      <c r="F6622" s="513">
        <v>0</v>
      </c>
      <c r="G6622" s="513">
        <v>0</v>
      </c>
      <c r="H6622" s="513">
        <v>0</v>
      </c>
      <c r="I6622" s="513">
        <v>0</v>
      </c>
      <c r="J6622" s="513">
        <v>0</v>
      </c>
      <c r="K6622" s="513">
        <v>0</v>
      </c>
      <c r="L6622" s="513">
        <v>0</v>
      </c>
      <c r="M6622" s="513">
        <v>0</v>
      </c>
      <c r="N6622" s="513">
        <v>0</v>
      </c>
      <c r="O6622" s="513">
        <v>0</v>
      </c>
      <c r="P6622" s="513">
        <v>0</v>
      </c>
      <c r="Q6622" s="513">
        <v>0</v>
      </c>
      <c r="R6622" s="514">
        <v>0</v>
      </c>
      <c r="S6622" s="425">
        <v>0</v>
      </c>
      <c r="T6622" s="9" t="s">
        <v>32</v>
      </c>
      <c r="U6622" s="9" t="s">
        <v>244</v>
      </c>
      <c r="V6622" s="9" t="s">
        <v>413</v>
      </c>
      <c r="W6622" s="9"/>
    </row>
    <row r="6623" spans="1:23" ht="15.75" x14ac:dyDescent="0.25">
      <c r="A6623" s="16" t="s">
        <v>1471</v>
      </c>
      <c r="B6623" s="84"/>
      <c r="C6623" s="510" t="s">
        <v>40</v>
      </c>
      <c r="D6623" s="510" t="s">
        <v>414</v>
      </c>
      <c r="E6623" s="408" t="s">
        <v>351</v>
      </c>
      <c r="F6623" s="513">
        <v>82851.930000000022</v>
      </c>
      <c r="G6623" s="513">
        <v>64374.830000000009</v>
      </c>
      <c r="H6623" s="513">
        <v>58968.839999999989</v>
      </c>
      <c r="I6623" s="513">
        <v>31480.080000000009</v>
      </c>
      <c r="J6623" s="513">
        <v>38065.61</v>
      </c>
      <c r="K6623" s="513">
        <v>47992.93</v>
      </c>
      <c r="L6623" s="513">
        <v>58527.020000000004</v>
      </c>
      <c r="M6623" s="513">
        <v>73693.319999999992</v>
      </c>
      <c r="N6623" s="513">
        <v>69243.009999999995</v>
      </c>
      <c r="O6623" s="513">
        <v>74612.850000000035</v>
      </c>
      <c r="P6623" s="513">
        <v>92875.799999999959</v>
      </c>
      <c r="Q6623" s="513">
        <v>77422.719999999987</v>
      </c>
      <c r="R6623" s="514">
        <v>64175.745000000003</v>
      </c>
      <c r="S6623" s="425">
        <v>5.1913440507041968E-4</v>
      </c>
      <c r="T6623" s="9" t="s">
        <v>32</v>
      </c>
      <c r="U6623" s="9" t="s">
        <v>40</v>
      </c>
      <c r="V6623" s="9" t="s">
        <v>414</v>
      </c>
      <c r="W6623" s="9"/>
    </row>
    <row r="6624" spans="1:23" ht="15.75" x14ac:dyDescent="0.25">
      <c r="A6624" s="16" t="s">
        <v>1472</v>
      </c>
      <c r="B6624" s="84"/>
      <c r="C6624" s="510" t="s">
        <v>40</v>
      </c>
      <c r="D6624" s="510" t="s">
        <v>415</v>
      </c>
      <c r="E6624" s="408" t="s">
        <v>351</v>
      </c>
      <c r="F6624" s="513">
        <v>210122.66</v>
      </c>
      <c r="G6624" s="513">
        <v>245651.99999999997</v>
      </c>
      <c r="H6624" s="513">
        <v>192612.98</v>
      </c>
      <c r="I6624" s="513">
        <v>62814.740000000013</v>
      </c>
      <c r="J6624" s="513">
        <v>81669.760000000024</v>
      </c>
      <c r="K6624" s="513">
        <v>107932.16000000002</v>
      </c>
      <c r="L6624" s="513">
        <v>128694.14000000012</v>
      </c>
      <c r="M6624" s="513">
        <v>143156.91999999995</v>
      </c>
      <c r="N6624" s="513">
        <v>174087.78000000003</v>
      </c>
      <c r="O6624" s="513">
        <v>144590.67999999996</v>
      </c>
      <c r="P6624" s="513">
        <v>243965.22999999995</v>
      </c>
      <c r="Q6624" s="513">
        <v>187390.23000000007</v>
      </c>
      <c r="R6624" s="514">
        <v>160224.10666666666</v>
      </c>
      <c r="S6624" s="425">
        <v>1.2960947518776674E-3</v>
      </c>
      <c r="T6624" s="9" t="s">
        <v>32</v>
      </c>
      <c r="U6624" s="9" t="s">
        <v>40</v>
      </c>
      <c r="V6624" s="9" t="s">
        <v>415</v>
      </c>
      <c r="W6624" s="9"/>
    </row>
    <row r="6625" spans="1:23" ht="15.75" x14ac:dyDescent="0.25">
      <c r="A6625" s="16" t="s">
        <v>1473</v>
      </c>
      <c r="B6625" s="84"/>
      <c r="C6625" s="510" t="s">
        <v>40</v>
      </c>
      <c r="D6625" s="510" t="s">
        <v>416</v>
      </c>
      <c r="E6625" s="408" t="s">
        <v>351</v>
      </c>
      <c r="F6625" s="513">
        <v>1691423.7999999996</v>
      </c>
      <c r="G6625" s="513">
        <v>1724300.6800000006</v>
      </c>
      <c r="H6625" s="513">
        <v>1579399.9300000002</v>
      </c>
      <c r="I6625" s="513">
        <v>737806.38000000035</v>
      </c>
      <c r="J6625" s="513">
        <v>812120.92999999982</v>
      </c>
      <c r="K6625" s="513">
        <v>991985.75999999885</v>
      </c>
      <c r="L6625" s="513">
        <v>1021699.1100000001</v>
      </c>
      <c r="M6625" s="513">
        <v>1162308.5600000003</v>
      </c>
      <c r="N6625" s="513">
        <v>1339309.8900000006</v>
      </c>
      <c r="O6625" s="513">
        <v>1478857.0500000003</v>
      </c>
      <c r="P6625" s="513">
        <v>1830107.9699999979</v>
      </c>
      <c r="Q6625" s="513">
        <v>1627598.0499999993</v>
      </c>
      <c r="R6625" s="514">
        <v>1333076.5091666665</v>
      </c>
      <c r="S6625" s="425">
        <v>1.0783604935160306E-2</v>
      </c>
      <c r="T6625" s="9" t="s">
        <v>32</v>
      </c>
      <c r="U6625" s="9" t="s">
        <v>40</v>
      </c>
      <c r="V6625" s="9" t="s">
        <v>416</v>
      </c>
      <c r="W6625" s="9"/>
    </row>
    <row r="6626" spans="1:23" ht="15.75" x14ac:dyDescent="0.25">
      <c r="A6626" s="16" t="s">
        <v>1474</v>
      </c>
      <c r="B6626" s="91"/>
      <c r="C6626" s="511" t="s">
        <v>40</v>
      </c>
      <c r="D6626" s="511" t="s">
        <v>417</v>
      </c>
      <c r="E6626" s="414" t="s">
        <v>351</v>
      </c>
      <c r="F6626" s="515">
        <v>3287591.5399999996</v>
      </c>
      <c r="G6626" s="515">
        <v>3187251.7099999986</v>
      </c>
      <c r="H6626" s="515">
        <v>2539825.2299999981</v>
      </c>
      <c r="I6626" s="515">
        <v>763071.03999999957</v>
      </c>
      <c r="J6626" s="515">
        <v>1046764.0600000002</v>
      </c>
      <c r="K6626" s="515">
        <v>1247790.7399999988</v>
      </c>
      <c r="L6626" s="515">
        <v>1384798.3199999987</v>
      </c>
      <c r="M6626" s="515">
        <v>1633370.6000000036</v>
      </c>
      <c r="N6626" s="515">
        <v>1912199.6100000017</v>
      </c>
      <c r="O6626" s="515">
        <v>2164612.6099999985</v>
      </c>
      <c r="P6626" s="515">
        <v>2922546.2900000028</v>
      </c>
      <c r="Q6626" s="515">
        <v>2460701.8399999971</v>
      </c>
      <c r="R6626" s="516">
        <v>2045876.9658333331</v>
      </c>
      <c r="S6626" s="509">
        <v>1.6549634468679134E-2</v>
      </c>
      <c r="T6626" s="9" t="s">
        <v>32</v>
      </c>
      <c r="U6626" s="9" t="s">
        <v>40</v>
      </c>
      <c r="V6626" s="9" t="s">
        <v>417</v>
      </c>
      <c r="W6626" s="9"/>
    </row>
    <row r="6627" spans="1:23" ht="15.75" x14ac:dyDescent="0.25">
      <c r="A6627" s="16" t="s">
        <v>1475</v>
      </c>
      <c r="B6627" s="84" t="s">
        <v>27</v>
      </c>
      <c r="C6627" s="510" t="s">
        <v>241</v>
      </c>
      <c r="D6627" s="510" t="s">
        <v>388</v>
      </c>
      <c r="E6627" s="140" t="s">
        <v>354</v>
      </c>
      <c r="F6627" s="316">
        <v>2472476.1300000018</v>
      </c>
      <c r="G6627" s="316">
        <v>2150967.8399999989</v>
      </c>
      <c r="H6627" s="316">
        <v>2003482.7000000014</v>
      </c>
      <c r="I6627" s="316">
        <v>893397.2300000008</v>
      </c>
      <c r="J6627" s="316">
        <v>742116.56999999972</v>
      </c>
      <c r="K6627" s="316">
        <v>839915.50000000128</v>
      </c>
      <c r="L6627" s="316">
        <v>953478.77999999956</v>
      </c>
      <c r="M6627" s="316">
        <v>1073152.3800000006</v>
      </c>
      <c r="N6627" s="316">
        <v>1187034.1099999994</v>
      </c>
      <c r="O6627" s="316">
        <v>1277582.0999999999</v>
      </c>
      <c r="P6627" s="316">
        <v>1529009.5999999996</v>
      </c>
      <c r="Q6627" s="316">
        <v>1790011.0600000005</v>
      </c>
      <c r="R6627" s="317">
        <v>1409385.3333333333</v>
      </c>
      <c r="S6627" s="168">
        <v>1.1400886994533137E-2</v>
      </c>
      <c r="T6627" s="9" t="s">
        <v>27</v>
      </c>
      <c r="U6627" s="9" t="s">
        <v>241</v>
      </c>
      <c r="V6627" s="9" t="s">
        <v>388</v>
      </c>
      <c r="W6627" s="9"/>
    </row>
    <row r="6628" spans="1:23" ht="15.75" x14ac:dyDescent="0.25">
      <c r="A6628" s="16" t="s">
        <v>1476</v>
      </c>
      <c r="B6628" s="84"/>
      <c r="C6628" s="510" t="s">
        <v>241</v>
      </c>
      <c r="D6628" s="510" t="s">
        <v>532</v>
      </c>
      <c r="E6628" s="140" t="s">
        <v>354</v>
      </c>
      <c r="F6628" s="316">
        <v>396346.25999999983</v>
      </c>
      <c r="G6628" s="316">
        <v>406006.52000000008</v>
      </c>
      <c r="H6628" s="316">
        <v>311554.47000000003</v>
      </c>
      <c r="I6628" s="316">
        <v>90375.88</v>
      </c>
      <c r="J6628" s="316">
        <v>91280.34</v>
      </c>
      <c r="K6628" s="316">
        <v>91132.040000000023</v>
      </c>
      <c r="L6628" s="316">
        <v>88246.160000000018</v>
      </c>
      <c r="M6628" s="316">
        <v>196607.43999999997</v>
      </c>
      <c r="N6628" s="316">
        <v>126926.34000000001</v>
      </c>
      <c r="O6628" s="316">
        <v>169924.64</v>
      </c>
      <c r="P6628" s="316">
        <v>194322.20000000007</v>
      </c>
      <c r="Q6628" s="316">
        <v>198741.21000000014</v>
      </c>
      <c r="R6628" s="317">
        <v>196788.625</v>
      </c>
      <c r="S6628" s="168">
        <v>1.5918747147228428E-3</v>
      </c>
      <c r="T6628" s="9" t="s">
        <v>27</v>
      </c>
      <c r="U6628" s="9" t="s">
        <v>241</v>
      </c>
      <c r="V6628" s="9" t="s">
        <v>532</v>
      </c>
      <c r="W6628" s="9"/>
    </row>
    <row r="6629" spans="1:23" ht="15.75" x14ac:dyDescent="0.25">
      <c r="A6629" s="16" t="s">
        <v>1477</v>
      </c>
      <c r="B6629" s="84"/>
      <c r="C6629" s="124" t="s">
        <v>242</v>
      </c>
      <c r="D6629" s="124" t="s">
        <v>386</v>
      </c>
      <c r="E6629" s="140" t="s">
        <v>354</v>
      </c>
      <c r="F6629" s="316">
        <v>581906.55000000028</v>
      </c>
      <c r="G6629" s="316">
        <v>688304.79000000027</v>
      </c>
      <c r="H6629" s="316">
        <v>547824.62</v>
      </c>
      <c r="I6629" s="316">
        <v>223508.37999999995</v>
      </c>
      <c r="J6629" s="316">
        <v>260101.77999999997</v>
      </c>
      <c r="K6629" s="316">
        <v>325245.10000000021</v>
      </c>
      <c r="L6629" s="316">
        <v>255318.56000000003</v>
      </c>
      <c r="M6629" s="316">
        <v>367223.96000000014</v>
      </c>
      <c r="N6629" s="316">
        <v>424262.38000000012</v>
      </c>
      <c r="O6629" s="316">
        <v>434269.10999999958</v>
      </c>
      <c r="P6629" s="316">
        <v>483867.51000000018</v>
      </c>
      <c r="Q6629" s="316">
        <v>555048.61999999976</v>
      </c>
      <c r="R6629" s="317">
        <v>428906.77999999997</v>
      </c>
      <c r="S6629" s="168">
        <v>3.4695392482934065E-3</v>
      </c>
      <c r="T6629" s="9" t="s">
        <v>27</v>
      </c>
      <c r="U6629" s="9" t="s">
        <v>242</v>
      </c>
      <c r="V6629" s="9" t="s">
        <v>386</v>
      </c>
      <c r="W6629" s="9"/>
    </row>
    <row r="6630" spans="1:23" ht="15.75" x14ac:dyDescent="0.25">
      <c r="A6630" s="16" t="s">
        <v>1478</v>
      </c>
      <c r="B6630" s="84"/>
      <c r="C6630" s="124"/>
      <c r="D6630" s="124" t="s">
        <v>387</v>
      </c>
      <c r="E6630" s="140" t="s">
        <v>354</v>
      </c>
      <c r="F6630" s="316">
        <v>725064.75000000047</v>
      </c>
      <c r="G6630" s="316">
        <v>685563.40999999968</v>
      </c>
      <c r="H6630" s="316">
        <v>397899.64000000025</v>
      </c>
      <c r="I6630" s="316">
        <v>135156.99999999994</v>
      </c>
      <c r="J6630" s="316">
        <v>123878.06999999989</v>
      </c>
      <c r="K6630" s="316">
        <v>201169.65000000014</v>
      </c>
      <c r="L6630" s="316">
        <v>191388.07000000009</v>
      </c>
      <c r="M6630" s="316">
        <v>180366.95000000013</v>
      </c>
      <c r="N6630" s="316">
        <v>153786.37000000002</v>
      </c>
      <c r="O6630" s="316">
        <v>214170.46</v>
      </c>
      <c r="P6630" s="316">
        <v>284146.63</v>
      </c>
      <c r="Q6630" s="316">
        <v>285839.70999999985</v>
      </c>
      <c r="R6630" s="317">
        <v>298202.55916666676</v>
      </c>
      <c r="S6630" s="168">
        <v>2.4122385824031207E-3</v>
      </c>
      <c r="T6630" s="9" t="s">
        <v>27</v>
      </c>
      <c r="U6630" s="9" t="s">
        <v>242</v>
      </c>
      <c r="V6630" s="9" t="s">
        <v>387</v>
      </c>
      <c r="W6630" s="9"/>
    </row>
    <row r="6631" spans="1:23" ht="15.75" x14ac:dyDescent="0.25">
      <c r="A6631" s="16" t="s">
        <v>1479</v>
      </c>
      <c r="B6631" s="84"/>
      <c r="C6631" s="124"/>
      <c r="D6631" s="124" t="s">
        <v>491</v>
      </c>
      <c r="E6631" s="140" t="s">
        <v>354</v>
      </c>
      <c r="F6631" s="316"/>
      <c r="G6631" s="316"/>
      <c r="H6631" s="316"/>
      <c r="I6631" s="316"/>
      <c r="J6631" s="316"/>
      <c r="K6631" s="316"/>
      <c r="L6631" s="316"/>
      <c r="M6631" s="316"/>
      <c r="N6631" s="316"/>
      <c r="O6631" s="316"/>
      <c r="P6631" s="316"/>
      <c r="Q6631" s="316"/>
      <c r="R6631" s="317"/>
      <c r="S6631" s="168">
        <v>0</v>
      </c>
      <c r="T6631" s="9" t="s">
        <v>27</v>
      </c>
      <c r="U6631" s="9" t="s">
        <v>242</v>
      </c>
      <c r="V6631" s="9" t="s">
        <v>491</v>
      </c>
      <c r="W6631" s="9"/>
    </row>
    <row r="6632" spans="1:23" ht="15.75" x14ac:dyDescent="0.25">
      <c r="A6632" s="16" t="s">
        <v>1480</v>
      </c>
      <c r="B6632" s="84"/>
      <c r="C6632" s="124" t="s">
        <v>243</v>
      </c>
      <c r="D6632" s="124" t="s">
        <v>389</v>
      </c>
      <c r="E6632" s="140" t="s">
        <v>354</v>
      </c>
      <c r="F6632" s="316">
        <v>1702565.8200000029</v>
      </c>
      <c r="G6632" s="316">
        <v>1631614.649999998</v>
      </c>
      <c r="H6632" s="316">
        <v>1489216.0899999973</v>
      </c>
      <c r="I6632" s="316">
        <v>697342.53000000108</v>
      </c>
      <c r="J6632" s="316">
        <v>638629.86999999918</v>
      </c>
      <c r="K6632" s="316">
        <v>664785.48000000045</v>
      </c>
      <c r="L6632" s="316">
        <v>690000.20999999961</v>
      </c>
      <c r="M6632" s="316">
        <v>730506.62999999942</v>
      </c>
      <c r="N6632" s="316">
        <v>786575.19000000053</v>
      </c>
      <c r="O6632" s="316">
        <v>942301.75999999919</v>
      </c>
      <c r="P6632" s="316">
        <v>1116528.0599999984</v>
      </c>
      <c r="Q6632" s="316">
        <v>1269836.7700000023</v>
      </c>
      <c r="R6632" s="317">
        <v>1029991.9216666665</v>
      </c>
      <c r="S6632" s="168">
        <v>8.3318743472594395E-3</v>
      </c>
      <c r="T6632" s="9" t="s">
        <v>27</v>
      </c>
      <c r="U6632" s="9" t="s">
        <v>243</v>
      </c>
      <c r="V6632" s="9" t="s">
        <v>389</v>
      </c>
      <c r="W6632" s="9"/>
    </row>
    <row r="6633" spans="1:23" ht="15.75" x14ac:dyDescent="0.25">
      <c r="A6633" s="16" t="s">
        <v>1481</v>
      </c>
      <c r="B6633" s="84"/>
      <c r="C6633" s="124"/>
      <c r="D6633" s="124" t="s">
        <v>487</v>
      </c>
      <c r="E6633" s="140" t="s">
        <v>354</v>
      </c>
      <c r="F6633" s="316">
        <v>902.64</v>
      </c>
      <c r="G6633" s="316">
        <v>128.75</v>
      </c>
      <c r="H6633" s="316">
        <v>190.45999999999998</v>
      </c>
      <c r="I6633" s="316">
        <v>110.62</v>
      </c>
      <c r="J6633" s="316">
        <v>147.91000000000003</v>
      </c>
      <c r="K6633" s="316">
        <v>103.84</v>
      </c>
      <c r="L6633" s="316">
        <v>179.67999999999995</v>
      </c>
      <c r="M6633" s="316">
        <v>110.43</v>
      </c>
      <c r="N6633" s="316">
        <v>88.320000000000007</v>
      </c>
      <c r="O6633" s="316">
        <v>253.92000000000004</v>
      </c>
      <c r="P6633" s="316">
        <v>185.32000000000005</v>
      </c>
      <c r="Q6633" s="316">
        <v>756.73</v>
      </c>
      <c r="R6633" s="317">
        <v>263.21833333333331</v>
      </c>
      <c r="S6633" s="168">
        <v>2.1292420193739455E-6</v>
      </c>
      <c r="T6633" s="9" t="s">
        <v>27</v>
      </c>
      <c r="U6633" s="9" t="s">
        <v>243</v>
      </c>
      <c r="V6633" s="9" t="s">
        <v>487</v>
      </c>
      <c r="W6633" s="9"/>
    </row>
    <row r="6634" spans="1:23" ht="15.75" x14ac:dyDescent="0.25">
      <c r="A6634" s="16" t="s">
        <v>1482</v>
      </c>
      <c r="B6634" s="84"/>
      <c r="C6634" s="124"/>
      <c r="D6634" s="124" t="s">
        <v>390</v>
      </c>
      <c r="E6634" s="140" t="s">
        <v>354</v>
      </c>
      <c r="F6634" s="316">
        <v>11077984.320000002</v>
      </c>
      <c r="G6634" s="316">
        <v>10967790.560000004</v>
      </c>
      <c r="H6634" s="316">
        <v>10211461.27000002</v>
      </c>
      <c r="I6634" s="316">
        <v>4846858.5500000007</v>
      </c>
      <c r="J6634" s="316">
        <v>4334374.870000001</v>
      </c>
      <c r="K6634" s="316">
        <v>5365235.1000000052</v>
      </c>
      <c r="L6634" s="316">
        <v>5593875.3800000027</v>
      </c>
      <c r="M6634" s="316">
        <v>6276715.5400000187</v>
      </c>
      <c r="N6634" s="316">
        <v>6996629.209999999</v>
      </c>
      <c r="O6634" s="316">
        <v>7564620.7100000009</v>
      </c>
      <c r="P6634" s="316">
        <v>9216988.3600000069</v>
      </c>
      <c r="Q6634" s="316">
        <v>10390998.570000015</v>
      </c>
      <c r="R6634" s="317">
        <v>7736961.0366666764</v>
      </c>
      <c r="S6634" s="168">
        <v>6.258630367006994E-2</v>
      </c>
      <c r="T6634" s="9" t="s">
        <v>27</v>
      </c>
      <c r="U6634" s="9" t="s">
        <v>243</v>
      </c>
      <c r="V6634" s="9" t="s">
        <v>390</v>
      </c>
      <c r="W6634" s="9"/>
    </row>
    <row r="6635" spans="1:23" ht="15.75" x14ac:dyDescent="0.25">
      <c r="A6635" s="16" t="s">
        <v>1483</v>
      </c>
      <c r="B6635" s="84"/>
      <c r="C6635" s="510" t="s">
        <v>244</v>
      </c>
      <c r="D6635" s="510" t="s">
        <v>391</v>
      </c>
      <c r="E6635" s="408" t="s">
        <v>354</v>
      </c>
      <c r="F6635" s="513">
        <v>2321294.2500000047</v>
      </c>
      <c r="G6635" s="513">
        <v>2180569.3699999959</v>
      </c>
      <c r="H6635" s="513">
        <v>1994529.9699999995</v>
      </c>
      <c r="I6635" s="513">
        <v>965619.97999999858</v>
      </c>
      <c r="J6635" s="513">
        <v>908846.59000000183</v>
      </c>
      <c r="K6635" s="513">
        <v>1087604.7499999986</v>
      </c>
      <c r="L6635" s="513">
        <v>1106786.1600000008</v>
      </c>
      <c r="M6635" s="513">
        <v>1100238.8999999976</v>
      </c>
      <c r="N6635" s="513">
        <v>1288336.160000005</v>
      </c>
      <c r="O6635" s="513">
        <v>1436026.8099999989</v>
      </c>
      <c r="P6635" s="513">
        <v>1777564.019999997</v>
      </c>
      <c r="Q6635" s="513">
        <v>1879643.1100000003</v>
      </c>
      <c r="R6635" s="514">
        <v>1503921.6725000001</v>
      </c>
      <c r="S6635" s="425">
        <v>1.216561619543019E-2</v>
      </c>
      <c r="T6635" s="9" t="s">
        <v>27</v>
      </c>
      <c r="U6635" s="9" t="s">
        <v>244</v>
      </c>
      <c r="V6635" s="9" t="s">
        <v>391</v>
      </c>
      <c r="W6635" s="9"/>
    </row>
    <row r="6636" spans="1:23" ht="15.75" x14ac:dyDescent="0.25">
      <c r="A6636" s="16" t="s">
        <v>1484</v>
      </c>
      <c r="B6636" s="84"/>
      <c r="C6636" s="510"/>
      <c r="D6636" s="510" t="s">
        <v>393</v>
      </c>
      <c r="E6636" s="408" t="s">
        <v>354</v>
      </c>
      <c r="F6636" s="513">
        <v>0</v>
      </c>
      <c r="G6636" s="513">
        <v>0</v>
      </c>
      <c r="H6636" s="513">
        <v>0</v>
      </c>
      <c r="I6636" s="513">
        <v>0</v>
      </c>
      <c r="J6636" s="513">
        <v>0</v>
      </c>
      <c r="K6636" s="513">
        <v>0</v>
      </c>
      <c r="L6636" s="513">
        <v>0</v>
      </c>
      <c r="M6636" s="513">
        <v>0</v>
      </c>
      <c r="N6636" s="513">
        <v>0</v>
      </c>
      <c r="O6636" s="513">
        <v>0</v>
      </c>
      <c r="P6636" s="513">
        <v>0</v>
      </c>
      <c r="Q6636" s="513">
        <v>0</v>
      </c>
      <c r="R6636" s="514">
        <v>0</v>
      </c>
      <c r="S6636" s="425">
        <v>0</v>
      </c>
      <c r="T6636" s="9" t="s">
        <v>27</v>
      </c>
      <c r="U6636" s="9" t="s">
        <v>244</v>
      </c>
      <c r="V6636" s="9" t="s">
        <v>393</v>
      </c>
      <c r="W6636" s="9"/>
    </row>
    <row r="6637" spans="1:23" ht="15.75" x14ac:dyDescent="0.25">
      <c r="A6637" s="16" t="s">
        <v>1485</v>
      </c>
      <c r="B6637" s="84"/>
      <c r="C6637" s="510"/>
      <c r="D6637" s="510" t="s">
        <v>483</v>
      </c>
      <c r="E6637" s="408" t="s">
        <v>354</v>
      </c>
      <c r="F6637" s="513">
        <v>276235.54999999981</v>
      </c>
      <c r="G6637" s="513">
        <v>214566.12999999977</v>
      </c>
      <c r="H6637" s="513">
        <v>207724.03000000032</v>
      </c>
      <c r="I6637" s="513">
        <v>120532.26999999992</v>
      </c>
      <c r="J6637" s="513">
        <v>83910.250000000029</v>
      </c>
      <c r="K6637" s="513">
        <v>112200.01000000013</v>
      </c>
      <c r="L6637" s="513">
        <v>139586.13000000021</v>
      </c>
      <c r="M6637" s="513">
        <v>122688.21000000009</v>
      </c>
      <c r="N6637" s="513">
        <v>137009.64999999973</v>
      </c>
      <c r="O6637" s="513">
        <v>145555.77000000011</v>
      </c>
      <c r="P6637" s="513">
        <v>184911.21000000002</v>
      </c>
      <c r="Q6637" s="513">
        <v>194325.11000000034</v>
      </c>
      <c r="R6637" s="514">
        <v>161603.69333333336</v>
      </c>
      <c r="S6637" s="425">
        <v>1.3072545896550567E-3</v>
      </c>
      <c r="T6637" s="9" t="s">
        <v>27</v>
      </c>
      <c r="U6637" s="9" t="s">
        <v>244</v>
      </c>
      <c r="V6637" s="9" t="s">
        <v>483</v>
      </c>
      <c r="W6637" s="9"/>
    </row>
    <row r="6638" spans="1:23" ht="15.75" x14ac:dyDescent="0.25">
      <c r="A6638" s="16" t="s">
        <v>1486</v>
      </c>
      <c r="B6638" s="84"/>
      <c r="C6638" s="510" t="s">
        <v>40</v>
      </c>
      <c r="D6638" s="510" t="s">
        <v>392</v>
      </c>
      <c r="E6638" s="408" t="s">
        <v>354</v>
      </c>
      <c r="F6638" s="513">
        <v>42224.89</v>
      </c>
      <c r="G6638" s="513">
        <v>45574.689999999988</v>
      </c>
      <c r="H6638" s="513">
        <v>38349.810000000019</v>
      </c>
      <c r="I6638" s="513">
        <v>16031.749999999989</v>
      </c>
      <c r="J6638" s="513">
        <v>11802.540000000005</v>
      </c>
      <c r="K6638" s="513">
        <v>12147.640000000001</v>
      </c>
      <c r="L6638" s="513">
        <v>16375.230000000009</v>
      </c>
      <c r="M6638" s="513">
        <v>24334.069999999996</v>
      </c>
      <c r="N6638" s="513">
        <v>21352.520000000022</v>
      </c>
      <c r="O6638" s="513">
        <v>23874.090000000018</v>
      </c>
      <c r="P6638" s="513">
        <v>35994.800000000003</v>
      </c>
      <c r="Q6638" s="513">
        <v>31560.600000000006</v>
      </c>
      <c r="R6638" s="514">
        <v>26635.219166666677</v>
      </c>
      <c r="S6638" s="425">
        <v>2.1545926200011771E-4</v>
      </c>
      <c r="T6638" s="9" t="s">
        <v>27</v>
      </c>
      <c r="U6638" s="9" t="s">
        <v>40</v>
      </c>
      <c r="V6638" s="9" t="s">
        <v>392</v>
      </c>
      <c r="W6638" s="9"/>
    </row>
    <row r="6639" spans="1:23" ht="15.75" x14ac:dyDescent="0.25">
      <c r="A6639" s="16" t="s">
        <v>1487</v>
      </c>
      <c r="B6639" s="84"/>
      <c r="C6639" s="510" t="s">
        <v>41</v>
      </c>
      <c r="D6639" s="510" t="s">
        <v>488</v>
      </c>
      <c r="E6639" s="408" t="s">
        <v>354</v>
      </c>
      <c r="F6639" s="513">
        <v>0</v>
      </c>
      <c r="G6639" s="513">
        <v>0</v>
      </c>
      <c r="H6639" s="513">
        <v>0</v>
      </c>
      <c r="I6639" s="513">
        <v>0</v>
      </c>
      <c r="J6639" s="513">
        <v>0</v>
      </c>
      <c r="K6639" s="513">
        <v>0</v>
      </c>
      <c r="L6639" s="513">
        <v>0</v>
      </c>
      <c r="M6639" s="513">
        <v>0</v>
      </c>
      <c r="N6639" s="513">
        <v>0</v>
      </c>
      <c r="O6639" s="513">
        <v>0</v>
      </c>
      <c r="P6639" s="513">
        <v>0</v>
      </c>
      <c r="Q6639" s="513">
        <v>0</v>
      </c>
      <c r="R6639" s="514">
        <v>0</v>
      </c>
      <c r="S6639" s="425">
        <v>0</v>
      </c>
      <c r="T6639" s="9" t="s">
        <v>27</v>
      </c>
      <c r="U6639" s="9" t="s">
        <v>41</v>
      </c>
      <c r="V6639" s="9" t="s">
        <v>488</v>
      </c>
      <c r="W6639" s="9"/>
    </row>
    <row r="6640" spans="1:23" ht="15.75" x14ac:dyDescent="0.25">
      <c r="A6640" s="16" t="s">
        <v>1488</v>
      </c>
      <c r="B6640" s="84"/>
      <c r="C6640" s="510"/>
      <c r="D6640" s="510" t="s">
        <v>394</v>
      </c>
      <c r="E6640" s="408" t="s">
        <v>354</v>
      </c>
      <c r="F6640" s="513">
        <v>0</v>
      </c>
      <c r="G6640" s="513">
        <v>0</v>
      </c>
      <c r="H6640" s="513">
        <v>0</v>
      </c>
      <c r="I6640" s="513">
        <v>0</v>
      </c>
      <c r="J6640" s="513">
        <v>0</v>
      </c>
      <c r="K6640" s="513">
        <v>0</v>
      </c>
      <c r="L6640" s="513">
        <v>0</v>
      </c>
      <c r="M6640" s="513">
        <v>0</v>
      </c>
      <c r="N6640" s="513">
        <v>0</v>
      </c>
      <c r="O6640" s="513">
        <v>0</v>
      </c>
      <c r="P6640" s="513">
        <v>0</v>
      </c>
      <c r="Q6640" s="513">
        <v>0</v>
      </c>
      <c r="R6640" s="514">
        <v>0</v>
      </c>
      <c r="S6640" s="425">
        <v>0</v>
      </c>
      <c r="T6640" s="9" t="s">
        <v>27</v>
      </c>
      <c r="U6640" s="9" t="s">
        <v>41</v>
      </c>
      <c r="V6640" s="9" t="s">
        <v>394</v>
      </c>
      <c r="W6640" s="9"/>
    </row>
    <row r="6641" spans="1:23" ht="15.75" x14ac:dyDescent="0.25">
      <c r="A6641" s="16" t="s">
        <v>1489</v>
      </c>
      <c r="B6641" s="84"/>
      <c r="C6641" s="510"/>
      <c r="D6641" s="510" t="s">
        <v>395</v>
      </c>
      <c r="E6641" s="408" t="s">
        <v>354</v>
      </c>
      <c r="F6641" s="513">
        <v>0</v>
      </c>
      <c r="G6641" s="513">
        <v>0</v>
      </c>
      <c r="H6641" s="513">
        <v>0</v>
      </c>
      <c r="I6641" s="513">
        <v>0</v>
      </c>
      <c r="J6641" s="513">
        <v>0</v>
      </c>
      <c r="K6641" s="513">
        <v>0</v>
      </c>
      <c r="L6641" s="513">
        <v>0</v>
      </c>
      <c r="M6641" s="513">
        <v>0</v>
      </c>
      <c r="N6641" s="513">
        <v>0</v>
      </c>
      <c r="O6641" s="513">
        <v>0</v>
      </c>
      <c r="P6641" s="513">
        <v>0</v>
      </c>
      <c r="Q6641" s="513">
        <v>0</v>
      </c>
      <c r="R6641" s="514">
        <v>0</v>
      </c>
      <c r="S6641" s="425">
        <v>0</v>
      </c>
      <c r="T6641" s="9" t="s">
        <v>27</v>
      </c>
      <c r="U6641" s="9" t="s">
        <v>41</v>
      </c>
      <c r="V6641" s="9" t="s">
        <v>395</v>
      </c>
      <c r="W6641" s="9"/>
    </row>
    <row r="6642" spans="1:23" ht="15.75" x14ac:dyDescent="0.25">
      <c r="A6642" s="16" t="s">
        <v>1490</v>
      </c>
      <c r="B6642" s="84"/>
      <c r="C6642" s="510"/>
      <c r="D6642" s="510" t="s">
        <v>484</v>
      </c>
      <c r="E6642" s="408" t="s">
        <v>354</v>
      </c>
      <c r="F6642" s="513">
        <v>0</v>
      </c>
      <c r="G6642" s="513">
        <v>0</v>
      </c>
      <c r="H6642" s="513">
        <v>0</v>
      </c>
      <c r="I6642" s="513">
        <v>0</v>
      </c>
      <c r="J6642" s="513">
        <v>0</v>
      </c>
      <c r="K6642" s="513">
        <v>0</v>
      </c>
      <c r="L6642" s="513">
        <v>0</v>
      </c>
      <c r="M6642" s="513">
        <v>0</v>
      </c>
      <c r="N6642" s="513">
        <v>0</v>
      </c>
      <c r="O6642" s="513">
        <v>0</v>
      </c>
      <c r="P6642" s="513">
        <v>0</v>
      </c>
      <c r="Q6642" s="513">
        <v>0</v>
      </c>
      <c r="R6642" s="514">
        <v>0</v>
      </c>
      <c r="S6642" s="425">
        <v>0</v>
      </c>
      <c r="T6642" s="9" t="s">
        <v>27</v>
      </c>
      <c r="U6642" s="9" t="s">
        <v>41</v>
      </c>
      <c r="V6642" s="9" t="s">
        <v>484</v>
      </c>
      <c r="W6642" s="9"/>
    </row>
    <row r="6643" spans="1:23" ht="15.75" x14ac:dyDescent="0.25">
      <c r="A6643" s="16" t="s">
        <v>1491</v>
      </c>
      <c r="B6643" s="91"/>
      <c r="C6643" s="511"/>
      <c r="D6643" s="511" t="s">
        <v>489</v>
      </c>
      <c r="E6643" s="414" t="s">
        <v>354</v>
      </c>
      <c r="F6643" s="515">
        <v>0</v>
      </c>
      <c r="G6643" s="515">
        <v>0</v>
      </c>
      <c r="H6643" s="515">
        <v>0</v>
      </c>
      <c r="I6643" s="515">
        <v>0</v>
      </c>
      <c r="J6643" s="515">
        <v>0</v>
      </c>
      <c r="K6643" s="515">
        <v>0</v>
      </c>
      <c r="L6643" s="515">
        <v>0</v>
      </c>
      <c r="M6643" s="515">
        <v>0</v>
      </c>
      <c r="N6643" s="515">
        <v>0</v>
      </c>
      <c r="O6643" s="515">
        <v>0</v>
      </c>
      <c r="P6643" s="515">
        <v>0</v>
      </c>
      <c r="Q6643" s="515">
        <v>0</v>
      </c>
      <c r="R6643" s="516">
        <v>0</v>
      </c>
      <c r="S6643" s="509">
        <v>0</v>
      </c>
      <c r="T6643" s="9" t="s">
        <v>27</v>
      </c>
      <c r="U6643" s="9" t="s">
        <v>41</v>
      </c>
      <c r="V6643" s="9" t="s">
        <v>489</v>
      </c>
      <c r="W6643" s="9"/>
    </row>
    <row r="6644" spans="1:23" ht="15.75" x14ac:dyDescent="0.25">
      <c r="A6644" s="16" t="s">
        <v>1492</v>
      </c>
      <c r="B6644" s="84" t="s">
        <v>34</v>
      </c>
      <c r="C6644" s="124" t="s">
        <v>244</v>
      </c>
      <c r="D6644" s="124" t="s">
        <v>34</v>
      </c>
      <c r="E6644" s="140" t="s">
        <v>354</v>
      </c>
      <c r="F6644" s="316">
        <v>3042606.0799999973</v>
      </c>
      <c r="G6644" s="316">
        <v>2762869.120000001</v>
      </c>
      <c r="H6644" s="316">
        <v>2726777.36</v>
      </c>
      <c r="I6644" s="316">
        <v>1537437.2999999998</v>
      </c>
      <c r="J6644" s="316">
        <v>1360004.4699999993</v>
      </c>
      <c r="K6644" s="316">
        <v>1711637.9600000007</v>
      </c>
      <c r="L6644" s="316">
        <v>1798347.9199999953</v>
      </c>
      <c r="M6644" s="316">
        <v>1883616.7000000007</v>
      </c>
      <c r="N6644" s="316">
        <v>2045454.8500000017</v>
      </c>
      <c r="O6644" s="316">
        <v>2006745.110000002</v>
      </c>
      <c r="P6644" s="316">
        <v>2531105.0100000026</v>
      </c>
      <c r="Q6644" s="316">
        <v>3225289.0300000012</v>
      </c>
      <c r="R6644" s="317">
        <v>2219324.2425000002</v>
      </c>
      <c r="S6644" s="168">
        <v>1.7952694905039236E-2</v>
      </c>
      <c r="T6644" s="9" t="s">
        <v>34</v>
      </c>
      <c r="U6644" s="9" t="s">
        <v>244</v>
      </c>
      <c r="V6644" s="9" t="s">
        <v>34</v>
      </c>
      <c r="W6644" s="9"/>
    </row>
    <row r="6645" spans="1:23" ht="15.75" x14ac:dyDescent="0.25">
      <c r="A6645" s="16" t="s">
        <v>1493</v>
      </c>
      <c r="B6645" s="84"/>
      <c r="C6645" s="153"/>
      <c r="D6645" s="153"/>
      <c r="E6645" s="140" t="s">
        <v>24</v>
      </c>
      <c r="F6645" s="340">
        <v>15400.399999999989</v>
      </c>
      <c r="G6645" s="340">
        <v>9991.7900000000009</v>
      </c>
      <c r="H6645" s="340">
        <v>9280.4100000000017</v>
      </c>
      <c r="I6645" s="340">
        <v>7161.6499999999987</v>
      </c>
      <c r="J6645" s="340">
        <v>9040.3399999999983</v>
      </c>
      <c r="K6645" s="340">
        <v>10909.040000000003</v>
      </c>
      <c r="L6645" s="340">
        <v>10874.629999999997</v>
      </c>
      <c r="M6645" s="340">
        <v>11049.280000000004</v>
      </c>
      <c r="N6645" s="340">
        <v>10252.560000000003</v>
      </c>
      <c r="O6645" s="340">
        <v>10976.589999999997</v>
      </c>
      <c r="P6645" s="340">
        <v>9720.0699999999979</v>
      </c>
      <c r="Q6645" s="340">
        <v>14536.860000000008</v>
      </c>
      <c r="R6645" s="341">
        <v>10766.134999999997</v>
      </c>
      <c r="S6645" s="353">
        <v>8.7090085017833778E-5</v>
      </c>
      <c r="T6645" s="9" t="s">
        <v>34</v>
      </c>
      <c r="U6645" s="9" t="s">
        <v>244</v>
      </c>
      <c r="V6645" s="9" t="s">
        <v>34</v>
      </c>
      <c r="W6645" s="9"/>
    </row>
    <row r="6646" spans="1:23" ht="15.75" x14ac:dyDescent="0.25">
      <c r="A6646" s="16" t="s">
        <v>1494</v>
      </c>
      <c r="B6646" s="84"/>
      <c r="C6646" s="153" t="s">
        <v>40</v>
      </c>
      <c r="D6646" s="124" t="s">
        <v>544</v>
      </c>
      <c r="E6646" s="140" t="s">
        <v>354</v>
      </c>
      <c r="F6646" s="340"/>
      <c r="G6646" s="340"/>
      <c r="H6646" s="340"/>
      <c r="I6646" s="340"/>
      <c r="J6646" s="340"/>
      <c r="K6646" s="340"/>
      <c r="L6646" s="340"/>
      <c r="M6646" s="340"/>
      <c r="N6646" s="340"/>
      <c r="O6646" s="340"/>
      <c r="P6646" s="340"/>
      <c r="Q6646" s="340"/>
      <c r="R6646" s="341"/>
      <c r="S6646" s="353"/>
      <c r="T6646" s="9" t="s">
        <v>34</v>
      </c>
      <c r="U6646" s="9" t="s">
        <v>40</v>
      </c>
      <c r="V6646" s="9" t="s">
        <v>544</v>
      </c>
      <c r="W6646" s="9"/>
    </row>
    <row r="6647" spans="1:23" ht="15.75" x14ac:dyDescent="0.25">
      <c r="A6647" s="16" t="s">
        <v>1495</v>
      </c>
      <c r="B6647" s="91"/>
      <c r="C6647" s="228" t="s">
        <v>41</v>
      </c>
      <c r="D6647" s="228" t="s">
        <v>492</v>
      </c>
      <c r="E6647" s="142" t="s">
        <v>354</v>
      </c>
      <c r="F6647" s="318">
        <v>0</v>
      </c>
      <c r="G6647" s="318">
        <v>0</v>
      </c>
      <c r="H6647" s="318">
        <v>0</v>
      </c>
      <c r="I6647" s="318">
        <v>83.280000000000058</v>
      </c>
      <c r="J6647" s="318">
        <v>3688.95</v>
      </c>
      <c r="K6647" s="318">
        <v>9238.3100000000049</v>
      </c>
      <c r="L6647" s="318">
        <v>23845.140000000007</v>
      </c>
      <c r="M6647" s="318">
        <v>35238.209999999985</v>
      </c>
      <c r="N6647" s="318">
        <v>57392.589999999975</v>
      </c>
      <c r="O6647" s="318">
        <v>70225.62000000001</v>
      </c>
      <c r="P6647" s="318">
        <v>85353.440000000061</v>
      </c>
      <c r="Q6647" s="318">
        <v>130518.46000000011</v>
      </c>
      <c r="R6647" s="319">
        <v>34632.000000000007</v>
      </c>
      <c r="S6647" s="347">
        <v>2.8014731603659258E-4</v>
      </c>
      <c r="T6647" s="9" t="s">
        <v>34</v>
      </c>
      <c r="U6647" s="9" t="s">
        <v>41</v>
      </c>
      <c r="V6647" s="9" t="s">
        <v>492</v>
      </c>
      <c r="W6647" s="9"/>
    </row>
    <row r="6648" spans="1:23" ht="15.75" x14ac:dyDescent="0.25">
      <c r="A6648" s="16" t="s">
        <v>1496</v>
      </c>
      <c r="B6648" s="84" t="s">
        <v>356</v>
      </c>
      <c r="C6648" s="124" t="s">
        <v>242</v>
      </c>
      <c r="D6648" s="124" t="s">
        <v>398</v>
      </c>
      <c r="E6648" s="140" t="s">
        <v>25</v>
      </c>
      <c r="F6648" s="316">
        <v>0</v>
      </c>
      <c r="G6648" s="316">
        <v>0</v>
      </c>
      <c r="H6648" s="316">
        <v>0</v>
      </c>
      <c r="I6648" s="316">
        <v>0</v>
      </c>
      <c r="J6648" s="316">
        <v>0</v>
      </c>
      <c r="K6648" s="316">
        <v>0</v>
      </c>
      <c r="L6648" s="316">
        <v>0</v>
      </c>
      <c r="M6648" s="316">
        <v>0</v>
      </c>
      <c r="N6648" s="316">
        <v>0</v>
      </c>
      <c r="O6648" s="316">
        <v>0</v>
      </c>
      <c r="P6648" s="316">
        <v>0</v>
      </c>
      <c r="Q6648" s="316">
        <v>0</v>
      </c>
      <c r="R6648" s="317">
        <v>0</v>
      </c>
      <c r="S6648" s="168">
        <v>0</v>
      </c>
      <c r="T6648" s="9" t="s">
        <v>356</v>
      </c>
      <c r="U6648" s="9" t="s">
        <v>242</v>
      </c>
      <c r="V6648" s="9" t="s">
        <v>398</v>
      </c>
      <c r="W6648" s="9"/>
    </row>
    <row r="6649" spans="1:23" ht="15.75" x14ac:dyDescent="0.25">
      <c r="A6649" s="16" t="s">
        <v>1497</v>
      </c>
      <c r="B6649" s="84"/>
      <c r="C6649" s="124" t="s">
        <v>243</v>
      </c>
      <c r="D6649" s="124" t="s">
        <v>399</v>
      </c>
      <c r="E6649" s="140" t="s">
        <v>25</v>
      </c>
      <c r="F6649" s="316">
        <v>0</v>
      </c>
      <c r="G6649" s="316">
        <v>0</v>
      </c>
      <c r="H6649" s="316">
        <v>0</v>
      </c>
      <c r="I6649" s="316">
        <v>0</v>
      </c>
      <c r="J6649" s="316">
        <v>0</v>
      </c>
      <c r="K6649" s="316">
        <v>0</v>
      </c>
      <c r="L6649" s="316">
        <v>0</v>
      </c>
      <c r="M6649" s="316">
        <v>0</v>
      </c>
      <c r="N6649" s="316">
        <v>0</v>
      </c>
      <c r="O6649" s="316">
        <v>0</v>
      </c>
      <c r="P6649" s="316">
        <v>0</v>
      </c>
      <c r="Q6649" s="316">
        <v>0</v>
      </c>
      <c r="R6649" s="317">
        <v>0</v>
      </c>
      <c r="S6649" s="168">
        <v>0</v>
      </c>
      <c r="T6649" s="9" t="s">
        <v>356</v>
      </c>
      <c r="U6649" s="9" t="s">
        <v>243</v>
      </c>
      <c r="V6649" s="9" t="s">
        <v>399</v>
      </c>
      <c r="W6649" s="9"/>
    </row>
    <row r="6650" spans="1:23" ht="15.75" x14ac:dyDescent="0.25">
      <c r="A6650" s="16" t="s">
        <v>1498</v>
      </c>
      <c r="B6650" s="84"/>
      <c r="C6650" s="510" t="s">
        <v>244</v>
      </c>
      <c r="D6650" s="510" t="s">
        <v>400</v>
      </c>
      <c r="E6650" s="408" t="s">
        <v>25</v>
      </c>
      <c r="F6650" s="513">
        <v>0</v>
      </c>
      <c r="G6650" s="513">
        <v>0</v>
      </c>
      <c r="H6650" s="513">
        <v>0</v>
      </c>
      <c r="I6650" s="513">
        <v>0</v>
      </c>
      <c r="J6650" s="513">
        <v>0</v>
      </c>
      <c r="K6650" s="513">
        <v>0</v>
      </c>
      <c r="L6650" s="513">
        <v>0</v>
      </c>
      <c r="M6650" s="513">
        <v>0</v>
      </c>
      <c r="N6650" s="513">
        <v>0</v>
      </c>
      <c r="O6650" s="513">
        <v>0</v>
      </c>
      <c r="P6650" s="513">
        <v>0</v>
      </c>
      <c r="Q6650" s="513">
        <v>0</v>
      </c>
      <c r="R6650" s="514">
        <v>0</v>
      </c>
      <c r="S6650" s="425">
        <v>0</v>
      </c>
      <c r="T6650" s="9" t="s">
        <v>356</v>
      </c>
      <c r="U6650" s="9" t="s">
        <v>244</v>
      </c>
      <c r="V6650" s="9" t="s">
        <v>400</v>
      </c>
      <c r="W6650" s="9"/>
    </row>
    <row r="6651" spans="1:23" ht="15.75" x14ac:dyDescent="0.25">
      <c r="A6651" s="16" t="s">
        <v>1499</v>
      </c>
      <c r="B6651" s="84"/>
      <c r="C6651" s="510" t="s">
        <v>40</v>
      </c>
      <c r="D6651" s="510" t="s">
        <v>401</v>
      </c>
      <c r="E6651" s="408" t="s">
        <v>25</v>
      </c>
      <c r="F6651" s="513">
        <v>0</v>
      </c>
      <c r="G6651" s="513">
        <v>0</v>
      </c>
      <c r="H6651" s="513">
        <v>0</v>
      </c>
      <c r="I6651" s="513">
        <v>0</v>
      </c>
      <c r="J6651" s="513">
        <v>0</v>
      </c>
      <c r="K6651" s="513">
        <v>0</v>
      </c>
      <c r="L6651" s="513">
        <v>0</v>
      </c>
      <c r="M6651" s="513">
        <v>0</v>
      </c>
      <c r="N6651" s="513">
        <v>0</v>
      </c>
      <c r="O6651" s="513">
        <v>0</v>
      </c>
      <c r="P6651" s="513">
        <v>0</v>
      </c>
      <c r="Q6651" s="513">
        <v>0</v>
      </c>
      <c r="R6651" s="514">
        <v>0</v>
      </c>
      <c r="S6651" s="425">
        <v>0</v>
      </c>
      <c r="T6651" s="342" t="s">
        <v>356</v>
      </c>
      <c r="U6651" s="342" t="s">
        <v>40</v>
      </c>
      <c r="V6651" s="342" t="s">
        <v>401</v>
      </c>
      <c r="W6651" s="342"/>
    </row>
    <row r="6652" spans="1:23" ht="15.75" x14ac:dyDescent="0.25">
      <c r="A6652" s="16" t="s">
        <v>1500</v>
      </c>
      <c r="B6652" s="84"/>
      <c r="C6652" s="510"/>
      <c r="D6652" s="511" t="s">
        <v>485</v>
      </c>
      <c r="E6652" s="414" t="s">
        <v>25</v>
      </c>
      <c r="F6652" s="515">
        <v>0</v>
      </c>
      <c r="G6652" s="515">
        <v>0</v>
      </c>
      <c r="H6652" s="515">
        <v>0</v>
      </c>
      <c r="I6652" s="515">
        <v>0</v>
      </c>
      <c r="J6652" s="515">
        <v>0</v>
      </c>
      <c r="K6652" s="515">
        <v>0</v>
      </c>
      <c r="L6652" s="515">
        <v>0</v>
      </c>
      <c r="M6652" s="515">
        <v>0</v>
      </c>
      <c r="N6652" s="515">
        <v>0</v>
      </c>
      <c r="O6652" s="515">
        <v>0</v>
      </c>
      <c r="P6652" s="515">
        <v>0</v>
      </c>
      <c r="Q6652" s="515">
        <v>0</v>
      </c>
      <c r="R6652" s="514">
        <v>0</v>
      </c>
      <c r="S6652" s="509">
        <v>0</v>
      </c>
      <c r="T6652" s="9" t="s">
        <v>356</v>
      </c>
      <c r="U6652" s="9" t="s">
        <v>40</v>
      </c>
      <c r="V6652" s="9" t="s">
        <v>485</v>
      </c>
      <c r="W6652" s="9"/>
    </row>
    <row r="6653" spans="1:23" ht="15.75" x14ac:dyDescent="0.25">
      <c r="A6653" s="16" t="s">
        <v>1501</v>
      </c>
      <c r="B6653" s="148" t="s">
        <v>33</v>
      </c>
      <c r="C6653" s="512" t="s">
        <v>40</v>
      </c>
      <c r="D6653" s="511" t="s">
        <v>396</v>
      </c>
      <c r="E6653" s="142" t="s">
        <v>25</v>
      </c>
      <c r="F6653" s="318">
        <v>0</v>
      </c>
      <c r="G6653" s="318">
        <v>0</v>
      </c>
      <c r="H6653" s="318">
        <v>0</v>
      </c>
      <c r="I6653" s="318">
        <v>0</v>
      </c>
      <c r="J6653" s="318">
        <v>0</v>
      </c>
      <c r="K6653" s="318">
        <v>0</v>
      </c>
      <c r="L6653" s="318">
        <v>0</v>
      </c>
      <c r="M6653" s="318">
        <v>0</v>
      </c>
      <c r="N6653" s="318">
        <v>0</v>
      </c>
      <c r="O6653" s="318">
        <v>0</v>
      </c>
      <c r="P6653" s="318">
        <v>0</v>
      </c>
      <c r="Q6653" s="318">
        <v>0</v>
      </c>
      <c r="R6653" s="321">
        <v>0</v>
      </c>
      <c r="S6653" s="347">
        <v>0</v>
      </c>
      <c r="T6653" s="9" t="s">
        <v>33</v>
      </c>
      <c r="U6653" s="9" t="s">
        <v>40</v>
      </c>
      <c r="V6653" s="9" t="s">
        <v>396</v>
      </c>
      <c r="W6653" s="9"/>
    </row>
    <row r="6654" spans="1:23" ht="15.75" x14ac:dyDescent="0.25">
      <c r="A6654" s="16" t="s">
        <v>1502</v>
      </c>
      <c r="B6654" s="84" t="s">
        <v>296</v>
      </c>
      <c r="C6654" s="510" t="s">
        <v>41</v>
      </c>
      <c r="D6654" s="510" t="s">
        <v>397</v>
      </c>
      <c r="E6654" s="408" t="s">
        <v>352</v>
      </c>
      <c r="F6654" s="513">
        <v>0</v>
      </c>
      <c r="G6654" s="513">
        <v>0</v>
      </c>
      <c r="H6654" s="513">
        <v>0</v>
      </c>
      <c r="I6654" s="513">
        <v>0</v>
      </c>
      <c r="J6654" s="513">
        <v>0</v>
      </c>
      <c r="K6654" s="513">
        <v>0</v>
      </c>
      <c r="L6654" s="513">
        <v>0</v>
      </c>
      <c r="M6654" s="513">
        <v>0</v>
      </c>
      <c r="N6654" s="513">
        <v>0</v>
      </c>
      <c r="O6654" s="513">
        <v>0</v>
      </c>
      <c r="P6654" s="513">
        <v>0</v>
      </c>
      <c r="Q6654" s="513">
        <v>0</v>
      </c>
      <c r="R6654" s="514">
        <v>0</v>
      </c>
      <c r="S6654" s="425">
        <v>0</v>
      </c>
      <c r="T6654" s="9" t="s">
        <v>296</v>
      </c>
      <c r="U6654" s="9" t="s">
        <v>41</v>
      </c>
      <c r="V6654" s="9" t="s">
        <v>397</v>
      </c>
      <c r="W6654" s="9"/>
    </row>
    <row r="6655" spans="1:23" ht="15.75" x14ac:dyDescent="0.25">
      <c r="A6655" s="16" t="s">
        <v>1503</v>
      </c>
      <c r="B6655" s="84"/>
      <c r="C6655" s="510"/>
      <c r="D6655" s="510"/>
      <c r="E6655" s="408" t="s">
        <v>17</v>
      </c>
      <c r="F6655" s="513">
        <v>0</v>
      </c>
      <c r="G6655" s="513">
        <v>0</v>
      </c>
      <c r="H6655" s="513">
        <v>0</v>
      </c>
      <c r="I6655" s="513">
        <v>0</v>
      </c>
      <c r="J6655" s="513">
        <v>0</v>
      </c>
      <c r="K6655" s="513">
        <v>0</v>
      </c>
      <c r="L6655" s="513">
        <v>0</v>
      </c>
      <c r="M6655" s="513">
        <v>0</v>
      </c>
      <c r="N6655" s="513">
        <v>0</v>
      </c>
      <c r="O6655" s="513">
        <v>0</v>
      </c>
      <c r="P6655" s="513">
        <v>0</v>
      </c>
      <c r="Q6655" s="513">
        <v>0</v>
      </c>
      <c r="R6655" s="514">
        <v>0</v>
      </c>
      <c r="S6655" s="425">
        <v>0</v>
      </c>
      <c r="T6655" s="9" t="s">
        <v>296</v>
      </c>
      <c r="U6655" s="9" t="s">
        <v>41</v>
      </c>
      <c r="V6655" s="9" t="s">
        <v>397</v>
      </c>
      <c r="W6655" s="9"/>
    </row>
    <row r="6656" spans="1:23" ht="15.75" x14ac:dyDescent="0.25">
      <c r="A6656" s="16" t="s">
        <v>1504</v>
      </c>
      <c r="B6656" s="84"/>
      <c r="C6656" s="124"/>
      <c r="D6656" s="124"/>
      <c r="E6656" s="140" t="s">
        <v>18</v>
      </c>
      <c r="F6656" s="316">
        <v>0</v>
      </c>
      <c r="G6656" s="316">
        <v>0</v>
      </c>
      <c r="H6656" s="316">
        <v>0</v>
      </c>
      <c r="I6656" s="316">
        <v>0</v>
      </c>
      <c r="J6656" s="316">
        <v>0</v>
      </c>
      <c r="K6656" s="316">
        <v>0</v>
      </c>
      <c r="L6656" s="316">
        <v>0</v>
      </c>
      <c r="M6656" s="316">
        <v>0</v>
      </c>
      <c r="N6656" s="316">
        <v>0</v>
      </c>
      <c r="O6656" s="316">
        <v>0</v>
      </c>
      <c r="P6656" s="316">
        <v>0</v>
      </c>
      <c r="Q6656" s="316">
        <v>0</v>
      </c>
      <c r="R6656" s="317">
        <v>0</v>
      </c>
      <c r="S6656" s="168">
        <v>0</v>
      </c>
      <c r="T6656" s="9" t="s">
        <v>296</v>
      </c>
      <c r="U6656" s="9" t="s">
        <v>41</v>
      </c>
      <c r="V6656" s="9" t="s">
        <v>397</v>
      </c>
      <c r="W6656" s="9"/>
    </row>
    <row r="6657" spans="1:23" ht="15.75" x14ac:dyDescent="0.25">
      <c r="A6657" s="16" t="s">
        <v>1505</v>
      </c>
      <c r="B6657" s="84"/>
      <c r="C6657" s="124"/>
      <c r="D6657" s="124"/>
      <c r="E6657" s="140" t="s">
        <v>24</v>
      </c>
      <c r="F6657" s="316">
        <v>0</v>
      </c>
      <c r="G6657" s="316">
        <v>0</v>
      </c>
      <c r="H6657" s="316">
        <v>0</v>
      </c>
      <c r="I6657" s="316">
        <v>0</v>
      </c>
      <c r="J6657" s="316">
        <v>0</v>
      </c>
      <c r="K6657" s="316">
        <v>0</v>
      </c>
      <c r="L6657" s="316">
        <v>0</v>
      </c>
      <c r="M6657" s="316">
        <v>0</v>
      </c>
      <c r="N6657" s="316">
        <v>0</v>
      </c>
      <c r="O6657" s="316">
        <v>0</v>
      </c>
      <c r="P6657" s="316">
        <v>0</v>
      </c>
      <c r="Q6657" s="316">
        <v>0</v>
      </c>
      <c r="R6657" s="317">
        <v>0</v>
      </c>
      <c r="S6657" s="168">
        <v>0</v>
      </c>
      <c r="T6657" s="9" t="s">
        <v>296</v>
      </c>
      <c r="U6657" s="9" t="s">
        <v>41</v>
      </c>
      <c r="V6657" s="9" t="s">
        <v>397</v>
      </c>
      <c r="W6657" s="9"/>
    </row>
    <row r="6658" spans="1:23" ht="15.75" x14ac:dyDescent="0.25">
      <c r="A6658" s="16" t="s">
        <v>1506</v>
      </c>
      <c r="B6658" s="84"/>
      <c r="C6658" s="124"/>
      <c r="D6658" s="124"/>
      <c r="E6658" s="408" t="s">
        <v>21</v>
      </c>
      <c r="F6658" s="513">
        <v>0</v>
      </c>
      <c r="G6658" s="513">
        <v>0</v>
      </c>
      <c r="H6658" s="513">
        <v>0</v>
      </c>
      <c r="I6658" s="513">
        <v>0</v>
      </c>
      <c r="J6658" s="513">
        <v>0</v>
      </c>
      <c r="K6658" s="513">
        <v>0</v>
      </c>
      <c r="L6658" s="513">
        <v>0</v>
      </c>
      <c r="M6658" s="513">
        <v>0</v>
      </c>
      <c r="N6658" s="513">
        <v>0</v>
      </c>
      <c r="O6658" s="513">
        <v>0</v>
      </c>
      <c r="P6658" s="513">
        <v>0</v>
      </c>
      <c r="Q6658" s="513">
        <v>0</v>
      </c>
      <c r="R6658" s="514">
        <v>0</v>
      </c>
      <c r="S6658" s="506">
        <v>0</v>
      </c>
      <c r="T6658" s="9" t="s">
        <v>296</v>
      </c>
      <c r="U6658" s="9" t="s">
        <v>41</v>
      </c>
      <c r="V6658" s="9" t="s">
        <v>397</v>
      </c>
      <c r="W6658" s="9"/>
    </row>
    <row r="6659" spans="1:23" ht="15.75" x14ac:dyDescent="0.25">
      <c r="A6659" s="16" t="s">
        <v>1507</v>
      </c>
      <c r="B6659" s="84"/>
      <c r="C6659" s="124"/>
      <c r="D6659" s="124"/>
      <c r="E6659" s="408" t="s">
        <v>16</v>
      </c>
      <c r="F6659" s="513">
        <v>0</v>
      </c>
      <c r="G6659" s="513">
        <v>0</v>
      </c>
      <c r="H6659" s="513">
        <v>0</v>
      </c>
      <c r="I6659" s="513">
        <v>0</v>
      </c>
      <c r="J6659" s="513">
        <v>0</v>
      </c>
      <c r="K6659" s="513">
        <v>0</v>
      </c>
      <c r="L6659" s="513">
        <v>0</v>
      </c>
      <c r="M6659" s="513">
        <v>0</v>
      </c>
      <c r="N6659" s="513">
        <v>0</v>
      </c>
      <c r="O6659" s="513">
        <v>0</v>
      </c>
      <c r="P6659" s="513">
        <v>0</v>
      </c>
      <c r="Q6659" s="513">
        <v>0</v>
      </c>
      <c r="R6659" s="514">
        <v>0</v>
      </c>
      <c r="S6659" s="509">
        <v>0</v>
      </c>
      <c r="T6659" s="9" t="s">
        <v>296</v>
      </c>
      <c r="U6659" s="9" t="s">
        <v>41</v>
      </c>
      <c r="V6659" s="9" t="s">
        <v>397</v>
      </c>
      <c r="W6659" s="9"/>
    </row>
    <row r="6660" spans="1:23" ht="15.75" x14ac:dyDescent="0.25">
      <c r="B6660" s="148" t="s">
        <v>0</v>
      </c>
      <c r="C6660" s="149"/>
      <c r="D6660" s="149"/>
      <c r="E6660" s="145"/>
      <c r="F6660" s="150">
        <v>173593016.86999986</v>
      </c>
      <c r="G6660" s="150">
        <v>171901031.15000004</v>
      </c>
      <c r="H6660" s="150">
        <v>148286373.23000008</v>
      </c>
      <c r="I6660" s="150">
        <v>71634580.950000003</v>
      </c>
      <c r="J6660" s="150">
        <v>69156651.049999982</v>
      </c>
      <c r="K6660" s="150">
        <v>90903089.730000079</v>
      </c>
      <c r="L6660" s="150">
        <v>95589297.579999998</v>
      </c>
      <c r="M6660" s="150">
        <v>104425303.19999994</v>
      </c>
      <c r="N6660" s="150">
        <v>117318631.96000005</v>
      </c>
      <c r="O6660" s="150">
        <v>129769640.95999995</v>
      </c>
      <c r="P6660" s="150">
        <v>154279650.01000002</v>
      </c>
      <c r="Q6660" s="150">
        <v>156819023.50000006</v>
      </c>
      <c r="R6660" s="150">
        <v>123620673.90100002</v>
      </c>
      <c r="S6660" s="346">
        <v>1</v>
      </c>
      <c r="T6660" s="9"/>
      <c r="U6660" s="9"/>
      <c r="V6660" s="9"/>
      <c r="W6660" s="9"/>
    </row>
    <row r="6661" spans="1:23" ht="15" x14ac:dyDescent="0.2">
      <c r="F6661" s="47">
        <v>173593016.86999989</v>
      </c>
      <c r="G6661" s="47">
        <v>171901031.15000001</v>
      </c>
      <c r="H6661" s="47">
        <v>148286373.23000008</v>
      </c>
      <c r="I6661" s="47">
        <v>71634580.950000003</v>
      </c>
      <c r="J6661" s="47">
        <v>69156651.049999982</v>
      </c>
      <c r="K6661" s="47">
        <v>90903089.730000064</v>
      </c>
      <c r="L6661" s="47">
        <v>95589297.579999998</v>
      </c>
      <c r="M6661" s="47">
        <v>104425303.19999994</v>
      </c>
      <c r="N6661" s="47">
        <v>117318631.96000002</v>
      </c>
      <c r="O6661" s="47">
        <v>129769640.95999995</v>
      </c>
      <c r="P6661" s="47">
        <v>154279650.00999999</v>
      </c>
      <c r="Q6661" s="47">
        <v>156819023.50000006</v>
      </c>
      <c r="R6661" s="47">
        <v>123639690.84916657</v>
      </c>
      <c r="S6661" s="349">
        <v>1.0001538330731135</v>
      </c>
      <c r="T6661" s="9"/>
      <c r="U6661" s="9"/>
      <c r="V6661" s="9"/>
      <c r="W6661" s="9"/>
    </row>
    <row r="6662" spans="1:23" ht="15" x14ac:dyDescent="0.2">
      <c r="R6662" s="40">
        <v>19016.948166549206</v>
      </c>
      <c r="S6662" s="344"/>
      <c r="T6662" s="9"/>
      <c r="U6662" s="9"/>
      <c r="V6662" s="9"/>
      <c r="W6662" s="9"/>
    </row>
    <row r="6663" spans="1:23" ht="20.25" x14ac:dyDescent="0.3">
      <c r="B6663" s="330" t="s">
        <v>427</v>
      </c>
      <c r="C6663" s="49"/>
      <c r="D6663" s="49"/>
      <c r="E6663" s="49"/>
      <c r="F6663" s="49"/>
      <c r="G6663" s="49"/>
      <c r="H6663" s="49"/>
      <c r="I6663" s="49"/>
      <c r="J6663" s="49"/>
      <c r="K6663" s="49"/>
      <c r="L6663" s="49"/>
      <c r="M6663" s="49"/>
      <c r="N6663" s="49"/>
      <c r="O6663" s="49"/>
      <c r="S6663" s="344"/>
      <c r="T6663" s="9"/>
      <c r="U6663" s="9"/>
      <c r="V6663" s="9"/>
      <c r="W6663" s="9"/>
    </row>
    <row r="6664" spans="1:23" ht="23.25" x14ac:dyDescent="0.35">
      <c r="B6664" s="309"/>
      <c r="C6664" s="49"/>
      <c r="D6664" s="49"/>
      <c r="E6664" s="49"/>
      <c r="F6664" s="49"/>
      <c r="G6664" s="49"/>
      <c r="H6664" s="49"/>
      <c r="I6664" s="49"/>
      <c r="J6664" s="49"/>
      <c r="K6664" s="49"/>
      <c r="L6664" s="49"/>
      <c r="M6664" s="49"/>
      <c r="N6664" s="49"/>
      <c r="O6664" s="49"/>
      <c r="S6664" s="344"/>
      <c r="T6664" s="9"/>
      <c r="U6664" s="9"/>
      <c r="V6664" s="9"/>
      <c r="W6664" s="9"/>
    </row>
    <row r="6665" spans="1:23" ht="15" x14ac:dyDescent="0.2">
      <c r="B6665" s="38"/>
      <c r="C6665" s="49"/>
      <c r="D6665" s="11"/>
      <c r="E6665" s="11"/>
      <c r="F6665" s="11">
        <v>11</v>
      </c>
      <c r="G6665" s="11">
        <v>12</v>
      </c>
      <c r="H6665" s="11">
        <v>13</v>
      </c>
      <c r="I6665" s="11">
        <v>14</v>
      </c>
      <c r="J6665" s="11">
        <v>15</v>
      </c>
      <c r="K6665" s="11">
        <v>16</v>
      </c>
      <c r="L6665" s="11">
        <v>17</v>
      </c>
      <c r="M6665" s="11">
        <v>18</v>
      </c>
      <c r="N6665" s="11">
        <v>19</v>
      </c>
      <c r="O6665" s="11">
        <v>20</v>
      </c>
      <c r="P6665" s="11">
        <v>21</v>
      </c>
      <c r="Q6665" s="11">
        <v>22</v>
      </c>
      <c r="R6665" s="9"/>
      <c r="S6665" s="344"/>
      <c r="T6665" s="9"/>
      <c r="U6665" s="9"/>
      <c r="V6665" s="9"/>
      <c r="W6665" s="9"/>
    </row>
    <row r="6666" spans="1:23" ht="16.5" thickBot="1" x14ac:dyDescent="0.25">
      <c r="B6666" s="82" t="s">
        <v>402</v>
      </c>
      <c r="C6666" s="82" t="s">
        <v>404</v>
      </c>
      <c r="D6666" s="96" t="s">
        <v>403</v>
      </c>
      <c r="E6666" s="82" t="s">
        <v>14</v>
      </c>
      <c r="F6666" s="83" t="s">
        <v>339</v>
      </c>
      <c r="G6666" s="83" t="s">
        <v>340</v>
      </c>
      <c r="H6666" s="83" t="s">
        <v>341</v>
      </c>
      <c r="I6666" s="83" t="s">
        <v>342</v>
      </c>
      <c r="J6666" s="83" t="s">
        <v>343</v>
      </c>
      <c r="K6666" s="83" t="s">
        <v>344</v>
      </c>
      <c r="L6666" s="83" t="s">
        <v>345</v>
      </c>
      <c r="M6666" s="83" t="s">
        <v>346</v>
      </c>
      <c r="N6666" s="83" t="s">
        <v>347</v>
      </c>
      <c r="O6666" s="83" t="s">
        <v>348</v>
      </c>
      <c r="P6666" s="83" t="s">
        <v>349</v>
      </c>
      <c r="Q6666" s="83" t="s">
        <v>350</v>
      </c>
      <c r="R6666" s="82" t="s">
        <v>1</v>
      </c>
      <c r="S6666" s="82" t="s">
        <v>481</v>
      </c>
      <c r="T6666" s="9"/>
      <c r="U6666" s="9"/>
      <c r="V6666" s="9"/>
      <c r="W6666" s="9"/>
    </row>
    <row r="6667" spans="1:23" ht="15.75" x14ac:dyDescent="0.25">
      <c r="A6667" s="16" t="s">
        <v>1312</v>
      </c>
      <c r="B6667" s="84" t="s">
        <v>30</v>
      </c>
      <c r="C6667" s="124" t="s">
        <v>241</v>
      </c>
      <c r="D6667" s="124" t="s">
        <v>362</v>
      </c>
      <c r="E6667" s="408" t="s">
        <v>354</v>
      </c>
      <c r="F6667" s="502">
        <v>58628.999999999993</v>
      </c>
      <c r="G6667" s="502">
        <v>57699.000000000007</v>
      </c>
      <c r="H6667" s="502">
        <v>37478.000000000015</v>
      </c>
      <c r="I6667" s="502">
        <v>33263.999999999993</v>
      </c>
      <c r="J6667" s="502">
        <v>40060.999999999993</v>
      </c>
      <c r="K6667" s="502">
        <v>38839.000000000007</v>
      </c>
      <c r="L6667" s="502">
        <v>42926.999999999935</v>
      </c>
      <c r="M6667" s="502">
        <v>44827.000000000015</v>
      </c>
      <c r="N6667" s="502">
        <v>43864.999999999993</v>
      </c>
      <c r="O6667" s="502">
        <v>51072.999999999993</v>
      </c>
      <c r="P6667" s="502">
        <v>56161.000000000015</v>
      </c>
      <c r="Q6667" s="502">
        <v>54760.000000000007</v>
      </c>
      <c r="R6667" s="503">
        <v>46631.916666666664</v>
      </c>
      <c r="S6667" s="425">
        <v>2.5001268175825483E-2</v>
      </c>
      <c r="T6667" s="9" t="s">
        <v>30</v>
      </c>
      <c r="U6667" s="9" t="s">
        <v>241</v>
      </c>
      <c r="V6667" s="9" t="s">
        <v>362</v>
      </c>
      <c r="W6667" s="9"/>
    </row>
    <row r="6668" spans="1:23" ht="15.75" x14ac:dyDescent="0.25">
      <c r="A6668" s="16" t="s">
        <v>1313</v>
      </c>
      <c r="B6668" s="84"/>
      <c r="C6668" s="124"/>
      <c r="D6668" s="124"/>
      <c r="E6668" s="408" t="s">
        <v>24</v>
      </c>
      <c r="F6668" s="502">
        <v>34090</v>
      </c>
      <c r="G6668" s="502">
        <v>34889.000000000015</v>
      </c>
      <c r="H6668" s="502">
        <v>24148</v>
      </c>
      <c r="I6668" s="502">
        <v>21266.999999999989</v>
      </c>
      <c r="J6668" s="502">
        <v>26183.999999999993</v>
      </c>
      <c r="K6668" s="502">
        <v>26175.999999999993</v>
      </c>
      <c r="L6668" s="502">
        <v>28401.000000000004</v>
      </c>
      <c r="M6668" s="502">
        <v>29882</v>
      </c>
      <c r="N6668" s="502">
        <v>29178.000000000007</v>
      </c>
      <c r="O6668" s="502">
        <v>33958.999999999993</v>
      </c>
      <c r="P6668" s="502">
        <v>37771.000000000007</v>
      </c>
      <c r="Q6668" s="502">
        <v>37420.000000000015</v>
      </c>
      <c r="R6668" s="503">
        <v>30280.416666666668</v>
      </c>
      <c r="S6668" s="425">
        <v>1.6234563613813906E-2</v>
      </c>
      <c r="T6668" s="9" t="s">
        <v>30</v>
      </c>
      <c r="U6668" s="9" t="s">
        <v>241</v>
      </c>
      <c r="V6668" s="9" t="s">
        <v>362</v>
      </c>
      <c r="W6668" s="9"/>
    </row>
    <row r="6669" spans="1:23" ht="15.75" x14ac:dyDescent="0.25">
      <c r="A6669" s="16" t="s">
        <v>1314</v>
      </c>
      <c r="B6669" s="84"/>
      <c r="C6669" s="124"/>
      <c r="D6669" s="124"/>
      <c r="E6669" s="408" t="s">
        <v>352</v>
      </c>
      <c r="F6669" s="502">
        <v>14187.000000000002</v>
      </c>
      <c r="G6669" s="502">
        <v>13847.999999999996</v>
      </c>
      <c r="H6669" s="502">
        <v>11919.000000000002</v>
      </c>
      <c r="I6669" s="502">
        <v>8792.0000000000018</v>
      </c>
      <c r="J6669" s="502">
        <v>9824.0000000000018</v>
      </c>
      <c r="K6669" s="502">
        <v>11383.999999999995</v>
      </c>
      <c r="L6669" s="502">
        <v>11478.999999999993</v>
      </c>
      <c r="M6669" s="502">
        <v>12415.000000000007</v>
      </c>
      <c r="N6669" s="502">
        <v>12393.000000000004</v>
      </c>
      <c r="O6669" s="502">
        <v>13655.000000000004</v>
      </c>
      <c r="P6669" s="502">
        <v>15419</v>
      </c>
      <c r="Q6669" s="502">
        <v>15178</v>
      </c>
      <c r="R6669" s="503">
        <v>12541.083333333334</v>
      </c>
      <c r="S6669" s="425">
        <v>6.7237851249671715E-3</v>
      </c>
      <c r="T6669" s="9" t="s">
        <v>30</v>
      </c>
      <c r="U6669" s="9" t="s">
        <v>241</v>
      </c>
      <c r="V6669" s="9" t="s">
        <v>362</v>
      </c>
      <c r="W6669" s="9"/>
    </row>
    <row r="6670" spans="1:23" ht="31.5" x14ac:dyDescent="0.25">
      <c r="A6670" s="16" t="s">
        <v>1315</v>
      </c>
      <c r="B6670" s="84"/>
      <c r="C6670" s="124"/>
      <c r="D6670" s="124"/>
      <c r="E6670" s="140" t="s">
        <v>353</v>
      </c>
      <c r="F6670" s="51">
        <v>13624.999999999995</v>
      </c>
      <c r="G6670" s="51">
        <v>14584.000000000007</v>
      </c>
      <c r="H6670" s="51">
        <v>12058.000000000005</v>
      </c>
      <c r="I6670" s="51">
        <v>8590.9999999999964</v>
      </c>
      <c r="J6670" s="51">
        <v>11420.000000000007</v>
      </c>
      <c r="K6670" s="51">
        <v>12007.000000000007</v>
      </c>
      <c r="L6670" s="51">
        <v>12439.000000000004</v>
      </c>
      <c r="M6670" s="51">
        <v>13171.999999999993</v>
      </c>
      <c r="N6670" s="51">
        <v>12477.999999999987</v>
      </c>
      <c r="O6670" s="51">
        <v>13218.000000000009</v>
      </c>
      <c r="P6670" s="51">
        <v>14948.000000000007</v>
      </c>
      <c r="Q6670" s="51">
        <v>15093.000000000005</v>
      </c>
      <c r="R6670" s="52">
        <v>12802.75</v>
      </c>
      <c r="S6670" s="168">
        <v>6.8640752732956438E-3</v>
      </c>
      <c r="T6670" s="9" t="s">
        <v>30</v>
      </c>
      <c r="U6670" s="9" t="s">
        <v>241</v>
      </c>
      <c r="V6670" s="9" t="s">
        <v>362</v>
      </c>
      <c r="W6670" s="9"/>
    </row>
    <row r="6671" spans="1:23" ht="15.75" x14ac:dyDescent="0.25">
      <c r="A6671" s="16" t="s">
        <v>1316</v>
      </c>
      <c r="B6671" s="84"/>
      <c r="C6671" s="124"/>
      <c r="D6671" s="124"/>
      <c r="E6671" s="140" t="s">
        <v>17</v>
      </c>
      <c r="F6671" s="51">
        <v>1997.0000000000007</v>
      </c>
      <c r="G6671" s="51">
        <v>2151.0000000000009</v>
      </c>
      <c r="H6671" s="51">
        <v>1888.9999999999993</v>
      </c>
      <c r="I6671" s="51">
        <v>1158.0000000000002</v>
      </c>
      <c r="J6671" s="51">
        <v>1303.0000000000007</v>
      </c>
      <c r="K6671" s="51">
        <v>1726.9999999999995</v>
      </c>
      <c r="L6671" s="51">
        <v>1930.9999999999989</v>
      </c>
      <c r="M6671" s="51">
        <v>2014.0000000000007</v>
      </c>
      <c r="N6671" s="51">
        <v>2177.9999999999982</v>
      </c>
      <c r="O6671" s="51">
        <v>2419.9999999999986</v>
      </c>
      <c r="P6671" s="51">
        <v>2743.9999999999995</v>
      </c>
      <c r="Q6671" s="51">
        <v>2148.0000000000041</v>
      </c>
      <c r="R6671" s="52">
        <v>1971.6666666666667</v>
      </c>
      <c r="S6671" s="168">
        <v>1.0570907354941644E-3</v>
      </c>
      <c r="T6671" s="9" t="s">
        <v>30</v>
      </c>
      <c r="U6671" s="9" t="s">
        <v>241</v>
      </c>
      <c r="V6671" s="9" t="s">
        <v>362</v>
      </c>
      <c r="W6671" s="9"/>
    </row>
    <row r="6672" spans="1:23" ht="15.75" x14ac:dyDescent="0.25">
      <c r="A6672" s="16" t="s">
        <v>1317</v>
      </c>
      <c r="B6672" s="84"/>
      <c r="C6672" s="124"/>
      <c r="D6672" s="124"/>
      <c r="E6672" s="140" t="s">
        <v>18</v>
      </c>
      <c r="F6672" s="51">
        <v>10741.000000000002</v>
      </c>
      <c r="G6672" s="51">
        <v>9994.0000000000036</v>
      </c>
      <c r="H6672" s="51">
        <v>9255.0000000000018</v>
      </c>
      <c r="I6672" s="51">
        <v>6736.0000000000027</v>
      </c>
      <c r="J6672" s="51">
        <v>8054.9999999999973</v>
      </c>
      <c r="K6672" s="51">
        <v>8896</v>
      </c>
      <c r="L6672" s="51">
        <v>9949.0000000000073</v>
      </c>
      <c r="M6672" s="51">
        <v>10041.000000000002</v>
      </c>
      <c r="N6672" s="51">
        <v>9915.0000000000018</v>
      </c>
      <c r="O6672" s="51">
        <v>10789.000000000004</v>
      </c>
      <c r="P6672" s="51">
        <v>12163</v>
      </c>
      <c r="Q6672" s="51">
        <v>11833</v>
      </c>
      <c r="R6672" s="52">
        <v>9863.9166666666679</v>
      </c>
      <c r="S6672" s="168">
        <v>5.2884471296803784E-3</v>
      </c>
      <c r="T6672" s="9" t="s">
        <v>30</v>
      </c>
      <c r="U6672" s="9" t="s">
        <v>241</v>
      </c>
      <c r="V6672" s="9" t="s">
        <v>362</v>
      </c>
      <c r="W6672" s="9"/>
    </row>
    <row r="6673" spans="1:23" ht="15.75" x14ac:dyDescent="0.25">
      <c r="A6673" s="16" t="s">
        <v>1318</v>
      </c>
      <c r="B6673" s="84"/>
      <c r="C6673" s="124"/>
      <c r="D6673" s="124"/>
      <c r="E6673" s="408" t="s">
        <v>23</v>
      </c>
      <c r="F6673" s="504">
        <v>562.99999999999989</v>
      </c>
      <c r="G6673" s="504">
        <v>523.99999999999977</v>
      </c>
      <c r="H6673" s="504">
        <v>503.00000000000006</v>
      </c>
      <c r="I6673" s="504">
        <v>487</v>
      </c>
      <c r="J6673" s="504">
        <v>689.99999999999989</v>
      </c>
      <c r="K6673" s="504">
        <v>618</v>
      </c>
      <c r="L6673" s="504">
        <v>572.99999999999989</v>
      </c>
      <c r="M6673" s="504">
        <v>603.99999999999989</v>
      </c>
      <c r="N6673" s="504">
        <v>621.99999999999977</v>
      </c>
      <c r="O6673" s="504">
        <v>741</v>
      </c>
      <c r="P6673" s="504">
        <v>868.99999999999977</v>
      </c>
      <c r="Q6673" s="504">
        <v>764</v>
      </c>
      <c r="R6673" s="505">
        <v>629.83333333333326</v>
      </c>
      <c r="S6673" s="506">
        <v>3.3767928059445871E-4</v>
      </c>
      <c r="T6673" s="9" t="s">
        <v>30</v>
      </c>
      <c r="U6673" s="9" t="s">
        <v>241</v>
      </c>
      <c r="V6673" s="9" t="s">
        <v>362</v>
      </c>
      <c r="W6673" s="9"/>
    </row>
    <row r="6674" spans="1:23" ht="15.75" x14ac:dyDescent="0.25">
      <c r="A6674" s="16" t="s">
        <v>1319</v>
      </c>
      <c r="B6674" s="84"/>
      <c r="C6674" s="153"/>
      <c r="D6674" s="228"/>
      <c r="E6674" s="414" t="s">
        <v>20</v>
      </c>
      <c r="F6674" s="507">
        <v>1262.9999999999998</v>
      </c>
      <c r="G6674" s="507">
        <v>1243.9999999999995</v>
      </c>
      <c r="H6674" s="507">
        <v>913.99999999999977</v>
      </c>
      <c r="I6674" s="507">
        <v>744.00000000000023</v>
      </c>
      <c r="J6674" s="507">
        <v>1139.9999999999998</v>
      </c>
      <c r="K6674" s="507">
        <v>1007.9999999999998</v>
      </c>
      <c r="L6674" s="507">
        <v>1093.9999999999995</v>
      </c>
      <c r="M6674" s="507">
        <v>1189.0000000000007</v>
      </c>
      <c r="N6674" s="507">
        <v>1199.0000000000002</v>
      </c>
      <c r="O6674" s="507">
        <v>1437.9999999999995</v>
      </c>
      <c r="P6674" s="507">
        <v>1472.0000000000007</v>
      </c>
      <c r="Q6674" s="507">
        <v>1414.0000000000009</v>
      </c>
      <c r="R6674" s="508">
        <v>1176.5833333333333</v>
      </c>
      <c r="S6674" s="509">
        <v>6.3081420517506785E-4</v>
      </c>
      <c r="T6674" s="9" t="s">
        <v>30</v>
      </c>
      <c r="U6674" s="9" t="s">
        <v>241</v>
      </c>
      <c r="V6674" s="9" t="s">
        <v>362</v>
      </c>
      <c r="W6674" s="9"/>
    </row>
    <row r="6675" spans="1:23" ht="15.75" x14ac:dyDescent="0.25">
      <c r="A6675" s="16" t="s">
        <v>1320</v>
      </c>
      <c r="B6675" s="84"/>
      <c r="C6675" s="228"/>
      <c r="D6675" s="228" t="s">
        <v>540</v>
      </c>
      <c r="E6675" s="414" t="s">
        <v>24</v>
      </c>
      <c r="F6675" s="507"/>
      <c r="G6675" s="507">
        <v>0</v>
      </c>
      <c r="H6675" s="507">
        <v>84</v>
      </c>
      <c r="I6675" s="507">
        <v>68</v>
      </c>
      <c r="J6675" s="507">
        <v>78</v>
      </c>
      <c r="K6675" s="507">
        <v>39</v>
      </c>
      <c r="L6675" s="507">
        <v>46</v>
      </c>
      <c r="M6675" s="507">
        <v>26</v>
      </c>
      <c r="N6675" s="507">
        <v>21</v>
      </c>
      <c r="O6675" s="507">
        <v>32</v>
      </c>
      <c r="P6675" s="507">
        <v>61.000000000000007</v>
      </c>
      <c r="Q6675" s="507">
        <v>38</v>
      </c>
      <c r="R6675" s="586">
        <v>44.81818181818182</v>
      </c>
      <c r="S6675" s="509">
        <v>2.4028851114975316E-5</v>
      </c>
      <c r="T6675" s="9" t="s">
        <v>30</v>
      </c>
      <c r="U6675" s="9" t="s">
        <v>241</v>
      </c>
      <c r="V6675" s="9" t="s">
        <v>540</v>
      </c>
      <c r="W6675" s="9"/>
    </row>
    <row r="6676" spans="1:23" ht="15.75" x14ac:dyDescent="0.25">
      <c r="A6676" s="16" t="s">
        <v>1321</v>
      </c>
      <c r="B6676" s="84"/>
      <c r="C6676" s="124" t="s">
        <v>242</v>
      </c>
      <c r="D6676" s="124" t="s">
        <v>360</v>
      </c>
      <c r="E6676" s="408" t="s">
        <v>354</v>
      </c>
      <c r="F6676" s="502">
        <v>90368.000000000058</v>
      </c>
      <c r="G6676" s="502">
        <v>87908.000000000015</v>
      </c>
      <c r="H6676" s="502">
        <v>59940.999999999985</v>
      </c>
      <c r="I6676" s="502">
        <v>53870.999999999964</v>
      </c>
      <c r="J6676" s="502">
        <v>63738.999999999985</v>
      </c>
      <c r="K6676" s="502">
        <v>63072.999999999985</v>
      </c>
      <c r="L6676" s="502">
        <v>69944.000000000015</v>
      </c>
      <c r="M6676" s="502">
        <v>72864</v>
      </c>
      <c r="N6676" s="502">
        <v>70454.000000000029</v>
      </c>
      <c r="O6676" s="502">
        <v>84354.000000000044</v>
      </c>
      <c r="P6676" s="502">
        <v>91485.999999999971</v>
      </c>
      <c r="Q6676" s="502">
        <v>90313.000000000044</v>
      </c>
      <c r="R6676" s="503">
        <v>74859.583333333328</v>
      </c>
      <c r="S6676" s="425">
        <v>4.013526897951987E-2</v>
      </c>
      <c r="T6676" s="9" t="s">
        <v>30</v>
      </c>
      <c r="U6676" s="9" t="s">
        <v>242</v>
      </c>
      <c r="V6676" s="9" t="s">
        <v>360</v>
      </c>
      <c r="W6676" s="9"/>
    </row>
    <row r="6677" spans="1:23" ht="15.75" x14ac:dyDescent="0.25">
      <c r="A6677" s="16" t="s">
        <v>1322</v>
      </c>
      <c r="B6677" s="84"/>
      <c r="C6677" s="124"/>
      <c r="D6677" s="124"/>
      <c r="E6677" s="408" t="s">
        <v>18</v>
      </c>
      <c r="F6677" s="502">
        <v>23260.999999999996</v>
      </c>
      <c r="G6677" s="502">
        <v>21172.000000000004</v>
      </c>
      <c r="H6677" s="502">
        <v>18877.999999999996</v>
      </c>
      <c r="I6677" s="502">
        <v>14398.000000000002</v>
      </c>
      <c r="J6677" s="502">
        <v>16308.999999999998</v>
      </c>
      <c r="K6677" s="502">
        <v>19071.999999999996</v>
      </c>
      <c r="L6677" s="502">
        <v>20526</v>
      </c>
      <c r="M6677" s="502">
        <v>22787.000000000004</v>
      </c>
      <c r="N6677" s="502">
        <v>22675</v>
      </c>
      <c r="O6677" s="502">
        <v>23857.000000000004</v>
      </c>
      <c r="P6677" s="502">
        <v>26425.999999999993</v>
      </c>
      <c r="Q6677" s="502">
        <v>26330.000000000011</v>
      </c>
      <c r="R6677" s="503">
        <v>21307.583333333332</v>
      </c>
      <c r="S6677" s="425">
        <v>1.1423862521100522E-2</v>
      </c>
      <c r="T6677" s="9" t="s">
        <v>30</v>
      </c>
      <c r="U6677" s="9" t="s">
        <v>242</v>
      </c>
      <c r="V6677" s="9" t="s">
        <v>360</v>
      </c>
      <c r="W6677" s="9"/>
    </row>
    <row r="6678" spans="1:23" ht="15.75" x14ac:dyDescent="0.25">
      <c r="A6678" s="16" t="s">
        <v>1323</v>
      </c>
      <c r="B6678" s="84"/>
      <c r="C6678" s="124"/>
      <c r="D6678" s="124"/>
      <c r="E6678" s="408" t="s">
        <v>21</v>
      </c>
      <c r="F6678" s="502">
        <v>6795.0000000000009</v>
      </c>
      <c r="G6678" s="502">
        <v>6624.0000000000036</v>
      </c>
      <c r="H6678" s="502">
        <v>6186.0000000000018</v>
      </c>
      <c r="I6678" s="502">
        <v>4411.9999999999991</v>
      </c>
      <c r="J6678" s="502">
        <v>4924.0000000000027</v>
      </c>
      <c r="K6678" s="502">
        <v>5662.9999999999982</v>
      </c>
      <c r="L6678" s="502">
        <v>5823</v>
      </c>
      <c r="M6678" s="502">
        <v>6005.0000000000036</v>
      </c>
      <c r="N6678" s="502">
        <v>6288.9999999999973</v>
      </c>
      <c r="O6678" s="502">
        <v>6726</v>
      </c>
      <c r="P6678" s="502">
        <v>7482.9999999999964</v>
      </c>
      <c r="Q6678" s="502">
        <v>7298.9999999999936</v>
      </c>
      <c r="R6678" s="503">
        <v>6185.7500000000009</v>
      </c>
      <c r="S6678" s="425">
        <v>3.3164322994503944E-3</v>
      </c>
      <c r="T6678" s="9" t="s">
        <v>30</v>
      </c>
      <c r="U6678" s="9" t="s">
        <v>242</v>
      </c>
      <c r="V6678" s="9" t="s">
        <v>360</v>
      </c>
      <c r="W6678" s="9"/>
    </row>
    <row r="6679" spans="1:23" ht="15.75" x14ac:dyDescent="0.25">
      <c r="A6679" s="16" t="s">
        <v>1324</v>
      </c>
      <c r="B6679" s="84"/>
      <c r="C6679" s="124"/>
      <c r="D6679" s="124"/>
      <c r="E6679" s="140" t="s">
        <v>351</v>
      </c>
      <c r="F6679" s="13">
        <v>15736.999999999998</v>
      </c>
      <c r="G6679" s="13">
        <v>13930.000000000002</v>
      </c>
      <c r="H6679" s="13">
        <v>12795.999999999996</v>
      </c>
      <c r="I6679" s="13">
        <v>10190.999999999998</v>
      </c>
      <c r="J6679" s="13">
        <v>12541</v>
      </c>
      <c r="K6679" s="13">
        <v>13224.000000000004</v>
      </c>
      <c r="L6679" s="13">
        <v>13634.999999999996</v>
      </c>
      <c r="M6679" s="13">
        <v>13859.999999999982</v>
      </c>
      <c r="N6679" s="13">
        <v>13758.000000000005</v>
      </c>
      <c r="O6679" s="13">
        <v>14407.000000000005</v>
      </c>
      <c r="P6679" s="13">
        <v>16149.000000000004</v>
      </c>
      <c r="Q6679" s="13">
        <v>16409</v>
      </c>
      <c r="R6679" s="343">
        <v>13886.416666666666</v>
      </c>
      <c r="S6679" s="353">
        <v>7.4450730722967476E-3</v>
      </c>
      <c r="T6679" s="9" t="s">
        <v>30</v>
      </c>
      <c r="U6679" s="9" t="s">
        <v>242</v>
      </c>
      <c r="V6679" s="9" t="s">
        <v>360</v>
      </c>
      <c r="W6679" s="9"/>
    </row>
    <row r="6680" spans="1:23" ht="15.75" x14ac:dyDescent="0.25">
      <c r="A6680" s="16" t="s">
        <v>1325</v>
      </c>
      <c r="B6680" s="84"/>
      <c r="C6680" s="124"/>
      <c r="D6680" s="124"/>
      <c r="E6680" s="140" t="s">
        <v>24</v>
      </c>
      <c r="F6680" s="51">
        <v>9608.0000000000036</v>
      </c>
      <c r="G6680" s="51">
        <v>8222.9999999999982</v>
      </c>
      <c r="H6680" s="51">
        <v>5788.0000000000009</v>
      </c>
      <c r="I6680" s="51">
        <v>4860.9999999999991</v>
      </c>
      <c r="J6680" s="51">
        <v>5853.9999999999991</v>
      </c>
      <c r="K6680" s="51">
        <v>5937.0000000000009</v>
      </c>
      <c r="L6680" s="51">
        <v>6156.9999999999982</v>
      </c>
      <c r="M6680" s="51">
        <v>6512.9999999999991</v>
      </c>
      <c r="N6680" s="51">
        <v>6230</v>
      </c>
      <c r="O6680" s="51">
        <v>7270.9999999999991</v>
      </c>
      <c r="P6680" s="51">
        <v>7567.9999999999973</v>
      </c>
      <c r="Q6680" s="51">
        <v>7529.9999999999991</v>
      </c>
      <c r="R6680" s="52">
        <v>6795</v>
      </c>
      <c r="S6680" s="168">
        <v>3.6430760174215619E-3</v>
      </c>
      <c r="T6680" s="9" t="s">
        <v>30</v>
      </c>
      <c r="U6680" s="9" t="s">
        <v>242</v>
      </c>
      <c r="V6680" s="9" t="s">
        <v>360</v>
      </c>
      <c r="W6680" s="9"/>
    </row>
    <row r="6681" spans="1:23" ht="31.5" x14ac:dyDescent="0.25">
      <c r="A6681" s="16" t="s">
        <v>1326</v>
      </c>
      <c r="B6681" s="84"/>
      <c r="C6681" s="124"/>
      <c r="D6681" s="124"/>
      <c r="E6681" s="140" t="s">
        <v>353</v>
      </c>
      <c r="F6681" s="51">
        <v>17500.999999999996</v>
      </c>
      <c r="G6681" s="51">
        <v>13576.000000000002</v>
      </c>
      <c r="H6681" s="51">
        <v>11586.000000000011</v>
      </c>
      <c r="I6681" s="51">
        <v>7786.9999999999927</v>
      </c>
      <c r="J6681" s="51">
        <v>8651.9999999999982</v>
      </c>
      <c r="K6681" s="51">
        <v>9347.9999999999982</v>
      </c>
      <c r="L6681" s="51">
        <v>9667.9999999999982</v>
      </c>
      <c r="M6681" s="51">
        <v>10590.000000000011</v>
      </c>
      <c r="N6681" s="51">
        <v>10914.000000000002</v>
      </c>
      <c r="O6681" s="51">
        <v>11641.000000000002</v>
      </c>
      <c r="P6681" s="51">
        <v>12843.999999999996</v>
      </c>
      <c r="Q6681" s="51">
        <v>12798.999999999996</v>
      </c>
      <c r="R6681" s="52">
        <v>11408.833333333334</v>
      </c>
      <c r="S6681" s="168">
        <v>6.1167398239038067E-3</v>
      </c>
      <c r="T6681" s="9" t="s">
        <v>30</v>
      </c>
      <c r="U6681" s="9" t="s">
        <v>242</v>
      </c>
      <c r="V6681" s="9" t="s">
        <v>360</v>
      </c>
      <c r="W6681" s="9"/>
    </row>
    <row r="6682" spans="1:23" ht="15.75" x14ac:dyDescent="0.25">
      <c r="A6682" s="16" t="s">
        <v>1327</v>
      </c>
      <c r="B6682" s="84"/>
      <c r="C6682" s="124"/>
      <c r="D6682" s="124"/>
      <c r="E6682" s="408" t="s">
        <v>17</v>
      </c>
      <c r="F6682" s="502">
        <v>1111.0000000000002</v>
      </c>
      <c r="G6682" s="502">
        <v>1182.9999999999995</v>
      </c>
      <c r="H6682" s="502">
        <v>1211.9999999999995</v>
      </c>
      <c r="I6682" s="502">
        <v>876.00000000000057</v>
      </c>
      <c r="J6682" s="502">
        <v>855.99999999999989</v>
      </c>
      <c r="K6682" s="502">
        <v>1039.9999999999998</v>
      </c>
      <c r="L6682" s="502">
        <v>1246.9999999999995</v>
      </c>
      <c r="M6682" s="502">
        <v>1245.9999999999998</v>
      </c>
      <c r="N6682" s="502">
        <v>1291</v>
      </c>
      <c r="O6682" s="502">
        <v>1409.0000000000007</v>
      </c>
      <c r="P6682" s="502">
        <v>1868.9999999999993</v>
      </c>
      <c r="Q6682" s="502">
        <v>2068</v>
      </c>
      <c r="R6682" s="503">
        <v>1284</v>
      </c>
      <c r="S6682" s="425">
        <v>6.8840465141564169E-4</v>
      </c>
      <c r="T6682" s="9" t="s">
        <v>30</v>
      </c>
      <c r="U6682" s="9" t="s">
        <v>242</v>
      </c>
      <c r="V6682" s="9" t="s">
        <v>360</v>
      </c>
      <c r="W6682" s="9"/>
    </row>
    <row r="6683" spans="1:23" ht="15.75" x14ac:dyDescent="0.25">
      <c r="A6683" s="16" t="s">
        <v>1328</v>
      </c>
      <c r="B6683" s="84"/>
      <c r="C6683" s="124"/>
      <c r="D6683" s="228"/>
      <c r="E6683" s="414" t="s">
        <v>16</v>
      </c>
      <c r="F6683" s="507">
        <v>848.00000000000011</v>
      </c>
      <c r="G6683" s="507">
        <v>634.00000000000023</v>
      </c>
      <c r="H6683" s="507">
        <v>677.99999999999989</v>
      </c>
      <c r="I6683" s="507">
        <v>537.00000000000011</v>
      </c>
      <c r="J6683" s="507">
        <v>592.00000000000011</v>
      </c>
      <c r="K6683" s="507">
        <v>682.00000000000011</v>
      </c>
      <c r="L6683" s="507">
        <v>633.99999999999989</v>
      </c>
      <c r="M6683" s="507">
        <v>617.00000000000011</v>
      </c>
      <c r="N6683" s="507">
        <v>668</v>
      </c>
      <c r="O6683" s="507">
        <v>674.00000000000011</v>
      </c>
      <c r="P6683" s="507">
        <v>683</v>
      </c>
      <c r="Q6683" s="507">
        <v>681.00000000000023</v>
      </c>
      <c r="R6683" s="508">
        <v>660.66666666666663</v>
      </c>
      <c r="S6683" s="509">
        <v>3.5421028533380111E-4</v>
      </c>
      <c r="T6683" s="9" t="s">
        <v>30</v>
      </c>
      <c r="U6683" s="9" t="s">
        <v>242</v>
      </c>
      <c r="V6683" s="9" t="s">
        <v>360</v>
      </c>
      <c r="W6683" s="9"/>
    </row>
    <row r="6684" spans="1:23" ht="15.75" x14ac:dyDescent="0.25">
      <c r="A6684" s="16" t="s">
        <v>1329</v>
      </c>
      <c r="B6684" s="84"/>
      <c r="C6684" s="124" t="s">
        <v>242</v>
      </c>
      <c r="D6684" s="124" t="s">
        <v>361</v>
      </c>
      <c r="E6684" s="408" t="s">
        <v>24</v>
      </c>
      <c r="F6684" s="504">
        <v>46204.000000000015</v>
      </c>
      <c r="G6684" s="504">
        <v>46496</v>
      </c>
      <c r="H6684" s="504">
        <v>30906.000000000018</v>
      </c>
      <c r="I6684" s="504">
        <v>27340.999999999996</v>
      </c>
      <c r="J6684" s="504">
        <v>34352.000000000022</v>
      </c>
      <c r="K6684" s="504">
        <v>35621</v>
      </c>
      <c r="L6684" s="504">
        <v>38614.999999999985</v>
      </c>
      <c r="M6684" s="504">
        <v>39354.000000000015</v>
      </c>
      <c r="N6684" s="504">
        <v>39542</v>
      </c>
      <c r="O6684" s="504">
        <v>45051.000000000015</v>
      </c>
      <c r="P6684" s="504">
        <v>48506.000000000029</v>
      </c>
      <c r="Q6684" s="504">
        <v>48098.000000000007</v>
      </c>
      <c r="R6684" s="505">
        <v>40007.166666666679</v>
      </c>
      <c r="S6684" s="506">
        <v>2.1449470111599811E-2</v>
      </c>
      <c r="T6684" s="9" t="s">
        <v>30</v>
      </c>
      <c r="U6684" s="9" t="s">
        <v>242</v>
      </c>
      <c r="V6684" s="9" t="s">
        <v>361</v>
      </c>
      <c r="W6684" s="9"/>
    </row>
    <row r="6685" spans="1:23" ht="15.75" x14ac:dyDescent="0.25">
      <c r="A6685" s="16" t="s">
        <v>1330</v>
      </c>
      <c r="B6685" s="84"/>
      <c r="C6685" s="124"/>
      <c r="D6685" s="124"/>
      <c r="E6685" s="140" t="s">
        <v>18</v>
      </c>
      <c r="F6685" s="13">
        <v>695.99999999999966</v>
      </c>
      <c r="G6685" s="13">
        <v>559.99999999999989</v>
      </c>
      <c r="H6685" s="13">
        <v>531.99999999999989</v>
      </c>
      <c r="I6685" s="13">
        <v>376.00000000000006</v>
      </c>
      <c r="J6685" s="13">
        <v>430</v>
      </c>
      <c r="K6685" s="13">
        <v>473</v>
      </c>
      <c r="L6685" s="13">
        <v>552</v>
      </c>
      <c r="M6685" s="13">
        <v>726</v>
      </c>
      <c r="N6685" s="13">
        <v>652</v>
      </c>
      <c r="O6685" s="13">
        <v>719.00000000000011</v>
      </c>
      <c r="P6685" s="13">
        <v>782</v>
      </c>
      <c r="Q6685" s="13">
        <v>724</v>
      </c>
      <c r="R6685" s="343">
        <v>601.83333333333337</v>
      </c>
      <c r="S6685" s="353">
        <v>3.2266734115548836E-4</v>
      </c>
      <c r="T6685" s="9" t="s">
        <v>30</v>
      </c>
      <c r="U6685" s="9" t="s">
        <v>242</v>
      </c>
      <c r="V6685" s="9" t="s">
        <v>361</v>
      </c>
      <c r="W6685" s="9"/>
    </row>
    <row r="6686" spans="1:23" ht="15.75" x14ac:dyDescent="0.25">
      <c r="A6686" s="16" t="s">
        <v>1331</v>
      </c>
      <c r="B6686" s="84"/>
      <c r="C6686" s="124"/>
      <c r="D6686" s="228"/>
      <c r="E6686" s="142" t="s">
        <v>21</v>
      </c>
      <c r="F6686" s="14"/>
      <c r="G6686" s="14"/>
      <c r="H6686" s="14"/>
      <c r="I6686" s="14"/>
      <c r="J6686" s="14"/>
      <c r="K6686" s="14"/>
      <c r="L6686" s="14"/>
      <c r="M6686" s="14"/>
      <c r="N6686" s="14"/>
      <c r="O6686" s="14"/>
      <c r="P6686" s="14"/>
      <c r="Q6686" s="14"/>
      <c r="R6686" s="310"/>
      <c r="S6686" s="347">
        <v>0</v>
      </c>
      <c r="T6686" s="9" t="s">
        <v>30</v>
      </c>
      <c r="U6686" s="9" t="s">
        <v>242</v>
      </c>
      <c r="V6686" s="9" t="s">
        <v>361</v>
      </c>
      <c r="W6686" s="9"/>
    </row>
    <row r="6687" spans="1:23" ht="15.75" x14ac:dyDescent="0.25">
      <c r="A6687" s="16" t="s">
        <v>1332</v>
      </c>
      <c r="B6687" s="84"/>
      <c r="C6687" s="124" t="s">
        <v>242</v>
      </c>
      <c r="D6687" s="124" t="s">
        <v>359</v>
      </c>
      <c r="E6687" s="408" t="s">
        <v>354</v>
      </c>
      <c r="F6687" s="502">
        <v>13373</v>
      </c>
      <c r="G6687" s="502">
        <v>12398.000000000002</v>
      </c>
      <c r="H6687" s="502">
        <v>7149.9999999999982</v>
      </c>
      <c r="I6687" s="502">
        <v>3891.0000000000018</v>
      </c>
      <c r="J6687" s="502">
        <v>4559.0000000000018</v>
      </c>
      <c r="K6687" s="502">
        <v>6057.0000000000009</v>
      </c>
      <c r="L6687" s="502">
        <v>6735.0000000000018</v>
      </c>
      <c r="M6687" s="502">
        <v>7340.0000000000009</v>
      </c>
      <c r="N6687" s="502">
        <v>8058.9999999999991</v>
      </c>
      <c r="O6687" s="502">
        <v>9571.0000000000018</v>
      </c>
      <c r="P6687" s="502">
        <v>10107.000000000002</v>
      </c>
      <c r="Q6687" s="502">
        <v>9776.0000000000018</v>
      </c>
      <c r="R6687" s="503">
        <v>8251.3333333333339</v>
      </c>
      <c r="S6687" s="425">
        <v>4.4238755818127714E-3</v>
      </c>
      <c r="T6687" s="9" t="s">
        <v>30</v>
      </c>
      <c r="U6687" s="9" t="s">
        <v>242</v>
      </c>
      <c r="V6687" s="9" t="s">
        <v>359</v>
      </c>
      <c r="W6687" s="9"/>
    </row>
    <row r="6688" spans="1:23" ht="15.75" x14ac:dyDescent="0.25">
      <c r="A6688" s="16" t="s">
        <v>1333</v>
      </c>
      <c r="B6688" s="84"/>
      <c r="C6688" s="124"/>
      <c r="D6688" s="124"/>
      <c r="E6688" s="408" t="s">
        <v>24</v>
      </c>
      <c r="F6688" s="502">
        <v>6519.9999999999991</v>
      </c>
      <c r="G6688" s="502">
        <v>6009.0000000000009</v>
      </c>
      <c r="H6688" s="502">
        <v>3440.9999999999986</v>
      </c>
      <c r="I6688" s="502">
        <v>2215.0000000000005</v>
      </c>
      <c r="J6688" s="502">
        <v>2932</v>
      </c>
      <c r="K6688" s="502">
        <v>3323</v>
      </c>
      <c r="L6688" s="502">
        <v>3845.0000000000014</v>
      </c>
      <c r="M6688" s="502">
        <v>3430.0000000000009</v>
      </c>
      <c r="N6688" s="502">
        <v>3508.9999999999991</v>
      </c>
      <c r="O6688" s="502">
        <v>4197.0000000000027</v>
      </c>
      <c r="P6688" s="502">
        <v>4202</v>
      </c>
      <c r="Q6688" s="502">
        <v>4237.9999999999991</v>
      </c>
      <c r="R6688" s="503">
        <v>3988.4166666666665</v>
      </c>
      <c r="S6688" s="425">
        <v>2.1383524806207182E-3</v>
      </c>
      <c r="T6688" s="9" t="s">
        <v>30</v>
      </c>
      <c r="U6688" s="9" t="s">
        <v>242</v>
      </c>
      <c r="V6688" s="9" t="s">
        <v>359</v>
      </c>
      <c r="W6688" s="9"/>
    </row>
    <row r="6689" spans="1:23" ht="15.75" x14ac:dyDescent="0.25">
      <c r="A6689" s="16" t="s">
        <v>1334</v>
      </c>
      <c r="B6689" s="84"/>
      <c r="C6689" s="124"/>
      <c r="D6689" s="124"/>
      <c r="E6689" s="140" t="s">
        <v>21</v>
      </c>
      <c r="F6689" s="51">
        <v>3109.9999999999995</v>
      </c>
      <c r="G6689" s="51">
        <v>3089.0000000000014</v>
      </c>
      <c r="H6689" s="51">
        <v>2366</v>
      </c>
      <c r="I6689" s="51">
        <v>965.99999999999989</v>
      </c>
      <c r="J6689" s="51">
        <v>1007.0000000000002</v>
      </c>
      <c r="K6689" s="51">
        <v>1179.0000000000005</v>
      </c>
      <c r="L6689" s="51">
        <v>1409.0000000000002</v>
      </c>
      <c r="M6689" s="51">
        <v>1549.9999999999998</v>
      </c>
      <c r="N6689" s="51">
        <v>1717.0000000000002</v>
      </c>
      <c r="O6689" s="51">
        <v>1912.0000000000002</v>
      </c>
      <c r="P6689" s="51">
        <v>2170</v>
      </c>
      <c r="Q6689" s="51">
        <v>2059.9999999999995</v>
      </c>
      <c r="R6689" s="52">
        <v>1877.9166666666667</v>
      </c>
      <c r="S6689" s="168">
        <v>1.006827545408326E-3</v>
      </c>
      <c r="T6689" s="9" t="s">
        <v>30</v>
      </c>
      <c r="U6689" s="9" t="s">
        <v>242</v>
      </c>
      <c r="V6689" s="9" t="s">
        <v>359</v>
      </c>
      <c r="W6689" s="9"/>
    </row>
    <row r="6690" spans="1:23" ht="31.5" x14ac:dyDescent="0.25">
      <c r="A6690" s="16" t="s">
        <v>1335</v>
      </c>
      <c r="B6690" s="84"/>
      <c r="C6690" s="124"/>
      <c r="D6690" s="124"/>
      <c r="E6690" s="140" t="s">
        <v>353</v>
      </c>
      <c r="F6690" s="13">
        <v>2563.9999999999995</v>
      </c>
      <c r="G6690" s="13">
        <v>2543</v>
      </c>
      <c r="H6690" s="13">
        <v>1848.9999999999998</v>
      </c>
      <c r="I6690" s="13">
        <v>945.99999999999966</v>
      </c>
      <c r="J6690" s="13">
        <v>1061.9999999999998</v>
      </c>
      <c r="K6690" s="13">
        <v>1249.9999999999998</v>
      </c>
      <c r="L6690" s="13">
        <v>1453.9999999999993</v>
      </c>
      <c r="M6690" s="13">
        <v>1450</v>
      </c>
      <c r="N6690" s="13">
        <v>1613.9999999999998</v>
      </c>
      <c r="O6690" s="13">
        <v>1697.0000000000005</v>
      </c>
      <c r="P6690" s="13">
        <v>1974.0000000000002</v>
      </c>
      <c r="Q6690" s="13">
        <v>2248.0000000000005</v>
      </c>
      <c r="R6690" s="343">
        <v>1720.9166666666667</v>
      </c>
      <c r="S6690" s="353">
        <v>9.2265345641124208E-4</v>
      </c>
      <c r="T6690" s="9" t="s">
        <v>30</v>
      </c>
      <c r="U6690" s="9" t="s">
        <v>242</v>
      </c>
      <c r="V6690" s="9" t="s">
        <v>359</v>
      </c>
      <c r="W6690" s="9"/>
    </row>
    <row r="6691" spans="1:23" ht="15.75" x14ac:dyDescent="0.25">
      <c r="A6691" s="16" t="s">
        <v>1336</v>
      </c>
      <c r="B6691" s="84"/>
      <c r="C6691" s="124"/>
      <c r="D6691" s="124"/>
      <c r="E6691" s="408" t="s">
        <v>352</v>
      </c>
      <c r="F6691" s="502">
        <v>2074.9999999999995</v>
      </c>
      <c r="G6691" s="502">
        <v>2142</v>
      </c>
      <c r="H6691" s="502">
        <v>1426.0000000000005</v>
      </c>
      <c r="I6691" s="502">
        <v>596.00000000000011</v>
      </c>
      <c r="J6691" s="502">
        <v>692.00000000000011</v>
      </c>
      <c r="K6691" s="502">
        <v>915.99999999999966</v>
      </c>
      <c r="L6691" s="502">
        <v>1185.0000000000002</v>
      </c>
      <c r="M6691" s="502">
        <v>1331.9999999999995</v>
      </c>
      <c r="N6691" s="502">
        <v>1387</v>
      </c>
      <c r="O6691" s="502">
        <v>1423.0000000000002</v>
      </c>
      <c r="P6691" s="502">
        <v>1708.9999999999998</v>
      </c>
      <c r="Q6691" s="502">
        <v>1829.9999999999991</v>
      </c>
      <c r="R6691" s="503">
        <v>1392.75</v>
      </c>
      <c r="S6691" s="425">
        <v>7.4670995191521421E-4</v>
      </c>
      <c r="T6691" s="9" t="s">
        <v>30</v>
      </c>
      <c r="U6691" s="9" t="s">
        <v>242</v>
      </c>
      <c r="V6691" s="9" t="s">
        <v>359</v>
      </c>
      <c r="W6691" s="9"/>
    </row>
    <row r="6692" spans="1:23" ht="15.75" x14ac:dyDescent="0.25">
      <c r="A6692" s="16" t="s">
        <v>1337</v>
      </c>
      <c r="B6692" s="84"/>
      <c r="C6692" s="228"/>
      <c r="D6692" s="228"/>
      <c r="E6692" s="414" t="s">
        <v>17</v>
      </c>
      <c r="F6692" s="507">
        <v>0</v>
      </c>
      <c r="G6692" s="507">
        <v>0</v>
      </c>
      <c r="H6692" s="507">
        <v>0</v>
      </c>
      <c r="I6692" s="507">
        <v>0</v>
      </c>
      <c r="J6692" s="507">
        <v>0</v>
      </c>
      <c r="K6692" s="507">
        <v>0</v>
      </c>
      <c r="L6692" s="507">
        <v>0</v>
      </c>
      <c r="M6692" s="507">
        <v>0</v>
      </c>
      <c r="N6692" s="507">
        <v>0</v>
      </c>
      <c r="O6692" s="507">
        <v>0</v>
      </c>
      <c r="P6692" s="507">
        <v>0</v>
      </c>
      <c r="Q6692" s="507">
        <v>0</v>
      </c>
      <c r="R6692" s="508">
        <v>0</v>
      </c>
      <c r="S6692" s="509">
        <v>0</v>
      </c>
      <c r="T6692" s="9" t="s">
        <v>30</v>
      </c>
      <c r="U6692" s="9" t="s">
        <v>242</v>
      </c>
      <c r="V6692" s="9" t="s">
        <v>359</v>
      </c>
      <c r="W6692" s="9"/>
    </row>
    <row r="6693" spans="1:23" ht="15.75" x14ac:dyDescent="0.25">
      <c r="A6693" s="16" t="s">
        <v>1338</v>
      </c>
      <c r="B6693" s="84"/>
      <c r="C6693" s="124" t="s">
        <v>243</v>
      </c>
      <c r="D6693" s="124" t="s">
        <v>363</v>
      </c>
      <c r="E6693" s="408" t="s">
        <v>354</v>
      </c>
      <c r="F6693" s="502">
        <v>163891.99999999977</v>
      </c>
      <c r="G6693" s="502">
        <v>160187.99999999988</v>
      </c>
      <c r="H6693" s="502">
        <v>109774.99999999987</v>
      </c>
      <c r="I6693" s="502">
        <v>103030.99999999991</v>
      </c>
      <c r="J6693" s="502">
        <v>121017.00000000009</v>
      </c>
      <c r="K6693" s="502">
        <v>122907.99999999993</v>
      </c>
      <c r="L6693" s="502">
        <v>137074</v>
      </c>
      <c r="M6693" s="502">
        <v>142119.99999999994</v>
      </c>
      <c r="N6693" s="502">
        <v>139973.99999999997</v>
      </c>
      <c r="O6693" s="502">
        <v>167640.99999999971</v>
      </c>
      <c r="P6693" s="502">
        <v>182114.00000000003</v>
      </c>
      <c r="Q6693" s="502">
        <v>181635.00000000012</v>
      </c>
      <c r="R6693" s="503">
        <v>144280.74999999991</v>
      </c>
      <c r="S6693" s="425">
        <v>7.7354781471758019E-2</v>
      </c>
      <c r="T6693" s="9" t="s">
        <v>30</v>
      </c>
      <c r="U6693" s="9" t="s">
        <v>243</v>
      </c>
      <c r="V6693" s="9" t="s">
        <v>363</v>
      </c>
      <c r="W6693" s="9"/>
    </row>
    <row r="6694" spans="1:23" ht="15.75" x14ac:dyDescent="0.25">
      <c r="A6694" s="16" t="s">
        <v>1339</v>
      </c>
      <c r="B6694" s="84"/>
      <c r="C6694" s="124"/>
      <c r="D6694" s="124"/>
      <c r="E6694" s="408" t="s">
        <v>21</v>
      </c>
      <c r="F6694" s="502">
        <v>7759.0000000000018</v>
      </c>
      <c r="G6694" s="502">
        <v>6798.9999999999991</v>
      </c>
      <c r="H6694" s="502">
        <v>6209.0000000000036</v>
      </c>
      <c r="I6694" s="502">
        <v>4486.0000000000009</v>
      </c>
      <c r="J6694" s="502">
        <v>4838.0000000000027</v>
      </c>
      <c r="K6694" s="502">
        <v>5213.0000000000009</v>
      </c>
      <c r="L6694" s="502">
        <v>5137</v>
      </c>
      <c r="M6694" s="502">
        <v>6180.0000000000009</v>
      </c>
      <c r="N6694" s="502">
        <v>6213.9999999999982</v>
      </c>
      <c r="O6694" s="502">
        <v>6150.9999999999973</v>
      </c>
      <c r="P6694" s="502">
        <v>6590.9999999999955</v>
      </c>
      <c r="Q6694" s="502">
        <v>6357</v>
      </c>
      <c r="R6694" s="503">
        <v>5994.5</v>
      </c>
      <c r="S6694" s="425">
        <v>3.2138953916752838E-3</v>
      </c>
      <c r="T6694" s="9" t="s">
        <v>30</v>
      </c>
      <c r="U6694" s="9" t="s">
        <v>243</v>
      </c>
      <c r="V6694" s="9" t="s">
        <v>363</v>
      </c>
      <c r="W6694" s="9"/>
    </row>
    <row r="6695" spans="1:23" ht="31.5" x14ac:dyDescent="0.25">
      <c r="A6695" s="16" t="s">
        <v>1340</v>
      </c>
      <c r="B6695" s="84"/>
      <c r="C6695" s="124"/>
      <c r="D6695" s="124"/>
      <c r="E6695" s="408" t="s">
        <v>353</v>
      </c>
      <c r="F6695" s="502">
        <v>25973.000000000029</v>
      </c>
      <c r="G6695" s="502">
        <v>25864.000000000007</v>
      </c>
      <c r="H6695" s="502">
        <v>22321.000000000007</v>
      </c>
      <c r="I6695" s="502">
        <v>16793.000000000011</v>
      </c>
      <c r="J6695" s="502">
        <v>17228.999999999982</v>
      </c>
      <c r="K6695" s="502">
        <v>19293.999999999967</v>
      </c>
      <c r="L6695" s="502">
        <v>20128.99999999996</v>
      </c>
      <c r="M6695" s="502">
        <v>21459.999999999996</v>
      </c>
      <c r="N6695" s="502">
        <v>21287.000000000015</v>
      </c>
      <c r="O6695" s="502">
        <v>22743.000000000004</v>
      </c>
      <c r="P6695" s="502">
        <v>25311.999999999989</v>
      </c>
      <c r="Q6695" s="502">
        <v>24784.000000000004</v>
      </c>
      <c r="R6695" s="503">
        <v>21932.416666666668</v>
      </c>
      <c r="S6695" s="425">
        <v>1.1758861098223737E-2</v>
      </c>
      <c r="T6695" s="9" t="s">
        <v>30</v>
      </c>
      <c r="U6695" s="9" t="s">
        <v>243</v>
      </c>
      <c r="V6695" s="9" t="s">
        <v>363</v>
      </c>
      <c r="W6695" s="9"/>
    </row>
    <row r="6696" spans="1:23" ht="15.75" x14ac:dyDescent="0.25">
      <c r="A6696" s="16" t="s">
        <v>1341</v>
      </c>
      <c r="B6696" s="84"/>
      <c r="C6696" s="124"/>
      <c r="D6696" s="124"/>
      <c r="E6696" s="140" t="s">
        <v>17</v>
      </c>
      <c r="F6696" s="51">
        <v>2987.9999999999991</v>
      </c>
      <c r="G6696" s="51">
        <v>3229.9999999999982</v>
      </c>
      <c r="H6696" s="51">
        <v>2925.9999999999995</v>
      </c>
      <c r="I6696" s="51">
        <v>2079.0000000000005</v>
      </c>
      <c r="J6696" s="51">
        <v>2317.0000000000009</v>
      </c>
      <c r="K6696" s="51">
        <v>2722.9999999999995</v>
      </c>
      <c r="L6696" s="51">
        <v>2946</v>
      </c>
      <c r="M6696" s="51">
        <v>3111.9999999999995</v>
      </c>
      <c r="N6696" s="51">
        <v>3447.9999999999986</v>
      </c>
      <c r="O6696" s="51">
        <v>3951.9999999999995</v>
      </c>
      <c r="P6696" s="51">
        <v>4431.9999999999973</v>
      </c>
      <c r="Q6696" s="51">
        <v>3201.9999999999977</v>
      </c>
      <c r="R6696" s="52">
        <v>3112.9166666666661</v>
      </c>
      <c r="S6696" s="168">
        <v>1.6689613028057692E-3</v>
      </c>
      <c r="T6696" s="9" t="s">
        <v>30</v>
      </c>
      <c r="U6696" s="9" t="s">
        <v>243</v>
      </c>
      <c r="V6696" s="9" t="s">
        <v>363</v>
      </c>
      <c r="W6696" s="9"/>
    </row>
    <row r="6697" spans="1:23" ht="15.75" x14ac:dyDescent="0.25">
      <c r="A6697" s="16" t="s">
        <v>1342</v>
      </c>
      <c r="B6697" s="84"/>
      <c r="C6697" s="124"/>
      <c r="D6697" s="124"/>
      <c r="E6697" s="140" t="s">
        <v>24</v>
      </c>
      <c r="F6697" s="51">
        <v>12179.000000000004</v>
      </c>
      <c r="G6697" s="51">
        <v>11497.999999999996</v>
      </c>
      <c r="H6697" s="51">
        <v>7677.0000000000045</v>
      </c>
      <c r="I6697" s="51">
        <v>6943.9999999999918</v>
      </c>
      <c r="J6697" s="51">
        <v>8169</v>
      </c>
      <c r="K6697" s="51">
        <v>8478</v>
      </c>
      <c r="L6697" s="51">
        <v>8945.0000000000018</v>
      </c>
      <c r="M6697" s="51">
        <v>9325</v>
      </c>
      <c r="N6697" s="51">
        <v>8507.0000000000073</v>
      </c>
      <c r="O6697" s="51">
        <v>9698</v>
      </c>
      <c r="P6697" s="51">
        <v>10689.000000000002</v>
      </c>
      <c r="Q6697" s="51">
        <v>10609</v>
      </c>
      <c r="R6697" s="52">
        <v>9393.1666666666661</v>
      </c>
      <c r="S6697" s="168">
        <v>5.0360588978626882E-3</v>
      </c>
      <c r="T6697" s="9" t="s">
        <v>30</v>
      </c>
      <c r="U6697" s="9" t="s">
        <v>243</v>
      </c>
      <c r="V6697" s="9" t="s">
        <v>363</v>
      </c>
      <c r="W6697" s="9"/>
    </row>
    <row r="6698" spans="1:23" ht="15.75" x14ac:dyDescent="0.25">
      <c r="A6698" s="16" t="s">
        <v>1343</v>
      </c>
      <c r="B6698" s="84"/>
      <c r="C6698" s="124"/>
      <c r="D6698" s="124"/>
      <c r="E6698" s="140" t="s">
        <v>352</v>
      </c>
      <c r="F6698" s="51">
        <v>19398</v>
      </c>
      <c r="G6698" s="51">
        <v>18293.000000000004</v>
      </c>
      <c r="H6698" s="51">
        <v>15700.999999999985</v>
      </c>
      <c r="I6698" s="51">
        <v>11246.000000000002</v>
      </c>
      <c r="J6698" s="51">
        <v>13137.000000000002</v>
      </c>
      <c r="K6698" s="51">
        <v>14336.999999999995</v>
      </c>
      <c r="L6698" s="51">
        <v>15240.000000000004</v>
      </c>
      <c r="M6698" s="51">
        <v>16079.999999999996</v>
      </c>
      <c r="N6698" s="51">
        <v>15674.999999999989</v>
      </c>
      <c r="O6698" s="51">
        <v>17520</v>
      </c>
      <c r="P6698" s="51">
        <v>19432.000000000007</v>
      </c>
      <c r="Q6698" s="51">
        <v>18570.999999999993</v>
      </c>
      <c r="R6698" s="52">
        <v>16219.166666666664</v>
      </c>
      <c r="S6698" s="168">
        <v>8.6957552768059665E-3</v>
      </c>
      <c r="T6698" s="9" t="s">
        <v>30</v>
      </c>
      <c r="U6698" s="9" t="s">
        <v>243</v>
      </c>
      <c r="V6698" s="9" t="s">
        <v>363</v>
      </c>
      <c r="W6698" s="9"/>
    </row>
    <row r="6699" spans="1:23" ht="15.75" x14ac:dyDescent="0.25">
      <c r="A6699" s="16" t="s">
        <v>1344</v>
      </c>
      <c r="B6699" s="84"/>
      <c r="C6699" s="124"/>
      <c r="D6699" s="124"/>
      <c r="E6699" s="408" t="s">
        <v>351</v>
      </c>
      <c r="F6699" s="502">
        <v>14943.000000000011</v>
      </c>
      <c r="G6699" s="502">
        <v>13293.999999999993</v>
      </c>
      <c r="H6699" s="502">
        <v>11060.000000000009</v>
      </c>
      <c r="I6699" s="502">
        <v>7812.9999999999927</v>
      </c>
      <c r="J6699" s="502">
        <v>9440.0000000000036</v>
      </c>
      <c r="K6699" s="502">
        <v>10802.999999999987</v>
      </c>
      <c r="L6699" s="502">
        <v>11463.999999999995</v>
      </c>
      <c r="M6699" s="502">
        <v>10848.999999999982</v>
      </c>
      <c r="N6699" s="502">
        <v>10618.000000000009</v>
      </c>
      <c r="O6699" s="502">
        <v>11805.999999999996</v>
      </c>
      <c r="P6699" s="502">
        <v>12538</v>
      </c>
      <c r="Q6699" s="502">
        <v>12615.999999999995</v>
      </c>
      <c r="R6699" s="503">
        <v>11437</v>
      </c>
      <c r="S6699" s="425">
        <v>6.131841120125151E-3</v>
      </c>
      <c r="T6699" s="9" t="s">
        <v>30</v>
      </c>
      <c r="U6699" s="9" t="s">
        <v>243</v>
      </c>
      <c r="V6699" s="9" t="s">
        <v>363</v>
      </c>
      <c r="W6699" s="9"/>
    </row>
    <row r="6700" spans="1:23" ht="15.75" x14ac:dyDescent="0.25">
      <c r="A6700" s="16" t="s">
        <v>1345</v>
      </c>
      <c r="B6700" s="84"/>
      <c r="C6700" s="124"/>
      <c r="D6700" s="124"/>
      <c r="E6700" s="408" t="s">
        <v>18</v>
      </c>
      <c r="F6700" s="502">
        <v>16002.999999999993</v>
      </c>
      <c r="G6700" s="502">
        <v>15745.000000000004</v>
      </c>
      <c r="H6700" s="502">
        <v>13970.999999999998</v>
      </c>
      <c r="I6700" s="502">
        <v>10693.000000000002</v>
      </c>
      <c r="J6700" s="502">
        <v>11959.999999999996</v>
      </c>
      <c r="K6700" s="502">
        <v>14289.000000000002</v>
      </c>
      <c r="L6700" s="502">
        <v>15298.000000000004</v>
      </c>
      <c r="M6700" s="502">
        <v>16639.000000000004</v>
      </c>
      <c r="N6700" s="502">
        <v>16999</v>
      </c>
      <c r="O6700" s="502">
        <v>18430.999999999989</v>
      </c>
      <c r="P6700" s="502">
        <v>20111</v>
      </c>
      <c r="Q6700" s="502">
        <v>19207.999999999982</v>
      </c>
      <c r="R6700" s="503">
        <v>15778.916666666664</v>
      </c>
      <c r="S6700" s="425">
        <v>8.4597193361628693E-3</v>
      </c>
      <c r="T6700" s="9" t="s">
        <v>30</v>
      </c>
      <c r="U6700" s="9" t="s">
        <v>243</v>
      </c>
      <c r="V6700" s="9" t="s">
        <v>363</v>
      </c>
      <c r="W6700" s="9"/>
    </row>
    <row r="6701" spans="1:23" ht="15.75" x14ac:dyDescent="0.25">
      <c r="A6701" s="16" t="s">
        <v>1346</v>
      </c>
      <c r="B6701" s="84"/>
      <c r="C6701" s="124"/>
      <c r="D6701" s="124"/>
      <c r="E6701" s="408" t="s">
        <v>16</v>
      </c>
      <c r="F6701" s="502">
        <v>665</v>
      </c>
      <c r="G6701" s="502">
        <v>640.00000000000023</v>
      </c>
      <c r="H6701" s="502">
        <v>550.99999999999989</v>
      </c>
      <c r="I6701" s="502">
        <v>422</v>
      </c>
      <c r="J6701" s="502">
        <v>526</v>
      </c>
      <c r="K6701" s="502">
        <v>464.00000000000011</v>
      </c>
      <c r="L6701" s="502">
        <v>500.99999999999994</v>
      </c>
      <c r="M6701" s="502">
        <v>485.99999999999994</v>
      </c>
      <c r="N6701" s="502">
        <v>500.99999999999994</v>
      </c>
      <c r="O6701" s="502">
        <v>494</v>
      </c>
      <c r="P6701" s="502">
        <v>568.00000000000034</v>
      </c>
      <c r="Q6701" s="502">
        <v>637.99999999999966</v>
      </c>
      <c r="R6701" s="503">
        <v>538</v>
      </c>
      <c r="S6701" s="425">
        <v>2.8844369350593089E-4</v>
      </c>
      <c r="T6701" s="9" t="s">
        <v>30</v>
      </c>
      <c r="U6701" s="9" t="s">
        <v>243</v>
      </c>
      <c r="V6701" s="9" t="s">
        <v>363</v>
      </c>
      <c r="W6701" s="9"/>
    </row>
    <row r="6702" spans="1:23" ht="15.75" x14ac:dyDescent="0.25">
      <c r="A6702" s="16" t="s">
        <v>1347</v>
      </c>
      <c r="B6702" s="84"/>
      <c r="C6702" s="124"/>
      <c r="D6702" s="124"/>
      <c r="E6702" s="408" t="s">
        <v>23</v>
      </c>
      <c r="F6702" s="504">
        <v>0</v>
      </c>
      <c r="G6702" s="504">
        <v>0</v>
      </c>
      <c r="H6702" s="504">
        <v>0</v>
      </c>
      <c r="I6702" s="504">
        <v>0</v>
      </c>
      <c r="J6702" s="504">
        <v>0</v>
      </c>
      <c r="K6702" s="504">
        <v>0</v>
      </c>
      <c r="L6702" s="504">
        <v>0</v>
      </c>
      <c r="M6702" s="504">
        <v>0</v>
      </c>
      <c r="N6702" s="504">
        <v>0</v>
      </c>
      <c r="O6702" s="504">
        <v>0</v>
      </c>
      <c r="P6702" s="504">
        <v>0</v>
      </c>
      <c r="Q6702" s="504">
        <v>0</v>
      </c>
      <c r="R6702" s="505">
        <v>0</v>
      </c>
      <c r="S6702" s="506">
        <v>0</v>
      </c>
      <c r="T6702" s="9" t="s">
        <v>30</v>
      </c>
      <c r="U6702" s="9" t="s">
        <v>243</v>
      </c>
      <c r="V6702" s="9" t="s">
        <v>363</v>
      </c>
      <c r="W6702" s="9"/>
    </row>
    <row r="6703" spans="1:23" ht="15.75" x14ac:dyDescent="0.25">
      <c r="A6703" s="16" t="s">
        <v>1348</v>
      </c>
      <c r="B6703" s="84"/>
      <c r="C6703" s="124"/>
      <c r="D6703" s="228"/>
      <c r="E6703" s="414" t="s">
        <v>25</v>
      </c>
      <c r="F6703" s="507"/>
      <c r="G6703" s="507"/>
      <c r="H6703" s="507"/>
      <c r="I6703" s="507"/>
      <c r="J6703" s="507"/>
      <c r="K6703" s="507"/>
      <c r="L6703" s="507"/>
      <c r="M6703" s="507"/>
      <c r="N6703" s="507"/>
      <c r="O6703" s="507"/>
      <c r="P6703" s="507"/>
      <c r="Q6703" s="507"/>
      <c r="R6703" s="508"/>
      <c r="S6703" s="509">
        <v>0</v>
      </c>
      <c r="T6703" s="9" t="s">
        <v>30</v>
      </c>
      <c r="U6703" s="9" t="s">
        <v>243</v>
      </c>
      <c r="V6703" s="9" t="s">
        <v>363</v>
      </c>
      <c r="W6703" s="9"/>
    </row>
    <row r="6704" spans="1:23" ht="15.75" x14ac:dyDescent="0.25">
      <c r="A6704" s="16" t="s">
        <v>1349</v>
      </c>
      <c r="B6704" s="84"/>
      <c r="C6704" s="124" t="s">
        <v>243</v>
      </c>
      <c r="D6704" s="124" t="s">
        <v>364</v>
      </c>
      <c r="E6704" s="408" t="s">
        <v>24</v>
      </c>
      <c r="F6704" s="502">
        <v>42971.999999999956</v>
      </c>
      <c r="G6704" s="502">
        <v>43269</v>
      </c>
      <c r="H6704" s="502">
        <v>30871.000000000007</v>
      </c>
      <c r="I6704" s="502">
        <v>27580.000000000015</v>
      </c>
      <c r="J6704" s="502">
        <v>33174.999999999971</v>
      </c>
      <c r="K6704" s="502">
        <v>34208</v>
      </c>
      <c r="L6704" s="502">
        <v>37028</v>
      </c>
      <c r="M6704" s="502">
        <v>37464.000000000015</v>
      </c>
      <c r="N6704" s="502">
        <v>36882.000000000007</v>
      </c>
      <c r="O6704" s="502">
        <v>42411.999999999971</v>
      </c>
      <c r="P6704" s="502">
        <v>45575.000000000007</v>
      </c>
      <c r="Q6704" s="502">
        <v>44825.000000000007</v>
      </c>
      <c r="R6704" s="503">
        <v>38021.75</v>
      </c>
      <c r="S6704" s="425">
        <v>2.0385007441559716E-2</v>
      </c>
      <c r="T6704" s="9" t="s">
        <v>30</v>
      </c>
      <c r="U6704" s="9" t="s">
        <v>243</v>
      </c>
      <c r="V6704" s="9" t="s">
        <v>364</v>
      </c>
      <c r="W6704" s="9"/>
    </row>
    <row r="6705" spans="1:23" ht="15.75" x14ac:dyDescent="0.25">
      <c r="A6705" s="16" t="s">
        <v>1350</v>
      </c>
      <c r="B6705" s="84"/>
      <c r="C6705" s="124"/>
      <c r="D6705" s="124"/>
      <c r="E6705" s="408" t="s">
        <v>18</v>
      </c>
      <c r="F6705" s="504">
        <v>10790.000000000002</v>
      </c>
      <c r="G6705" s="504">
        <v>9742.0000000000018</v>
      </c>
      <c r="H6705" s="504">
        <v>8379</v>
      </c>
      <c r="I6705" s="504">
        <v>6496.0000000000027</v>
      </c>
      <c r="J6705" s="504">
        <v>6929.0000000000009</v>
      </c>
      <c r="K6705" s="504">
        <v>8161.0000000000027</v>
      </c>
      <c r="L6705" s="504">
        <v>8447.9999999999982</v>
      </c>
      <c r="M6705" s="504">
        <v>8554.9999999999964</v>
      </c>
      <c r="N6705" s="504">
        <v>8790.9999999999964</v>
      </c>
      <c r="O6705" s="504">
        <v>9282.0000000000018</v>
      </c>
      <c r="P6705" s="504">
        <v>10200</v>
      </c>
      <c r="Q6705" s="504">
        <v>9825.0000000000018</v>
      </c>
      <c r="R6705" s="505">
        <v>8799.8333333333339</v>
      </c>
      <c r="S6705" s="506">
        <v>4.7179487526083164E-3</v>
      </c>
      <c r="T6705" s="9" t="s">
        <v>30</v>
      </c>
      <c r="U6705" s="9" t="s">
        <v>243</v>
      </c>
      <c r="V6705" s="9" t="s">
        <v>364</v>
      </c>
      <c r="W6705" s="9"/>
    </row>
    <row r="6706" spans="1:23" ht="15.75" x14ac:dyDescent="0.25">
      <c r="A6706" s="16" t="s">
        <v>1351</v>
      </c>
      <c r="B6706" s="84"/>
      <c r="C6706" s="124"/>
      <c r="D6706" s="124"/>
      <c r="E6706" s="140" t="s">
        <v>352</v>
      </c>
      <c r="F6706" s="51">
        <v>5</v>
      </c>
      <c r="G6706" s="51">
        <v>7</v>
      </c>
      <c r="H6706" s="51">
        <v>6</v>
      </c>
      <c r="I6706" s="51">
        <v>4</v>
      </c>
      <c r="J6706" s="51">
        <v>9</v>
      </c>
      <c r="K6706" s="51">
        <v>15</v>
      </c>
      <c r="L6706" s="51">
        <v>12</v>
      </c>
      <c r="M6706" s="51">
        <v>16</v>
      </c>
      <c r="N6706" s="51">
        <v>10</v>
      </c>
      <c r="O6706" s="51">
        <v>11.000000000000002</v>
      </c>
      <c r="P6706" s="51">
        <v>15</v>
      </c>
      <c r="Q6706" s="51">
        <v>17</v>
      </c>
      <c r="R6706" s="52">
        <v>10.583333333333334</v>
      </c>
      <c r="S6706" s="168">
        <v>5.674155680801305E-6</v>
      </c>
      <c r="T6706" s="9" t="s">
        <v>30</v>
      </c>
      <c r="U6706" s="9" t="s">
        <v>243</v>
      </c>
      <c r="V6706" s="9" t="s">
        <v>364</v>
      </c>
      <c r="W6706" s="9"/>
    </row>
    <row r="6707" spans="1:23" ht="15.75" x14ac:dyDescent="0.25">
      <c r="A6707" s="16" t="s">
        <v>1352</v>
      </c>
      <c r="B6707" s="84"/>
      <c r="C6707" s="124"/>
      <c r="D6707" s="228"/>
      <c r="E6707" s="142" t="s">
        <v>21</v>
      </c>
      <c r="F6707" s="14"/>
      <c r="G6707" s="14"/>
      <c r="H6707" s="14"/>
      <c r="I6707" s="14"/>
      <c r="J6707" s="14"/>
      <c r="K6707" s="14"/>
      <c r="L6707" s="14"/>
      <c r="M6707" s="14"/>
      <c r="N6707" s="14"/>
      <c r="O6707" s="14"/>
      <c r="P6707" s="14"/>
      <c r="Q6707" s="14"/>
      <c r="R6707" s="310"/>
      <c r="S6707" s="347">
        <v>0</v>
      </c>
      <c r="T6707" s="9" t="s">
        <v>30</v>
      </c>
      <c r="U6707" s="9" t="s">
        <v>243</v>
      </c>
      <c r="V6707" s="9" t="s">
        <v>364</v>
      </c>
      <c r="W6707" s="9"/>
    </row>
    <row r="6708" spans="1:23" ht="15.75" x14ac:dyDescent="0.25">
      <c r="A6708" s="16" t="s">
        <v>1353</v>
      </c>
      <c r="B6708" s="84"/>
      <c r="C6708" s="124" t="s">
        <v>243</v>
      </c>
      <c r="D6708" s="124" t="s">
        <v>365</v>
      </c>
      <c r="E6708" s="408" t="s">
        <v>24</v>
      </c>
      <c r="F6708" s="504">
        <v>10194.000000000002</v>
      </c>
      <c r="G6708" s="504">
        <v>9443.0000000000055</v>
      </c>
      <c r="H6708" s="504">
        <v>5895.0000000000045</v>
      </c>
      <c r="I6708" s="504">
        <v>3931.0000000000009</v>
      </c>
      <c r="J6708" s="504">
        <v>4879.0000000000009</v>
      </c>
      <c r="K6708" s="504">
        <v>5437.9999999999991</v>
      </c>
      <c r="L6708" s="504">
        <v>6368.9999999999973</v>
      </c>
      <c r="M6708" s="504">
        <v>6245.9999999999991</v>
      </c>
      <c r="N6708" s="504">
        <v>6366.0000000000018</v>
      </c>
      <c r="O6708" s="504">
        <v>7691</v>
      </c>
      <c r="P6708" s="504">
        <v>8243.0000000000018</v>
      </c>
      <c r="Q6708" s="504">
        <v>8272</v>
      </c>
      <c r="R6708" s="505">
        <v>6913.9166666666679</v>
      </c>
      <c r="S6708" s="506">
        <v>3.7068320816459992E-3</v>
      </c>
      <c r="T6708" s="9" t="s">
        <v>30</v>
      </c>
      <c r="U6708" s="9" t="s">
        <v>243</v>
      </c>
      <c r="V6708" s="9" t="s">
        <v>365</v>
      </c>
      <c r="W6708" s="9"/>
    </row>
    <row r="6709" spans="1:23" ht="15.75" x14ac:dyDescent="0.25">
      <c r="A6709" s="16" t="s">
        <v>1354</v>
      </c>
      <c r="B6709" s="84"/>
      <c r="C6709" s="124"/>
      <c r="D6709" s="124"/>
      <c r="E6709" s="408" t="s">
        <v>18</v>
      </c>
      <c r="F6709" s="502">
        <v>4684.9999999999991</v>
      </c>
      <c r="G6709" s="502">
        <v>4585.0000000000009</v>
      </c>
      <c r="H6709" s="502">
        <v>3921.0000000000005</v>
      </c>
      <c r="I6709" s="502">
        <v>2018.9999999999998</v>
      </c>
      <c r="J6709" s="502">
        <v>2422.9999999999995</v>
      </c>
      <c r="K6709" s="502">
        <v>3095.0000000000005</v>
      </c>
      <c r="L6709" s="502">
        <v>3355.0000000000005</v>
      </c>
      <c r="M6709" s="502">
        <v>3679.0000000000005</v>
      </c>
      <c r="N6709" s="502">
        <v>3852.0000000000009</v>
      </c>
      <c r="O6709" s="502">
        <v>4267</v>
      </c>
      <c r="P6709" s="502">
        <v>4376.9999999999991</v>
      </c>
      <c r="Q6709" s="502">
        <v>4173</v>
      </c>
      <c r="R6709" s="503">
        <v>3702.5833333333335</v>
      </c>
      <c r="S6709" s="425">
        <v>1.9851055988478958E-3</v>
      </c>
      <c r="T6709" s="9" t="s">
        <v>30</v>
      </c>
      <c r="U6709" s="9" t="s">
        <v>243</v>
      </c>
      <c r="V6709" s="9" t="s">
        <v>365</v>
      </c>
      <c r="W6709" s="9"/>
    </row>
    <row r="6710" spans="1:23" ht="15.75" x14ac:dyDescent="0.25">
      <c r="A6710" s="16" t="s">
        <v>1355</v>
      </c>
      <c r="B6710" s="84"/>
      <c r="C6710" s="124"/>
      <c r="D6710" s="124"/>
      <c r="E6710" s="140" t="s">
        <v>23</v>
      </c>
      <c r="F6710" s="51">
        <v>172</v>
      </c>
      <c r="G6710" s="51">
        <v>101.00000000000001</v>
      </c>
      <c r="H6710" s="51">
        <v>110.00000000000003</v>
      </c>
      <c r="I6710" s="51">
        <v>91</v>
      </c>
      <c r="J6710" s="51">
        <v>104.00000000000003</v>
      </c>
      <c r="K6710" s="51">
        <v>125.00000000000006</v>
      </c>
      <c r="L6710" s="51">
        <v>132.00000000000003</v>
      </c>
      <c r="M6710" s="51">
        <v>172.00000000000003</v>
      </c>
      <c r="N6710" s="51">
        <v>197</v>
      </c>
      <c r="O6710" s="51">
        <v>239.00000000000003</v>
      </c>
      <c r="P6710" s="51">
        <v>258</v>
      </c>
      <c r="Q6710" s="51">
        <v>293</v>
      </c>
      <c r="R6710" s="52">
        <v>166.16666666666666</v>
      </c>
      <c r="S6710" s="168">
        <v>8.908871202769921E-5</v>
      </c>
      <c r="T6710" s="9" t="s">
        <v>30</v>
      </c>
      <c r="U6710" s="9" t="s">
        <v>243</v>
      </c>
      <c r="V6710" s="9" t="s">
        <v>365</v>
      </c>
      <c r="W6710" s="9"/>
    </row>
    <row r="6711" spans="1:23" ht="15.75" x14ac:dyDescent="0.25">
      <c r="A6711" s="16" t="s">
        <v>1356</v>
      </c>
      <c r="B6711" s="84"/>
      <c r="C6711" s="124"/>
      <c r="D6711" s="124"/>
      <c r="E6711" s="140" t="s">
        <v>16</v>
      </c>
      <c r="F6711" s="51">
        <v>85</v>
      </c>
      <c r="G6711" s="51">
        <v>84</v>
      </c>
      <c r="H6711" s="51">
        <v>71</v>
      </c>
      <c r="I6711" s="51">
        <v>40</v>
      </c>
      <c r="J6711" s="51">
        <v>53</v>
      </c>
      <c r="K6711" s="51">
        <v>64</v>
      </c>
      <c r="L6711" s="51">
        <v>137</v>
      </c>
      <c r="M6711" s="51">
        <v>115</v>
      </c>
      <c r="N6711" s="51">
        <v>106</v>
      </c>
      <c r="O6711" s="51">
        <v>124.00000000000001</v>
      </c>
      <c r="P6711" s="51">
        <v>172</v>
      </c>
      <c r="Q6711" s="51">
        <v>136</v>
      </c>
      <c r="R6711" s="52">
        <v>98.916666666666671</v>
      </c>
      <c r="S6711" s="168">
        <v>5.3033250339457862E-5</v>
      </c>
      <c r="T6711" s="9" t="s">
        <v>30</v>
      </c>
      <c r="U6711" s="9" t="s">
        <v>243</v>
      </c>
      <c r="V6711" s="9" t="s">
        <v>365</v>
      </c>
      <c r="W6711" s="9"/>
    </row>
    <row r="6712" spans="1:23" ht="15.75" x14ac:dyDescent="0.25">
      <c r="A6712" s="16" t="s">
        <v>1357</v>
      </c>
      <c r="B6712" s="84"/>
      <c r="C6712" s="124"/>
      <c r="D6712" s="124"/>
      <c r="E6712" s="408" t="s">
        <v>20</v>
      </c>
      <c r="F6712" s="502">
        <v>246.00000000000003</v>
      </c>
      <c r="G6712" s="502">
        <v>248</v>
      </c>
      <c r="H6712" s="502">
        <v>141</v>
      </c>
      <c r="I6712" s="502">
        <v>162</v>
      </c>
      <c r="J6712" s="502">
        <v>160</v>
      </c>
      <c r="K6712" s="502">
        <v>196.00000000000003</v>
      </c>
      <c r="L6712" s="502">
        <v>144</v>
      </c>
      <c r="M6712" s="502">
        <v>160</v>
      </c>
      <c r="N6712" s="502">
        <v>124</v>
      </c>
      <c r="O6712" s="502">
        <v>200.00000000000003</v>
      </c>
      <c r="P6712" s="502">
        <v>231</v>
      </c>
      <c r="Q6712" s="502">
        <v>333</v>
      </c>
      <c r="R6712" s="503">
        <v>195.41666666666666</v>
      </c>
      <c r="S6712" s="425">
        <v>1.0477082733448078E-4</v>
      </c>
      <c r="T6712" s="9" t="s">
        <v>30</v>
      </c>
      <c r="U6712" s="9" t="s">
        <v>243</v>
      </c>
      <c r="V6712" s="9" t="s">
        <v>365</v>
      </c>
      <c r="W6712" s="9"/>
    </row>
    <row r="6713" spans="1:23" ht="15.75" x14ac:dyDescent="0.25">
      <c r="A6713" s="16" t="s">
        <v>1358</v>
      </c>
      <c r="B6713" s="84"/>
      <c r="C6713" s="228"/>
      <c r="D6713" s="228"/>
      <c r="E6713" s="414" t="s">
        <v>351</v>
      </c>
      <c r="F6713" s="507">
        <v>0</v>
      </c>
      <c r="G6713" s="507">
        <v>0</v>
      </c>
      <c r="H6713" s="507">
        <v>0</v>
      </c>
      <c r="I6713" s="507">
        <v>0</v>
      </c>
      <c r="J6713" s="507">
        <v>0</v>
      </c>
      <c r="K6713" s="507">
        <v>0</v>
      </c>
      <c r="L6713" s="507">
        <v>0</v>
      </c>
      <c r="M6713" s="507">
        <v>0</v>
      </c>
      <c r="N6713" s="507">
        <v>0</v>
      </c>
      <c r="O6713" s="507">
        <v>0</v>
      </c>
      <c r="P6713" s="507">
        <v>0</v>
      </c>
      <c r="Q6713" s="507">
        <v>0</v>
      </c>
      <c r="R6713" s="508">
        <v>0</v>
      </c>
      <c r="S6713" s="509">
        <v>0</v>
      </c>
      <c r="T6713" s="9" t="s">
        <v>30</v>
      </c>
      <c r="U6713" s="9" t="s">
        <v>243</v>
      </c>
      <c r="V6713" s="9" t="s">
        <v>365</v>
      </c>
      <c r="W6713" s="9"/>
    </row>
    <row r="6714" spans="1:23" ht="15.75" x14ac:dyDescent="0.25">
      <c r="A6714" s="16" t="s">
        <v>1359</v>
      </c>
      <c r="B6714" s="84"/>
      <c r="C6714" s="124" t="s">
        <v>244</v>
      </c>
      <c r="D6714" s="124" t="s">
        <v>366</v>
      </c>
      <c r="E6714" s="408" t="s">
        <v>352</v>
      </c>
      <c r="F6714" s="502">
        <v>73884.999999999927</v>
      </c>
      <c r="G6714" s="502">
        <v>70056.999999999927</v>
      </c>
      <c r="H6714" s="502">
        <v>66335.999999999854</v>
      </c>
      <c r="I6714" s="502">
        <v>51343.999999999971</v>
      </c>
      <c r="J6714" s="502">
        <v>57837.999999999942</v>
      </c>
      <c r="K6714" s="502">
        <v>66281.000000000029</v>
      </c>
      <c r="L6714" s="502">
        <v>70589.999999999913</v>
      </c>
      <c r="M6714" s="502">
        <v>74159.000000000058</v>
      </c>
      <c r="N6714" s="502">
        <v>71916.999999999985</v>
      </c>
      <c r="O6714" s="502">
        <v>72894.000000000015</v>
      </c>
      <c r="P6714" s="502">
        <v>77037.999999999942</v>
      </c>
      <c r="Q6714" s="502">
        <v>74229.000000000073</v>
      </c>
      <c r="R6714" s="503">
        <v>68880.666666666642</v>
      </c>
      <c r="S6714" s="425">
        <v>3.6929728446996622E-2</v>
      </c>
      <c r="T6714" s="9" t="s">
        <v>30</v>
      </c>
      <c r="U6714" s="9" t="s">
        <v>244</v>
      </c>
      <c r="V6714" s="9" t="s">
        <v>366</v>
      </c>
      <c r="W6714" s="9"/>
    </row>
    <row r="6715" spans="1:23" ht="15.75" x14ac:dyDescent="0.25">
      <c r="A6715" s="16" t="s">
        <v>1360</v>
      </c>
      <c r="B6715" s="84"/>
      <c r="C6715" s="124"/>
      <c r="D6715" s="124"/>
      <c r="E6715" s="408" t="s">
        <v>17</v>
      </c>
      <c r="F6715" s="502">
        <v>8463.0000000000036</v>
      </c>
      <c r="G6715" s="502">
        <v>8720.9999999999964</v>
      </c>
      <c r="H6715" s="502">
        <v>6930.9999999999964</v>
      </c>
      <c r="I6715" s="502">
        <v>4505.0000000000009</v>
      </c>
      <c r="J6715" s="502">
        <v>5282.9999999999973</v>
      </c>
      <c r="K6715" s="502">
        <v>6298.9999999999982</v>
      </c>
      <c r="L6715" s="502">
        <v>7039.0000000000064</v>
      </c>
      <c r="M6715" s="502">
        <v>7945.9999999999973</v>
      </c>
      <c r="N6715" s="502">
        <v>7241.0000000000009</v>
      </c>
      <c r="O6715" s="502">
        <v>7817.9999999999991</v>
      </c>
      <c r="P6715" s="502">
        <v>8183.9999999999982</v>
      </c>
      <c r="Q6715" s="502">
        <v>6155.9999999999936</v>
      </c>
      <c r="R6715" s="503">
        <v>7048.833333333333</v>
      </c>
      <c r="S6715" s="425">
        <v>3.7791663969784181E-3</v>
      </c>
      <c r="T6715" s="9" t="s">
        <v>30</v>
      </c>
      <c r="U6715" s="9" t="s">
        <v>244</v>
      </c>
      <c r="V6715" s="9" t="s">
        <v>366</v>
      </c>
      <c r="W6715" s="9"/>
    </row>
    <row r="6716" spans="1:23" ht="15.75" x14ac:dyDescent="0.25">
      <c r="A6716" s="16" t="s">
        <v>1361</v>
      </c>
      <c r="B6716" s="84"/>
      <c r="C6716" s="124"/>
      <c r="D6716" s="124"/>
      <c r="E6716" s="408" t="s">
        <v>21</v>
      </c>
      <c r="F6716" s="502">
        <v>11030.000000000002</v>
      </c>
      <c r="G6716" s="502">
        <v>10446.000000000004</v>
      </c>
      <c r="H6716" s="502">
        <v>9776.9999999999982</v>
      </c>
      <c r="I6716" s="502">
        <v>7623.0000000000027</v>
      </c>
      <c r="J6716" s="502">
        <v>8464.9999999999982</v>
      </c>
      <c r="K6716" s="502">
        <v>9336.0000000000127</v>
      </c>
      <c r="L6716" s="502">
        <v>9687.0000000000055</v>
      </c>
      <c r="M6716" s="502">
        <v>10228.999999999998</v>
      </c>
      <c r="N6716" s="502">
        <v>10187.000000000002</v>
      </c>
      <c r="O6716" s="502">
        <v>10177.000000000016</v>
      </c>
      <c r="P6716" s="502">
        <v>11419.999999999996</v>
      </c>
      <c r="Q6716" s="502">
        <v>10382.000000000004</v>
      </c>
      <c r="R6716" s="503">
        <v>9896.5833333333376</v>
      </c>
      <c r="S6716" s="425">
        <v>5.3059610590258455E-3</v>
      </c>
      <c r="T6716" s="9" t="s">
        <v>30</v>
      </c>
      <c r="U6716" s="9" t="s">
        <v>244</v>
      </c>
      <c r="V6716" s="9" t="s">
        <v>366</v>
      </c>
      <c r="W6716" s="9"/>
    </row>
    <row r="6717" spans="1:23" ht="15.75" x14ac:dyDescent="0.25">
      <c r="A6717" s="16" t="s">
        <v>1362</v>
      </c>
      <c r="B6717" s="84"/>
      <c r="C6717" s="124"/>
      <c r="D6717" s="124"/>
      <c r="E6717" s="140" t="s">
        <v>18</v>
      </c>
      <c r="F6717" s="51">
        <v>27398.000000000004</v>
      </c>
      <c r="G6717" s="51">
        <v>26560.999999999971</v>
      </c>
      <c r="H6717" s="51">
        <v>24288.000000000004</v>
      </c>
      <c r="I6717" s="51">
        <v>19175.000000000004</v>
      </c>
      <c r="J6717" s="51">
        <v>21538.000000000007</v>
      </c>
      <c r="K6717" s="51">
        <v>25857</v>
      </c>
      <c r="L6717" s="51">
        <v>28034.000000000018</v>
      </c>
      <c r="M6717" s="51">
        <v>32886.999999999985</v>
      </c>
      <c r="N6717" s="51">
        <v>33110</v>
      </c>
      <c r="O6717" s="51">
        <v>33851.000000000007</v>
      </c>
      <c r="P6717" s="51">
        <v>37742.000000000029</v>
      </c>
      <c r="Q6717" s="51">
        <v>36993.000000000022</v>
      </c>
      <c r="R6717" s="52">
        <v>28952.833333333332</v>
      </c>
      <c r="S6717" s="168">
        <v>1.5522792163807246E-2</v>
      </c>
      <c r="T6717" s="9" t="s">
        <v>30</v>
      </c>
      <c r="U6717" s="9" t="s">
        <v>244</v>
      </c>
      <c r="V6717" s="9" t="s">
        <v>366</v>
      </c>
      <c r="W6717" s="9"/>
    </row>
    <row r="6718" spans="1:23" ht="15.75" x14ac:dyDescent="0.25">
      <c r="A6718" s="16" t="s">
        <v>1363</v>
      </c>
      <c r="B6718" s="84"/>
      <c r="C6718" s="124"/>
      <c r="D6718" s="124"/>
      <c r="E6718" s="140" t="s">
        <v>24</v>
      </c>
      <c r="F6718" s="51">
        <v>18000.999999999996</v>
      </c>
      <c r="G6718" s="51">
        <v>16420</v>
      </c>
      <c r="H6718" s="51">
        <v>11270.999999999996</v>
      </c>
      <c r="I6718" s="51">
        <v>10299.999999999991</v>
      </c>
      <c r="J6718" s="51">
        <v>12302</v>
      </c>
      <c r="K6718" s="51">
        <v>11928.999999999998</v>
      </c>
      <c r="L6718" s="51">
        <v>12883.999999999991</v>
      </c>
      <c r="M6718" s="51">
        <v>12598.000000000004</v>
      </c>
      <c r="N6718" s="51">
        <v>12296.999999999998</v>
      </c>
      <c r="O6718" s="51">
        <v>13467.999999999993</v>
      </c>
      <c r="P6718" s="51">
        <v>13983</v>
      </c>
      <c r="Q6718" s="51">
        <v>13961.999999999995</v>
      </c>
      <c r="R6718" s="52">
        <v>13284.58333333333</v>
      </c>
      <c r="S6718" s="168">
        <v>7.1224057311412578E-3</v>
      </c>
      <c r="T6718" s="9" t="s">
        <v>30</v>
      </c>
      <c r="U6718" s="9" t="s">
        <v>244</v>
      </c>
      <c r="V6718" s="9" t="s">
        <v>366</v>
      </c>
      <c r="W6718" s="9"/>
    </row>
    <row r="6719" spans="1:23" ht="31.5" x14ac:dyDescent="0.25">
      <c r="A6719" s="16" t="s">
        <v>1364</v>
      </c>
      <c r="B6719" s="84"/>
      <c r="C6719" s="124"/>
      <c r="D6719" s="124"/>
      <c r="E6719" s="140" t="s">
        <v>353</v>
      </c>
      <c r="F6719" s="51">
        <v>23761.999999999989</v>
      </c>
      <c r="G6719" s="51">
        <v>22812.000000000015</v>
      </c>
      <c r="H6719" s="51">
        <v>22474.999999999989</v>
      </c>
      <c r="I6719" s="51">
        <v>19785.999999999985</v>
      </c>
      <c r="J6719" s="51">
        <v>14503</v>
      </c>
      <c r="K6719" s="51">
        <v>18112</v>
      </c>
      <c r="L6719" s="51">
        <v>19142.999999999993</v>
      </c>
      <c r="M6719" s="51">
        <v>19992.000000000004</v>
      </c>
      <c r="N6719" s="51">
        <v>19008.000000000011</v>
      </c>
      <c r="O6719" s="51">
        <v>20248</v>
      </c>
      <c r="P6719" s="51">
        <v>21902.000000000007</v>
      </c>
      <c r="Q6719" s="51">
        <v>22220.000000000015</v>
      </c>
      <c r="R6719" s="52">
        <v>20330.25</v>
      </c>
      <c r="S6719" s="168">
        <v>1.0899874349254556E-2</v>
      </c>
      <c r="T6719" s="9" t="s">
        <v>30</v>
      </c>
      <c r="U6719" s="9" t="s">
        <v>244</v>
      </c>
      <c r="V6719" s="9" t="s">
        <v>366</v>
      </c>
      <c r="W6719" s="9"/>
    </row>
    <row r="6720" spans="1:23" ht="15.75" x14ac:dyDescent="0.25">
      <c r="A6720" s="16" t="s">
        <v>1365</v>
      </c>
      <c r="B6720" s="84"/>
      <c r="C6720" s="124"/>
      <c r="D6720" s="124"/>
      <c r="E6720" s="408" t="s">
        <v>354</v>
      </c>
      <c r="F6720" s="502">
        <v>17873.999999999989</v>
      </c>
      <c r="G6720" s="502">
        <v>16736.000000000007</v>
      </c>
      <c r="H6720" s="502">
        <v>11212.000000000004</v>
      </c>
      <c r="I6720" s="502">
        <v>10359</v>
      </c>
      <c r="J6720" s="502">
        <v>11887.999999999993</v>
      </c>
      <c r="K6720" s="502">
        <v>12256.999999999987</v>
      </c>
      <c r="L6720" s="502">
        <v>13059.999999999985</v>
      </c>
      <c r="M6720" s="502">
        <v>13407.999999999998</v>
      </c>
      <c r="N6720" s="502">
        <v>12854.999999999998</v>
      </c>
      <c r="O6720" s="502">
        <v>15573.000000000005</v>
      </c>
      <c r="P6720" s="502">
        <v>16224.000000000004</v>
      </c>
      <c r="Q6720" s="502">
        <v>15925.000000000007</v>
      </c>
      <c r="R6720" s="503">
        <v>13947.58333333333</v>
      </c>
      <c r="S6720" s="425">
        <v>7.4778670114283062E-3</v>
      </c>
      <c r="T6720" s="9" t="s">
        <v>30</v>
      </c>
      <c r="U6720" s="9" t="s">
        <v>244</v>
      </c>
      <c r="V6720" s="9" t="s">
        <v>366</v>
      </c>
      <c r="W6720" s="9"/>
    </row>
    <row r="6721" spans="1:23" ht="15.75" x14ac:dyDescent="0.25">
      <c r="A6721" s="16" t="s">
        <v>1366</v>
      </c>
      <c r="B6721" s="84"/>
      <c r="C6721" s="124"/>
      <c r="D6721" s="124"/>
      <c r="E6721" s="408" t="s">
        <v>20</v>
      </c>
      <c r="F6721" s="502">
        <v>3523.0000000000009</v>
      </c>
      <c r="G6721" s="502">
        <v>3156.9999999999991</v>
      </c>
      <c r="H6721" s="502">
        <v>2545.9999999999995</v>
      </c>
      <c r="I6721" s="502">
        <v>2494.9999999999995</v>
      </c>
      <c r="J6721" s="502">
        <v>2976.0000000000009</v>
      </c>
      <c r="K6721" s="502">
        <v>2701.9999999999982</v>
      </c>
      <c r="L6721" s="502">
        <v>2943.0000000000018</v>
      </c>
      <c r="M6721" s="502">
        <v>3341</v>
      </c>
      <c r="N6721" s="502">
        <v>3315.9999999999986</v>
      </c>
      <c r="O6721" s="502">
        <v>4108.9999999999973</v>
      </c>
      <c r="P6721" s="502">
        <v>3919.0000000000018</v>
      </c>
      <c r="Q6721" s="502">
        <v>3798.9999999999991</v>
      </c>
      <c r="R6721" s="503">
        <v>3235.5</v>
      </c>
      <c r="S6721" s="425">
        <v>1.7346832162424522E-3</v>
      </c>
      <c r="T6721" s="9" t="s">
        <v>30</v>
      </c>
      <c r="U6721" s="9" t="s">
        <v>244</v>
      </c>
      <c r="V6721" s="9" t="s">
        <v>366</v>
      </c>
      <c r="W6721" s="9"/>
    </row>
    <row r="6722" spans="1:23" ht="15.75" x14ac:dyDescent="0.25">
      <c r="A6722" s="16" t="s">
        <v>1367</v>
      </c>
      <c r="B6722" s="84"/>
      <c r="C6722" s="124"/>
      <c r="D6722" s="124"/>
      <c r="E6722" s="408" t="s">
        <v>23</v>
      </c>
      <c r="F6722" s="502">
        <v>460.00000000000011</v>
      </c>
      <c r="G6722" s="502">
        <v>455.00000000000006</v>
      </c>
      <c r="H6722" s="502">
        <v>493.00000000000006</v>
      </c>
      <c r="I6722" s="502">
        <v>473.00000000000006</v>
      </c>
      <c r="J6722" s="502">
        <v>522.99999999999989</v>
      </c>
      <c r="K6722" s="502">
        <v>572.00000000000023</v>
      </c>
      <c r="L6722" s="502">
        <v>572</v>
      </c>
      <c r="M6722" s="502">
        <v>541.00000000000011</v>
      </c>
      <c r="N6722" s="502">
        <v>516.00000000000011</v>
      </c>
      <c r="O6722" s="502">
        <v>581.99999999999977</v>
      </c>
      <c r="P6722" s="502">
        <v>871.99999999999977</v>
      </c>
      <c r="Q6722" s="502">
        <v>860.99999999999989</v>
      </c>
      <c r="R6722" s="503">
        <v>576.66666666666663</v>
      </c>
      <c r="S6722" s="425">
        <v>3.0917446701688995E-4</v>
      </c>
      <c r="T6722" s="9" t="s">
        <v>30</v>
      </c>
      <c r="U6722" s="9" t="s">
        <v>244</v>
      </c>
      <c r="V6722" s="9" t="s">
        <v>366</v>
      </c>
      <c r="W6722" s="9"/>
    </row>
    <row r="6723" spans="1:23" ht="15.75" x14ac:dyDescent="0.25">
      <c r="A6723" s="16" t="s">
        <v>1368</v>
      </c>
      <c r="B6723" s="84"/>
      <c r="C6723" s="124"/>
      <c r="D6723" s="124"/>
      <c r="E6723" s="408" t="s">
        <v>16</v>
      </c>
      <c r="F6723" s="502">
        <v>647.99999999999966</v>
      </c>
      <c r="G6723" s="502">
        <v>534</v>
      </c>
      <c r="H6723" s="502">
        <v>541</v>
      </c>
      <c r="I6723" s="502">
        <v>396</v>
      </c>
      <c r="J6723" s="502">
        <v>425.00000000000011</v>
      </c>
      <c r="K6723" s="502">
        <v>477.00000000000006</v>
      </c>
      <c r="L6723" s="502">
        <v>474.99999999999994</v>
      </c>
      <c r="M6723" s="502">
        <v>543</v>
      </c>
      <c r="N6723" s="502">
        <v>537</v>
      </c>
      <c r="O6723" s="502">
        <v>545</v>
      </c>
      <c r="P6723" s="502">
        <v>692.00000000000011</v>
      </c>
      <c r="Q6723" s="502">
        <v>658</v>
      </c>
      <c r="R6723" s="503">
        <v>539.25</v>
      </c>
      <c r="S6723" s="425">
        <v>2.8911386937374207E-4</v>
      </c>
      <c r="T6723" s="9" t="s">
        <v>30</v>
      </c>
      <c r="U6723" s="9" t="s">
        <v>244</v>
      </c>
      <c r="V6723" s="9" t="s">
        <v>366</v>
      </c>
      <c r="W6723" s="9"/>
    </row>
    <row r="6724" spans="1:23" ht="15.75" x14ac:dyDescent="0.25">
      <c r="A6724" s="16" t="s">
        <v>1369</v>
      </c>
      <c r="B6724" s="84"/>
      <c r="C6724" s="124"/>
      <c r="D6724" s="124"/>
      <c r="E6724" s="408" t="s">
        <v>22</v>
      </c>
      <c r="F6724" s="502">
        <v>791.99999999999989</v>
      </c>
      <c r="G6724" s="502">
        <v>745.00000000000011</v>
      </c>
      <c r="H6724" s="502">
        <v>487.00000000000017</v>
      </c>
      <c r="I6724" s="502">
        <v>551.00000000000011</v>
      </c>
      <c r="J6724" s="502">
        <v>597</v>
      </c>
      <c r="K6724" s="502">
        <v>580</v>
      </c>
      <c r="L6724" s="502">
        <v>638</v>
      </c>
      <c r="M6724" s="502">
        <v>676</v>
      </c>
      <c r="N6724" s="502">
        <v>663.99999999999989</v>
      </c>
      <c r="O6724" s="502">
        <v>732.99999999999989</v>
      </c>
      <c r="P6724" s="502">
        <v>907.99999999999977</v>
      </c>
      <c r="Q6724" s="502">
        <v>801</v>
      </c>
      <c r="R6724" s="503">
        <v>681</v>
      </c>
      <c r="S6724" s="425">
        <v>3.651118127835296E-4</v>
      </c>
      <c r="T6724" s="9" t="s">
        <v>30</v>
      </c>
      <c r="U6724" s="9" t="s">
        <v>244</v>
      </c>
      <c r="V6724" s="9" t="s">
        <v>366</v>
      </c>
      <c r="W6724" s="9"/>
    </row>
    <row r="6725" spans="1:23" ht="15.75" x14ac:dyDescent="0.25">
      <c r="A6725" s="16" t="s">
        <v>1370</v>
      </c>
      <c r="B6725" s="84"/>
      <c r="C6725" s="124"/>
      <c r="D6725" s="124"/>
      <c r="E6725" s="408" t="s">
        <v>351</v>
      </c>
      <c r="F6725" s="502">
        <v>9.0000000000000018</v>
      </c>
      <c r="G6725" s="502">
        <v>4.0000000000000018</v>
      </c>
      <c r="H6725" s="502">
        <v>5.0000000000000009</v>
      </c>
      <c r="I6725" s="502">
        <v>5</v>
      </c>
      <c r="J6725" s="502">
        <v>8</v>
      </c>
      <c r="K6725" s="502">
        <v>6.0000000000000009</v>
      </c>
      <c r="L6725" s="502">
        <v>11</v>
      </c>
      <c r="M6725" s="502">
        <v>18</v>
      </c>
      <c r="N6725" s="502">
        <v>13</v>
      </c>
      <c r="O6725" s="502">
        <v>11</v>
      </c>
      <c r="P6725" s="502">
        <v>5</v>
      </c>
      <c r="Q6725" s="502">
        <v>399</v>
      </c>
      <c r="R6725" s="503">
        <v>41.166666666666664</v>
      </c>
      <c r="S6725" s="425">
        <v>2.207112524658145E-5</v>
      </c>
      <c r="T6725" s="9" t="s">
        <v>30</v>
      </c>
      <c r="U6725" s="9" t="s">
        <v>244</v>
      </c>
      <c r="V6725" s="9" t="s">
        <v>366</v>
      </c>
      <c r="W6725" s="9"/>
    </row>
    <row r="6726" spans="1:23" ht="15.75" x14ac:dyDescent="0.25">
      <c r="A6726" s="16" t="s">
        <v>1371</v>
      </c>
      <c r="B6726" s="84"/>
      <c r="C6726" s="124"/>
      <c r="D6726" s="124"/>
      <c r="E6726" s="408" t="s">
        <v>19</v>
      </c>
      <c r="F6726" s="502">
        <v>0</v>
      </c>
      <c r="G6726" s="502">
        <v>0</v>
      </c>
      <c r="H6726" s="502">
        <v>0</v>
      </c>
      <c r="I6726" s="502">
        <v>0</v>
      </c>
      <c r="J6726" s="502">
        <v>0</v>
      </c>
      <c r="K6726" s="502">
        <v>0</v>
      </c>
      <c r="L6726" s="502">
        <v>0</v>
      </c>
      <c r="M6726" s="502">
        <v>0</v>
      </c>
      <c r="N6726" s="502">
        <v>0</v>
      </c>
      <c r="O6726" s="502">
        <v>0</v>
      </c>
      <c r="P6726" s="502">
        <v>0</v>
      </c>
      <c r="Q6726" s="502">
        <v>0</v>
      </c>
      <c r="R6726" s="503">
        <v>0</v>
      </c>
      <c r="S6726" s="425">
        <v>0</v>
      </c>
      <c r="T6726" s="9" t="s">
        <v>30</v>
      </c>
      <c r="U6726" s="9" t="s">
        <v>244</v>
      </c>
      <c r="V6726" s="9" t="s">
        <v>366</v>
      </c>
      <c r="W6726" s="9"/>
    </row>
    <row r="6727" spans="1:23" ht="15.75" x14ac:dyDescent="0.25">
      <c r="A6727" s="16" t="s">
        <v>1372</v>
      </c>
      <c r="B6727" s="84"/>
      <c r="C6727" s="124"/>
      <c r="D6727" s="228"/>
      <c r="E6727" s="414" t="s">
        <v>25</v>
      </c>
      <c r="F6727" s="507"/>
      <c r="G6727" s="507"/>
      <c r="H6727" s="507"/>
      <c r="I6727" s="507"/>
      <c r="J6727" s="507"/>
      <c r="K6727" s="507"/>
      <c r="L6727" s="507"/>
      <c r="M6727" s="507"/>
      <c r="N6727" s="507"/>
      <c r="O6727" s="507"/>
      <c r="P6727" s="507"/>
      <c r="Q6727" s="507"/>
      <c r="R6727" s="508"/>
      <c r="S6727" s="509">
        <v>0</v>
      </c>
      <c r="T6727" s="9" t="s">
        <v>30</v>
      </c>
      <c r="U6727" s="9" t="s">
        <v>244</v>
      </c>
      <c r="V6727" s="9" t="s">
        <v>366</v>
      </c>
      <c r="W6727" s="9"/>
    </row>
    <row r="6728" spans="1:23" ht="15.75" x14ac:dyDescent="0.25">
      <c r="A6728" s="16" t="s">
        <v>1373</v>
      </c>
      <c r="B6728" s="84"/>
      <c r="C6728" s="124" t="s">
        <v>244</v>
      </c>
      <c r="D6728" s="124" t="s">
        <v>367</v>
      </c>
      <c r="E6728" s="408" t="s">
        <v>24</v>
      </c>
      <c r="F6728" s="502">
        <v>55064.999999999993</v>
      </c>
      <c r="G6728" s="502">
        <v>54466.000000000015</v>
      </c>
      <c r="H6728" s="502">
        <v>39230.000000000036</v>
      </c>
      <c r="I6728" s="502">
        <v>36942.999999999993</v>
      </c>
      <c r="J6728" s="502">
        <v>43638.999999999978</v>
      </c>
      <c r="K6728" s="502">
        <v>44899</v>
      </c>
      <c r="L6728" s="502">
        <v>49034</v>
      </c>
      <c r="M6728" s="502">
        <v>49308.999999999985</v>
      </c>
      <c r="N6728" s="502">
        <v>47131.999999999978</v>
      </c>
      <c r="O6728" s="502">
        <v>54747.999999999985</v>
      </c>
      <c r="P6728" s="502">
        <v>55648</v>
      </c>
      <c r="Q6728" s="502">
        <v>55980.999999999993</v>
      </c>
      <c r="R6728" s="503">
        <v>48841.166666666664</v>
      </c>
      <c r="S6728" s="425">
        <v>2.6185737004594957E-2</v>
      </c>
      <c r="T6728" s="9" t="s">
        <v>30</v>
      </c>
      <c r="U6728" s="9" t="s">
        <v>244</v>
      </c>
      <c r="V6728" s="9" t="s">
        <v>367</v>
      </c>
      <c r="W6728" s="9"/>
    </row>
    <row r="6729" spans="1:23" ht="15.75" x14ac:dyDescent="0.25">
      <c r="A6729" s="16" t="s">
        <v>1374</v>
      </c>
      <c r="B6729" s="84"/>
      <c r="C6729" s="124"/>
      <c r="D6729" s="124"/>
      <c r="E6729" s="140" t="s">
        <v>18</v>
      </c>
      <c r="F6729" s="51">
        <v>2997.0000000000023</v>
      </c>
      <c r="G6729" s="51">
        <v>2796</v>
      </c>
      <c r="H6729" s="51">
        <v>2479.0000000000009</v>
      </c>
      <c r="I6729" s="51">
        <v>1741.9999999999998</v>
      </c>
      <c r="J6729" s="51">
        <v>1691.0000000000005</v>
      </c>
      <c r="K6729" s="51">
        <v>1917.0000000000014</v>
      </c>
      <c r="L6729" s="51">
        <v>2013.0000000000005</v>
      </c>
      <c r="M6729" s="51">
        <v>1779.9999999999993</v>
      </c>
      <c r="N6729" s="51">
        <v>1814.9999999999986</v>
      </c>
      <c r="O6729" s="51">
        <v>2107.0000000000005</v>
      </c>
      <c r="P6729" s="51">
        <v>2127</v>
      </c>
      <c r="Q6729" s="51">
        <v>2043.9999999999998</v>
      </c>
      <c r="R6729" s="52">
        <v>2125.666666666667</v>
      </c>
      <c r="S6729" s="168">
        <v>1.1396564024085014E-3</v>
      </c>
      <c r="T6729" s="9" t="s">
        <v>30</v>
      </c>
      <c r="U6729" s="9" t="s">
        <v>244</v>
      </c>
      <c r="V6729" s="9" t="s">
        <v>367</v>
      </c>
      <c r="W6729" s="9"/>
    </row>
    <row r="6730" spans="1:23" ht="15.75" x14ac:dyDescent="0.25">
      <c r="A6730" s="16" t="s">
        <v>1375</v>
      </c>
      <c r="B6730" s="84"/>
      <c r="C6730" s="124"/>
      <c r="D6730" s="124"/>
      <c r="E6730" s="140" t="s">
        <v>23</v>
      </c>
      <c r="F6730" s="13">
        <v>397</v>
      </c>
      <c r="G6730" s="13">
        <v>341</v>
      </c>
      <c r="H6730" s="13">
        <v>267</v>
      </c>
      <c r="I6730" s="13">
        <v>350.99999999999983</v>
      </c>
      <c r="J6730" s="13">
        <v>302.00000000000006</v>
      </c>
      <c r="K6730" s="13">
        <v>319.00000000000011</v>
      </c>
      <c r="L6730" s="13">
        <v>346.99999999999989</v>
      </c>
      <c r="M6730" s="13">
        <v>370</v>
      </c>
      <c r="N6730" s="13">
        <v>358.00000000000011</v>
      </c>
      <c r="O6730" s="13">
        <v>409</v>
      </c>
      <c r="P6730" s="13">
        <v>441.00000000000006</v>
      </c>
      <c r="Q6730" s="13">
        <v>455</v>
      </c>
      <c r="R6730" s="343">
        <v>363.08333333333331</v>
      </c>
      <c r="S6730" s="353">
        <v>1.946637504035534E-4</v>
      </c>
      <c r="T6730" s="9" t="s">
        <v>30</v>
      </c>
      <c r="U6730" s="9" t="s">
        <v>244</v>
      </c>
      <c r="V6730" s="9" t="s">
        <v>367</v>
      </c>
      <c r="W6730" s="9"/>
    </row>
    <row r="6731" spans="1:23" ht="15.75" x14ac:dyDescent="0.25">
      <c r="A6731" s="16" t="s">
        <v>1376</v>
      </c>
      <c r="B6731" s="84"/>
      <c r="C6731" s="124"/>
      <c r="D6731" s="228"/>
      <c r="E6731" s="414" t="s">
        <v>352</v>
      </c>
      <c r="F6731" s="507">
        <v>1560.0000000000007</v>
      </c>
      <c r="G6731" s="507">
        <v>1447.0000000000005</v>
      </c>
      <c r="H6731" s="507">
        <v>1399.0000000000009</v>
      </c>
      <c r="I6731" s="507">
        <v>861.99999999999955</v>
      </c>
      <c r="J6731" s="507">
        <v>1021.0000000000002</v>
      </c>
      <c r="K6731" s="507">
        <v>1098.9999999999998</v>
      </c>
      <c r="L6731" s="507">
        <v>1036</v>
      </c>
      <c r="M6731" s="507">
        <v>1123.9999999999998</v>
      </c>
      <c r="N6731" s="507">
        <v>1087</v>
      </c>
      <c r="O6731" s="507">
        <v>1220</v>
      </c>
      <c r="P6731" s="507">
        <v>1440</v>
      </c>
      <c r="Q6731" s="507">
        <v>1296.0000000000005</v>
      </c>
      <c r="R6731" s="508">
        <v>1215.9166666666667</v>
      </c>
      <c r="S6731" s="509">
        <v>6.5190240581552625E-4</v>
      </c>
      <c r="T6731" s="9" t="s">
        <v>30</v>
      </c>
      <c r="U6731" s="9" t="s">
        <v>244</v>
      </c>
      <c r="V6731" s="9" t="s">
        <v>367</v>
      </c>
      <c r="W6731" s="9"/>
    </row>
    <row r="6732" spans="1:23" ht="15.75" x14ac:dyDescent="0.25">
      <c r="A6732" s="16" t="s">
        <v>1377</v>
      </c>
      <c r="B6732" s="84"/>
      <c r="C6732" s="149" t="s">
        <v>244</v>
      </c>
      <c r="D6732" s="149" t="s">
        <v>545</v>
      </c>
      <c r="E6732" s="145" t="s">
        <v>24</v>
      </c>
      <c r="F6732" s="311">
        <v>79553.000000000029</v>
      </c>
      <c r="G6732" s="311">
        <v>78790.999999999971</v>
      </c>
      <c r="H6732" s="311">
        <v>59942.999999999935</v>
      </c>
      <c r="I6732" s="311">
        <v>60489.000000000029</v>
      </c>
      <c r="J6732" s="311">
        <v>70015.000000000044</v>
      </c>
      <c r="K6732" s="311">
        <v>71975</v>
      </c>
      <c r="L6732" s="14">
        <v>77972.000000000044</v>
      </c>
      <c r="M6732" s="14">
        <v>78463.999999999942</v>
      </c>
      <c r="N6732" s="14">
        <v>72760.000000000029</v>
      </c>
      <c r="O6732" s="14">
        <v>84216.000000000116</v>
      </c>
      <c r="P6732" s="14">
        <v>85650.000000000015</v>
      </c>
      <c r="Q6732" s="14">
        <v>87986.999999999985</v>
      </c>
      <c r="R6732" s="312">
        <v>75651.250000000015</v>
      </c>
      <c r="S6732" s="348">
        <v>4.055971369580029E-2</v>
      </c>
      <c r="T6732" s="9" t="s">
        <v>30</v>
      </c>
      <c r="U6732" s="9" t="s">
        <v>244</v>
      </c>
      <c r="V6732" s="9" t="s">
        <v>545</v>
      </c>
      <c r="W6732" s="9"/>
    </row>
    <row r="6733" spans="1:23" ht="31.5" x14ac:dyDescent="0.25">
      <c r="A6733" s="16" t="s">
        <v>1378</v>
      </c>
      <c r="B6733" s="84"/>
      <c r="C6733" s="124" t="s">
        <v>244</v>
      </c>
      <c r="D6733" s="124" t="s">
        <v>546</v>
      </c>
      <c r="E6733" s="408" t="s">
        <v>353</v>
      </c>
      <c r="F6733" s="504">
        <v>5088.0000000000009</v>
      </c>
      <c r="G6733" s="504">
        <v>4502</v>
      </c>
      <c r="H6733" s="504">
        <v>3612.9999999999991</v>
      </c>
      <c r="I6733" s="504">
        <v>1832.0000000000002</v>
      </c>
      <c r="J6733" s="504">
        <v>2269</v>
      </c>
      <c r="K6733" s="504">
        <v>2675</v>
      </c>
      <c r="L6733" s="504">
        <v>3302.0000000000014</v>
      </c>
      <c r="M6733" s="504">
        <v>3516.9999999999986</v>
      </c>
      <c r="N6733" s="504">
        <v>3434</v>
      </c>
      <c r="O6733" s="504">
        <v>3568.0000000000005</v>
      </c>
      <c r="P6733" s="504">
        <v>3811.9999999999991</v>
      </c>
      <c r="Q6733" s="504">
        <v>4069.0000000000009</v>
      </c>
      <c r="R6733" s="505">
        <v>3473.4166666666665</v>
      </c>
      <c r="S6733" s="506">
        <v>1.8622400230825131E-3</v>
      </c>
      <c r="T6733" s="9" t="s">
        <v>30</v>
      </c>
      <c r="U6733" s="9" t="s">
        <v>244</v>
      </c>
      <c r="V6733" s="9" t="s">
        <v>546</v>
      </c>
      <c r="W6733" s="9"/>
    </row>
    <row r="6734" spans="1:23" ht="15.75" x14ac:dyDescent="0.25">
      <c r="A6734" s="16" t="s">
        <v>1379</v>
      </c>
      <c r="B6734" s="84"/>
      <c r="C6734" s="124"/>
      <c r="D6734" s="228"/>
      <c r="E6734" s="142" t="s">
        <v>352</v>
      </c>
      <c r="F6734" s="14">
        <v>1659.9999999999998</v>
      </c>
      <c r="G6734" s="14">
        <v>1476.0000000000002</v>
      </c>
      <c r="H6734" s="14">
        <v>1074.9999999999998</v>
      </c>
      <c r="I6734" s="14">
        <v>569</v>
      </c>
      <c r="J6734" s="14">
        <v>561</v>
      </c>
      <c r="K6734" s="14">
        <v>825</v>
      </c>
      <c r="L6734" s="14">
        <v>975</v>
      </c>
      <c r="M6734" s="14">
        <v>925.99999999999989</v>
      </c>
      <c r="N6734" s="14">
        <v>997.00000000000011</v>
      </c>
      <c r="O6734" s="14">
        <v>1179</v>
      </c>
      <c r="P6734" s="14">
        <v>1311.0000000000005</v>
      </c>
      <c r="Q6734" s="14">
        <v>1175</v>
      </c>
      <c r="R6734" s="310">
        <v>1060.75</v>
      </c>
      <c r="S6734" s="347">
        <v>5.6871124142456541E-4</v>
      </c>
      <c r="T6734" s="9" t="s">
        <v>30</v>
      </c>
      <c r="U6734" s="9" t="s">
        <v>244</v>
      </c>
      <c r="V6734" s="9" t="s">
        <v>546</v>
      </c>
      <c r="W6734" s="9"/>
    </row>
    <row r="6735" spans="1:23" ht="15.75" x14ac:dyDescent="0.25">
      <c r="A6735" s="16" t="s">
        <v>1380</v>
      </c>
      <c r="B6735" s="84"/>
      <c r="C6735" s="153" t="s">
        <v>40</v>
      </c>
      <c r="D6735" s="124" t="s">
        <v>369</v>
      </c>
      <c r="E6735" s="408" t="s">
        <v>352</v>
      </c>
      <c r="F6735" s="502">
        <v>102174.99999999985</v>
      </c>
      <c r="G6735" s="502">
        <v>84461.999999999898</v>
      </c>
      <c r="H6735" s="502">
        <v>87589.000000000233</v>
      </c>
      <c r="I6735" s="502">
        <v>68672</v>
      </c>
      <c r="J6735" s="502">
        <v>67231</v>
      </c>
      <c r="K6735" s="502">
        <v>76422.999999999985</v>
      </c>
      <c r="L6735" s="502">
        <v>82365.000000000015</v>
      </c>
      <c r="M6735" s="502">
        <v>85491.999999999956</v>
      </c>
      <c r="N6735" s="502">
        <v>82918</v>
      </c>
      <c r="O6735" s="502">
        <v>82546.999999999913</v>
      </c>
      <c r="P6735" s="502">
        <v>83347</v>
      </c>
      <c r="Q6735" s="502">
        <v>79651.000000000116</v>
      </c>
      <c r="R6735" s="503">
        <v>81906</v>
      </c>
      <c r="S6735" s="425">
        <v>4.3913139703153858E-2</v>
      </c>
      <c r="T6735" s="9" t="s">
        <v>30</v>
      </c>
      <c r="U6735" s="9" t="s">
        <v>40</v>
      </c>
      <c r="V6735" s="9" t="s">
        <v>369</v>
      </c>
      <c r="W6735" s="9"/>
    </row>
    <row r="6736" spans="1:23" ht="15.75" x14ac:dyDescent="0.25">
      <c r="A6736" s="16" t="s">
        <v>1381</v>
      </c>
      <c r="B6736" s="84"/>
      <c r="C6736" s="124"/>
      <c r="D6736" s="124"/>
      <c r="E6736" s="408" t="s">
        <v>24</v>
      </c>
      <c r="F6736" s="502">
        <v>19355.999999999989</v>
      </c>
      <c r="G6736" s="502">
        <v>18285.999999999996</v>
      </c>
      <c r="H6736" s="502">
        <v>13018.999999999998</v>
      </c>
      <c r="I6736" s="502">
        <v>13042.999999999995</v>
      </c>
      <c r="J6736" s="502">
        <v>13847.000000000002</v>
      </c>
      <c r="K6736" s="502">
        <v>13606.999999999998</v>
      </c>
      <c r="L6736" s="502">
        <v>14301.000000000007</v>
      </c>
      <c r="M6736" s="502">
        <v>14114.999999999995</v>
      </c>
      <c r="N6736" s="502">
        <v>13138.999999999989</v>
      </c>
      <c r="O6736" s="502">
        <v>14986.999999999996</v>
      </c>
      <c r="P6736" s="502">
        <v>15961</v>
      </c>
      <c r="Q6736" s="502">
        <v>16846.999999999993</v>
      </c>
      <c r="R6736" s="503">
        <v>15042.333333333334</v>
      </c>
      <c r="S6736" s="425">
        <v>8.0648070364573374E-3</v>
      </c>
      <c r="T6736" s="9" t="s">
        <v>30</v>
      </c>
      <c r="U6736" s="9" t="s">
        <v>40</v>
      </c>
      <c r="V6736" s="9" t="s">
        <v>369</v>
      </c>
      <c r="W6736" s="9"/>
    </row>
    <row r="6737" spans="1:23" ht="15.75" x14ac:dyDescent="0.25">
      <c r="A6737" s="16" t="s">
        <v>1382</v>
      </c>
      <c r="B6737" s="84"/>
      <c r="C6737" s="124"/>
      <c r="D6737" s="124"/>
      <c r="E6737" s="408" t="s">
        <v>17</v>
      </c>
      <c r="F6737" s="502">
        <v>5807.9999999999982</v>
      </c>
      <c r="G6737" s="502">
        <v>5748.9999999999945</v>
      </c>
      <c r="H6737" s="502">
        <v>5340.9999999999891</v>
      </c>
      <c r="I6737" s="502">
        <v>3930.9999999999982</v>
      </c>
      <c r="J6737" s="502">
        <v>4248.9999999999955</v>
      </c>
      <c r="K6737" s="502">
        <v>5509</v>
      </c>
      <c r="L6737" s="502">
        <v>6357.9999999999964</v>
      </c>
      <c r="M6737" s="502">
        <v>7011</v>
      </c>
      <c r="N6737" s="502">
        <v>6374.0000000000018</v>
      </c>
      <c r="O6737" s="502">
        <v>6561.9999999999927</v>
      </c>
      <c r="P6737" s="502">
        <v>6739.9999999999973</v>
      </c>
      <c r="Q6737" s="502">
        <v>5673.0000000000018</v>
      </c>
      <c r="R6737" s="503">
        <v>5775.4166666666642</v>
      </c>
      <c r="S6737" s="425">
        <v>3.0964359012435765E-3</v>
      </c>
      <c r="T6737" s="9" t="s">
        <v>30</v>
      </c>
      <c r="U6737" s="9" t="s">
        <v>40</v>
      </c>
      <c r="V6737" s="9" t="s">
        <v>369</v>
      </c>
      <c r="W6737" s="9"/>
    </row>
    <row r="6738" spans="1:23" ht="15.75" x14ac:dyDescent="0.25">
      <c r="A6738" s="16" t="s">
        <v>1383</v>
      </c>
      <c r="B6738" s="84"/>
      <c r="C6738" s="124"/>
      <c r="D6738" s="124"/>
      <c r="E6738" s="140" t="s">
        <v>351</v>
      </c>
      <c r="F6738" s="51">
        <v>21880.999999999993</v>
      </c>
      <c r="G6738" s="51">
        <v>18510.000000000004</v>
      </c>
      <c r="H6738" s="51">
        <v>17293.999999999993</v>
      </c>
      <c r="I6738" s="51">
        <v>14174.000000000007</v>
      </c>
      <c r="J6738" s="51">
        <v>15749.000000000009</v>
      </c>
      <c r="K6738" s="51">
        <v>17108.999999999985</v>
      </c>
      <c r="L6738" s="51">
        <v>17928.000000000022</v>
      </c>
      <c r="M6738" s="51">
        <v>18553.000000000011</v>
      </c>
      <c r="N6738" s="51">
        <v>18292.999999999996</v>
      </c>
      <c r="O6738" s="51">
        <v>18355.999999999985</v>
      </c>
      <c r="P6738" s="51">
        <v>19191.999999999978</v>
      </c>
      <c r="Q6738" s="51">
        <v>17121.000000000029</v>
      </c>
      <c r="R6738" s="52">
        <v>17846.666666666668</v>
      </c>
      <c r="S6738" s="168">
        <v>9.5683242566961223E-3</v>
      </c>
      <c r="T6738" s="9" t="s">
        <v>30</v>
      </c>
      <c r="U6738" s="9" t="s">
        <v>40</v>
      </c>
      <c r="V6738" s="9" t="s">
        <v>369</v>
      </c>
      <c r="W6738" s="9"/>
    </row>
    <row r="6739" spans="1:23" ht="15.75" x14ac:dyDescent="0.25">
      <c r="A6739" s="16" t="s">
        <v>1384</v>
      </c>
      <c r="B6739" s="84"/>
      <c r="C6739" s="124"/>
      <c r="D6739" s="124"/>
      <c r="E6739" s="140" t="s">
        <v>18</v>
      </c>
      <c r="F6739" s="51">
        <v>18511.999999999993</v>
      </c>
      <c r="G6739" s="51">
        <v>17077.000000000007</v>
      </c>
      <c r="H6739" s="51">
        <v>15081</v>
      </c>
      <c r="I6739" s="51">
        <v>11061.999999999998</v>
      </c>
      <c r="J6739" s="51">
        <v>11891.999999999995</v>
      </c>
      <c r="K6739" s="51">
        <v>13878.000000000011</v>
      </c>
      <c r="L6739" s="51">
        <v>13258.000000000005</v>
      </c>
      <c r="M6739" s="51">
        <v>13999.999999999991</v>
      </c>
      <c r="N6739" s="51">
        <v>13884.000000000005</v>
      </c>
      <c r="O6739" s="51">
        <v>13769.00000000002</v>
      </c>
      <c r="P6739" s="51">
        <v>13433.999999999984</v>
      </c>
      <c r="Q6739" s="51">
        <v>13014.000000000004</v>
      </c>
      <c r="R6739" s="52">
        <v>14071.75</v>
      </c>
      <c r="S6739" s="168">
        <v>7.5444378142975515E-3</v>
      </c>
      <c r="T6739" s="9" t="s">
        <v>30</v>
      </c>
      <c r="U6739" s="9" t="s">
        <v>40</v>
      </c>
      <c r="V6739" s="9" t="s">
        <v>369</v>
      </c>
      <c r="W6739" s="9"/>
    </row>
    <row r="6740" spans="1:23" ht="15.75" x14ac:dyDescent="0.25">
      <c r="A6740" s="16" t="s">
        <v>1385</v>
      </c>
      <c r="B6740" s="84"/>
      <c r="C6740" s="124"/>
      <c r="D6740" s="124"/>
      <c r="E6740" s="140" t="s">
        <v>20</v>
      </c>
      <c r="F6740" s="51">
        <v>8586</v>
      </c>
      <c r="G6740" s="51">
        <v>8209.9999999999927</v>
      </c>
      <c r="H6740" s="51">
        <v>6755.0000000000027</v>
      </c>
      <c r="I6740" s="51">
        <v>8286.9999999999945</v>
      </c>
      <c r="J6740" s="51">
        <v>8874.0000000000018</v>
      </c>
      <c r="K6740" s="51">
        <v>7890.0000000000136</v>
      </c>
      <c r="L6740" s="51">
        <v>8556.9999999999964</v>
      </c>
      <c r="M6740" s="51">
        <v>8836.0000000000073</v>
      </c>
      <c r="N6740" s="51">
        <v>7888.0000000000036</v>
      </c>
      <c r="O6740" s="51">
        <v>8813.9999999999964</v>
      </c>
      <c r="P6740" s="51">
        <v>8694</v>
      </c>
      <c r="Q6740" s="51">
        <v>9149.9999999999982</v>
      </c>
      <c r="R6740" s="52">
        <v>8378.4166666666661</v>
      </c>
      <c r="S6740" s="168">
        <v>4.4920101283735742E-3</v>
      </c>
      <c r="T6740" s="9" t="s">
        <v>30</v>
      </c>
      <c r="U6740" s="9" t="s">
        <v>40</v>
      </c>
      <c r="V6740" s="9" t="s">
        <v>369</v>
      </c>
      <c r="W6740" s="9"/>
    </row>
    <row r="6741" spans="1:23" ht="31.5" x14ac:dyDescent="0.25">
      <c r="A6741" s="16" t="s">
        <v>1386</v>
      </c>
      <c r="B6741" s="84"/>
      <c r="C6741" s="124"/>
      <c r="D6741" s="124"/>
      <c r="E6741" s="408" t="s">
        <v>353</v>
      </c>
      <c r="F6741" s="502">
        <v>13486.999999999998</v>
      </c>
      <c r="G6741" s="502">
        <v>12555.000000000007</v>
      </c>
      <c r="H6741" s="502">
        <v>11862.000000000004</v>
      </c>
      <c r="I6741" s="502">
        <v>9694.9999999999982</v>
      </c>
      <c r="J6741" s="502">
        <v>8782.9999999999909</v>
      </c>
      <c r="K6741" s="502">
        <v>10500.000000000002</v>
      </c>
      <c r="L6741" s="502">
        <v>10919.999999999998</v>
      </c>
      <c r="M6741" s="502">
        <v>10989.000000000002</v>
      </c>
      <c r="N6741" s="502">
        <v>10687.999999999989</v>
      </c>
      <c r="O6741" s="502">
        <v>11090.999999999993</v>
      </c>
      <c r="P6741" s="502">
        <v>12436.000000000004</v>
      </c>
      <c r="Q6741" s="502">
        <v>12152</v>
      </c>
      <c r="R6741" s="503">
        <v>11263.166666666666</v>
      </c>
      <c r="S6741" s="425">
        <v>6.0386419961082098E-3</v>
      </c>
      <c r="T6741" s="9" t="s">
        <v>30</v>
      </c>
      <c r="U6741" s="9" t="s">
        <v>40</v>
      </c>
      <c r="V6741" s="9" t="s">
        <v>369</v>
      </c>
      <c r="W6741" s="9"/>
    </row>
    <row r="6742" spans="1:23" ht="15.75" x14ac:dyDescent="0.25">
      <c r="A6742" s="16" t="s">
        <v>1387</v>
      </c>
      <c r="B6742" s="84"/>
      <c r="C6742" s="124"/>
      <c r="D6742" s="124"/>
      <c r="E6742" s="408" t="s">
        <v>21</v>
      </c>
      <c r="F6742" s="502">
        <v>4357.0000000000018</v>
      </c>
      <c r="G6742" s="502">
        <v>3967.0000000000023</v>
      </c>
      <c r="H6742" s="502">
        <v>3634.9999999999995</v>
      </c>
      <c r="I6742" s="502">
        <v>2756.0000000000005</v>
      </c>
      <c r="J6742" s="502">
        <v>2938.9999999999986</v>
      </c>
      <c r="K6742" s="502">
        <v>3390.0000000000009</v>
      </c>
      <c r="L6742" s="502">
        <v>3298.9999999999982</v>
      </c>
      <c r="M6742" s="502">
        <v>3400.0000000000005</v>
      </c>
      <c r="N6742" s="502">
        <v>3442</v>
      </c>
      <c r="O6742" s="502">
        <v>3807</v>
      </c>
      <c r="P6742" s="502">
        <v>3940.9999999999995</v>
      </c>
      <c r="Q6742" s="502">
        <v>3981</v>
      </c>
      <c r="R6742" s="503">
        <v>3576.1666666666665</v>
      </c>
      <c r="S6742" s="425">
        <v>1.9173284794165918E-3</v>
      </c>
      <c r="T6742" s="9" t="s">
        <v>30</v>
      </c>
      <c r="U6742" s="9" t="s">
        <v>40</v>
      </c>
      <c r="V6742" s="9" t="s">
        <v>369</v>
      </c>
      <c r="W6742" s="9"/>
    </row>
    <row r="6743" spans="1:23" ht="15.75" x14ac:dyDescent="0.25">
      <c r="A6743" s="16" t="s">
        <v>1388</v>
      </c>
      <c r="B6743" s="84"/>
      <c r="C6743" s="124"/>
      <c r="D6743" s="124"/>
      <c r="E6743" s="408" t="s">
        <v>23</v>
      </c>
      <c r="F6743" s="502">
        <v>1582.0000000000007</v>
      </c>
      <c r="G6743" s="502">
        <v>1478.9999999999995</v>
      </c>
      <c r="H6743" s="502">
        <v>1472</v>
      </c>
      <c r="I6743" s="502">
        <v>1408.0000000000005</v>
      </c>
      <c r="J6743" s="502">
        <v>1485.9999999999998</v>
      </c>
      <c r="K6743" s="502">
        <v>1588.9999999999993</v>
      </c>
      <c r="L6743" s="502">
        <v>1654.0000000000002</v>
      </c>
      <c r="M6743" s="502">
        <v>1550</v>
      </c>
      <c r="N6743" s="502">
        <v>1548</v>
      </c>
      <c r="O6743" s="502">
        <v>1980.0000000000007</v>
      </c>
      <c r="P6743" s="502">
        <v>1996.9999999999993</v>
      </c>
      <c r="Q6743" s="502">
        <v>1929</v>
      </c>
      <c r="R6743" s="503">
        <v>1639.5</v>
      </c>
      <c r="S6743" s="425">
        <v>8.7900266822114068E-4</v>
      </c>
      <c r="T6743" s="9" t="s">
        <v>30</v>
      </c>
      <c r="U6743" s="9" t="s">
        <v>40</v>
      </c>
      <c r="V6743" s="9" t="s">
        <v>369</v>
      </c>
      <c r="W6743" s="9"/>
    </row>
    <row r="6744" spans="1:23" ht="15.75" x14ac:dyDescent="0.25">
      <c r="A6744" s="16" t="s">
        <v>1389</v>
      </c>
      <c r="B6744" s="84"/>
      <c r="C6744" s="124"/>
      <c r="D6744" s="124"/>
      <c r="E6744" s="408" t="s">
        <v>22</v>
      </c>
      <c r="F6744" s="502">
        <v>3144.0000000000005</v>
      </c>
      <c r="G6744" s="502">
        <v>3159.9999999999991</v>
      </c>
      <c r="H6744" s="502">
        <v>2611.0000000000009</v>
      </c>
      <c r="I6744" s="502">
        <v>2827</v>
      </c>
      <c r="J6744" s="502">
        <v>3201.9999999999991</v>
      </c>
      <c r="K6744" s="502">
        <v>3350.0000000000009</v>
      </c>
      <c r="L6744" s="502">
        <v>3893</v>
      </c>
      <c r="M6744" s="502">
        <v>3691.9999999999991</v>
      </c>
      <c r="N6744" s="502">
        <v>3717.0000000000009</v>
      </c>
      <c r="O6744" s="502">
        <v>4420.0000000000009</v>
      </c>
      <c r="P6744" s="502">
        <v>4284</v>
      </c>
      <c r="Q6744" s="502">
        <v>4403.9999999999991</v>
      </c>
      <c r="R6744" s="503">
        <v>3558.6666666666665</v>
      </c>
      <c r="S6744" s="425">
        <v>1.9079460172672354E-3</v>
      </c>
      <c r="T6744" s="9" t="s">
        <v>30</v>
      </c>
      <c r="U6744" s="9" t="s">
        <v>40</v>
      </c>
      <c r="V6744" s="9" t="s">
        <v>369</v>
      </c>
      <c r="W6744" s="9"/>
    </row>
    <row r="6745" spans="1:23" ht="15.75" x14ac:dyDescent="0.25">
      <c r="A6745" s="16" t="s">
        <v>1390</v>
      </c>
      <c r="B6745" s="84"/>
      <c r="C6745" s="124"/>
      <c r="D6745" s="124"/>
      <c r="E6745" s="408" t="s">
        <v>16</v>
      </c>
      <c r="F6745" s="502">
        <v>706.00000000000023</v>
      </c>
      <c r="G6745" s="502">
        <v>712.00000000000011</v>
      </c>
      <c r="H6745" s="502">
        <v>600.00000000000011</v>
      </c>
      <c r="I6745" s="502">
        <v>517.00000000000011</v>
      </c>
      <c r="J6745" s="502">
        <v>458.99999999999989</v>
      </c>
      <c r="K6745" s="502">
        <v>600.99999999999989</v>
      </c>
      <c r="L6745" s="502">
        <v>621.99999999999989</v>
      </c>
      <c r="M6745" s="502">
        <v>706</v>
      </c>
      <c r="N6745" s="502">
        <v>653</v>
      </c>
      <c r="O6745" s="502">
        <v>624</v>
      </c>
      <c r="P6745" s="502">
        <v>750</v>
      </c>
      <c r="Q6745" s="502">
        <v>657.00000000000034</v>
      </c>
      <c r="R6745" s="503">
        <v>633.91666666666663</v>
      </c>
      <c r="S6745" s="425">
        <v>3.3986852176264189E-4</v>
      </c>
      <c r="T6745" s="9" t="s">
        <v>30</v>
      </c>
      <c r="U6745" s="9" t="s">
        <v>40</v>
      </c>
      <c r="V6745" s="9" t="s">
        <v>369</v>
      </c>
      <c r="W6745" s="9"/>
    </row>
    <row r="6746" spans="1:23" ht="15.75" x14ac:dyDescent="0.25">
      <c r="A6746" s="16" t="s">
        <v>1391</v>
      </c>
      <c r="B6746" s="84"/>
      <c r="C6746" s="124"/>
      <c r="D6746" s="124"/>
      <c r="E6746" s="408" t="s">
        <v>19</v>
      </c>
      <c r="F6746" s="502">
        <v>0</v>
      </c>
      <c r="G6746" s="502">
        <v>0</v>
      </c>
      <c r="H6746" s="502">
        <v>0</v>
      </c>
      <c r="I6746" s="502">
        <v>0</v>
      </c>
      <c r="J6746" s="502">
        <v>0</v>
      </c>
      <c r="K6746" s="502">
        <v>0</v>
      </c>
      <c r="L6746" s="502">
        <v>0</v>
      </c>
      <c r="M6746" s="502">
        <v>0</v>
      </c>
      <c r="N6746" s="502">
        <v>0</v>
      </c>
      <c r="O6746" s="502">
        <v>0</v>
      </c>
      <c r="P6746" s="502">
        <v>0</v>
      </c>
      <c r="Q6746" s="502">
        <v>0</v>
      </c>
      <c r="R6746" s="503">
        <v>0</v>
      </c>
      <c r="S6746" s="425">
        <v>0</v>
      </c>
      <c r="T6746" s="9" t="s">
        <v>30</v>
      </c>
      <c r="U6746" s="9" t="s">
        <v>40</v>
      </c>
      <c r="V6746" s="9" t="s">
        <v>369</v>
      </c>
      <c r="W6746" s="9"/>
    </row>
    <row r="6747" spans="1:23" ht="15.75" x14ac:dyDescent="0.25">
      <c r="A6747" s="16" t="s">
        <v>1392</v>
      </c>
      <c r="B6747" s="84"/>
      <c r="C6747" s="124"/>
      <c r="D6747" s="228"/>
      <c r="E6747" s="414" t="s">
        <v>25</v>
      </c>
      <c r="F6747" s="507"/>
      <c r="G6747" s="507"/>
      <c r="H6747" s="507"/>
      <c r="I6747" s="507"/>
      <c r="J6747" s="507"/>
      <c r="K6747" s="507"/>
      <c r="L6747" s="507"/>
      <c r="M6747" s="507"/>
      <c r="N6747" s="507"/>
      <c r="O6747" s="507"/>
      <c r="P6747" s="507"/>
      <c r="Q6747" s="507"/>
      <c r="R6747" s="508"/>
      <c r="S6747" s="509">
        <v>0</v>
      </c>
      <c r="T6747" s="9" t="s">
        <v>30</v>
      </c>
      <c r="U6747" s="9" t="s">
        <v>40</v>
      </c>
      <c r="V6747" s="9" t="s">
        <v>369</v>
      </c>
      <c r="W6747" s="9"/>
    </row>
    <row r="6748" spans="1:23" ht="15.75" x14ac:dyDescent="0.25">
      <c r="A6748" s="16" t="s">
        <v>1393</v>
      </c>
      <c r="B6748" s="84"/>
      <c r="C6748" s="124" t="s">
        <v>40</v>
      </c>
      <c r="D6748" s="124" t="s">
        <v>370</v>
      </c>
      <c r="E6748" s="408" t="s">
        <v>20</v>
      </c>
      <c r="F6748" s="502">
        <v>7242.0000000000036</v>
      </c>
      <c r="G6748" s="502">
        <v>7569.0000000000018</v>
      </c>
      <c r="H6748" s="502">
        <v>6306.9999999999936</v>
      </c>
      <c r="I6748" s="502">
        <v>8115.9999999999991</v>
      </c>
      <c r="J6748" s="502">
        <v>8279</v>
      </c>
      <c r="K6748" s="502">
        <v>7651.9999999999973</v>
      </c>
      <c r="L6748" s="502">
        <v>8011.9999999999927</v>
      </c>
      <c r="M6748" s="502">
        <v>8029.9999999999918</v>
      </c>
      <c r="N6748" s="502">
        <v>7082.0000000000027</v>
      </c>
      <c r="O6748" s="502">
        <v>8695.0000000000036</v>
      </c>
      <c r="P6748" s="502">
        <v>8383.0000000000055</v>
      </c>
      <c r="Q6748" s="502">
        <v>9118.0000000000055</v>
      </c>
      <c r="R6748" s="503">
        <v>7873.7499999999991</v>
      </c>
      <c r="S6748" s="425">
        <v>4.2214377913426075E-3</v>
      </c>
      <c r="T6748" s="9" t="s">
        <v>30</v>
      </c>
      <c r="U6748" s="9" t="s">
        <v>40</v>
      </c>
      <c r="V6748" s="9" t="s">
        <v>370</v>
      </c>
      <c r="W6748" s="9"/>
    </row>
    <row r="6749" spans="1:23" ht="15.75" x14ac:dyDescent="0.25">
      <c r="A6749" s="16" t="s">
        <v>1394</v>
      </c>
      <c r="B6749" s="84"/>
      <c r="C6749" s="124"/>
      <c r="D6749" s="124"/>
      <c r="E6749" s="140" t="s">
        <v>352</v>
      </c>
      <c r="F6749" s="51">
        <v>457.99999999999977</v>
      </c>
      <c r="G6749" s="51">
        <v>438</v>
      </c>
      <c r="H6749" s="51">
        <v>359.00000000000006</v>
      </c>
      <c r="I6749" s="51">
        <v>276.00000000000006</v>
      </c>
      <c r="J6749" s="51">
        <v>367</v>
      </c>
      <c r="K6749" s="51">
        <v>457.00000000000006</v>
      </c>
      <c r="L6749" s="51">
        <v>467.99999999999977</v>
      </c>
      <c r="M6749" s="51">
        <v>506.99999999999989</v>
      </c>
      <c r="N6749" s="51">
        <v>461.99999999999994</v>
      </c>
      <c r="O6749" s="51">
        <v>533.00000000000011</v>
      </c>
      <c r="P6749" s="51">
        <v>570.99999999999977</v>
      </c>
      <c r="Q6749" s="51">
        <v>560.99999999999989</v>
      </c>
      <c r="R6749" s="52">
        <v>454.75</v>
      </c>
      <c r="S6749" s="168">
        <v>2.4380998070970645E-4</v>
      </c>
      <c r="T6749" s="9" t="s">
        <v>30</v>
      </c>
      <c r="U6749" s="9" t="s">
        <v>40</v>
      </c>
      <c r="V6749" s="9" t="s">
        <v>370</v>
      </c>
      <c r="W6749" s="9"/>
    </row>
    <row r="6750" spans="1:23" ht="15.75" x14ac:dyDescent="0.25">
      <c r="A6750" s="16" t="s">
        <v>1395</v>
      </c>
      <c r="B6750" s="84"/>
      <c r="C6750" s="124"/>
      <c r="D6750" s="124"/>
      <c r="E6750" s="140" t="s">
        <v>18</v>
      </c>
      <c r="F6750" s="51">
        <v>158.00000000000003</v>
      </c>
      <c r="G6750" s="51">
        <v>171.00000000000006</v>
      </c>
      <c r="H6750" s="51">
        <v>120</v>
      </c>
      <c r="I6750" s="51">
        <v>63.000000000000014</v>
      </c>
      <c r="J6750" s="51">
        <v>87</v>
      </c>
      <c r="K6750" s="51">
        <v>129</v>
      </c>
      <c r="L6750" s="51">
        <v>108.00000000000001</v>
      </c>
      <c r="M6750" s="51">
        <v>98</v>
      </c>
      <c r="N6750" s="51">
        <v>108</v>
      </c>
      <c r="O6750" s="51">
        <v>110</v>
      </c>
      <c r="P6750" s="51">
        <v>124</v>
      </c>
      <c r="Q6750" s="51">
        <v>170.00000000000006</v>
      </c>
      <c r="R6750" s="52">
        <v>120.5</v>
      </c>
      <c r="S6750" s="168">
        <v>6.4604953656997535E-5</v>
      </c>
      <c r="T6750" s="9" t="s">
        <v>30</v>
      </c>
      <c r="U6750" s="9" t="s">
        <v>40</v>
      </c>
      <c r="V6750" s="9" t="s">
        <v>370</v>
      </c>
      <c r="W6750" s="9"/>
    </row>
    <row r="6751" spans="1:23" ht="15.75" x14ac:dyDescent="0.25">
      <c r="A6751" s="16" t="s">
        <v>1396</v>
      </c>
      <c r="B6751" s="84"/>
      <c r="C6751" s="124"/>
      <c r="D6751" s="124"/>
      <c r="E6751" s="408" t="s">
        <v>23</v>
      </c>
      <c r="F6751" s="504">
        <v>0</v>
      </c>
      <c r="G6751" s="504">
        <v>0</v>
      </c>
      <c r="H6751" s="504">
        <v>0</v>
      </c>
      <c r="I6751" s="504">
        <v>1.0000000000000002</v>
      </c>
      <c r="J6751" s="504">
        <v>0</v>
      </c>
      <c r="K6751" s="504">
        <v>0</v>
      </c>
      <c r="L6751" s="504">
        <v>0</v>
      </c>
      <c r="M6751" s="504">
        <v>0</v>
      </c>
      <c r="N6751" s="504">
        <v>1</v>
      </c>
      <c r="O6751" s="504">
        <v>1</v>
      </c>
      <c r="P6751" s="504">
        <v>0</v>
      </c>
      <c r="Q6751" s="504">
        <v>1</v>
      </c>
      <c r="R6751" s="505">
        <v>0.33333333333333331</v>
      </c>
      <c r="S6751" s="506">
        <v>1.7871356474964737E-7</v>
      </c>
      <c r="T6751" s="9" t="s">
        <v>30</v>
      </c>
      <c r="U6751" s="9" t="s">
        <v>40</v>
      </c>
      <c r="V6751" s="9" t="s">
        <v>370</v>
      </c>
      <c r="W6751" s="9"/>
    </row>
    <row r="6752" spans="1:23" ht="15.75" x14ac:dyDescent="0.25">
      <c r="A6752" s="16" t="s">
        <v>1397</v>
      </c>
      <c r="B6752" s="84"/>
      <c r="C6752" s="124"/>
      <c r="D6752" s="228"/>
      <c r="E6752" s="414" t="s">
        <v>24</v>
      </c>
      <c r="F6752" s="507">
        <v>0</v>
      </c>
      <c r="G6752" s="507">
        <v>0</v>
      </c>
      <c r="H6752" s="507">
        <v>0</v>
      </c>
      <c r="I6752" s="507">
        <v>0</v>
      </c>
      <c r="J6752" s="507">
        <v>0</v>
      </c>
      <c r="K6752" s="507">
        <v>0</v>
      </c>
      <c r="L6752" s="507">
        <v>0</v>
      </c>
      <c r="M6752" s="507">
        <v>0</v>
      </c>
      <c r="N6752" s="507">
        <v>0</v>
      </c>
      <c r="O6752" s="507">
        <v>0</v>
      </c>
      <c r="P6752" s="507">
        <v>0</v>
      </c>
      <c r="Q6752" s="507">
        <v>0</v>
      </c>
      <c r="R6752" s="508">
        <v>0</v>
      </c>
      <c r="S6752" s="509">
        <v>0</v>
      </c>
      <c r="T6752" s="9" t="s">
        <v>30</v>
      </c>
      <c r="U6752" s="9" t="s">
        <v>40</v>
      </c>
      <c r="V6752" s="9" t="s">
        <v>370</v>
      </c>
      <c r="W6752" s="9"/>
    </row>
    <row r="6753" spans="1:23" ht="15.75" x14ac:dyDescent="0.25">
      <c r="A6753" s="16" t="s">
        <v>1398</v>
      </c>
      <c r="B6753" s="84"/>
      <c r="C6753" s="228" t="s">
        <v>40</v>
      </c>
      <c r="D6753" s="149" t="s">
        <v>368</v>
      </c>
      <c r="E6753" s="142" t="s">
        <v>351</v>
      </c>
      <c r="F6753" s="14">
        <v>11.000000000000005</v>
      </c>
      <c r="G6753" s="14">
        <v>23.000000000000004</v>
      </c>
      <c r="H6753" s="14">
        <v>10.000000000000002</v>
      </c>
      <c r="I6753" s="14">
        <v>9.0000000000000018</v>
      </c>
      <c r="J6753" s="14">
        <v>14.000000000000004</v>
      </c>
      <c r="K6753" s="14">
        <v>5.0000000000000009</v>
      </c>
      <c r="L6753" s="14">
        <v>5</v>
      </c>
      <c r="M6753" s="14">
        <v>5</v>
      </c>
      <c r="N6753" s="14">
        <v>9</v>
      </c>
      <c r="O6753" s="14">
        <v>18.000000000000004</v>
      </c>
      <c r="P6753" s="14">
        <v>10.000000000000007</v>
      </c>
      <c r="Q6753" s="14">
        <v>12</v>
      </c>
      <c r="R6753" s="312">
        <v>10.91666666666667</v>
      </c>
      <c r="S6753" s="348">
        <v>5.852869245550953E-6</v>
      </c>
      <c r="T6753" s="9" t="s">
        <v>30</v>
      </c>
      <c r="U6753" s="9" t="s">
        <v>40</v>
      </c>
      <c r="V6753" s="9" t="s">
        <v>368</v>
      </c>
      <c r="W6753" s="9"/>
    </row>
    <row r="6754" spans="1:23" ht="15.75" x14ac:dyDescent="0.25">
      <c r="A6754" s="16" t="s">
        <v>1399</v>
      </c>
      <c r="B6754" s="84"/>
      <c r="C6754" s="124" t="s">
        <v>41</v>
      </c>
      <c r="D6754" s="124" t="s">
        <v>371</v>
      </c>
      <c r="E6754" s="408" t="s">
        <v>352</v>
      </c>
      <c r="F6754" s="502">
        <v>1.0000000000000004</v>
      </c>
      <c r="G6754" s="502">
        <v>9280.9999999999982</v>
      </c>
      <c r="H6754" s="502">
        <v>2.0000000000000009</v>
      </c>
      <c r="I6754" s="502">
        <v>3.0000000000000004</v>
      </c>
      <c r="J6754" s="502">
        <v>10167.000000000004</v>
      </c>
      <c r="K6754" s="502">
        <v>11103.000000000004</v>
      </c>
      <c r="L6754" s="502">
        <v>11845.000000000002</v>
      </c>
      <c r="M6754" s="502">
        <v>12686.000000000004</v>
      </c>
      <c r="N6754" s="502">
        <v>11779.000000000004</v>
      </c>
      <c r="O6754" s="502">
        <v>11470.999999999993</v>
      </c>
      <c r="P6754" s="502">
        <v>11081.999999999998</v>
      </c>
      <c r="Q6754" s="502">
        <v>11248.000000000011</v>
      </c>
      <c r="R6754" s="503">
        <v>8389.0000000000018</v>
      </c>
      <c r="S6754" s="425">
        <v>4.4976842840543764E-3</v>
      </c>
      <c r="T6754" s="9" t="s">
        <v>30</v>
      </c>
      <c r="U6754" s="9" t="s">
        <v>41</v>
      </c>
      <c r="V6754" s="9" t="s">
        <v>371</v>
      </c>
      <c r="W6754" s="9"/>
    </row>
    <row r="6755" spans="1:23" ht="15.75" x14ac:dyDescent="0.25">
      <c r="A6755" s="16" t="s">
        <v>1400</v>
      </c>
      <c r="B6755" s="84"/>
      <c r="C6755" s="124"/>
      <c r="D6755" s="124"/>
      <c r="E6755" s="408" t="s">
        <v>24</v>
      </c>
      <c r="F6755" s="502">
        <v>156.00000000000009</v>
      </c>
      <c r="G6755" s="502">
        <v>115.99999999999993</v>
      </c>
      <c r="H6755" s="502">
        <v>99</v>
      </c>
      <c r="I6755" s="502">
        <v>97.000000000000014</v>
      </c>
      <c r="J6755" s="502">
        <v>117.99999999999991</v>
      </c>
      <c r="K6755" s="502">
        <v>138.00000000000006</v>
      </c>
      <c r="L6755" s="502">
        <v>156.99999999999989</v>
      </c>
      <c r="M6755" s="502">
        <v>150.00000000000011</v>
      </c>
      <c r="N6755" s="502">
        <v>157</v>
      </c>
      <c r="O6755" s="502">
        <v>165.99999999999991</v>
      </c>
      <c r="P6755" s="502">
        <v>139</v>
      </c>
      <c r="Q6755" s="502">
        <v>93</v>
      </c>
      <c r="R6755" s="503">
        <v>132.16666666666666</v>
      </c>
      <c r="S6755" s="425">
        <v>7.0859928423235176E-5</v>
      </c>
      <c r="T6755" s="9" t="s">
        <v>30</v>
      </c>
      <c r="U6755" s="9" t="s">
        <v>41</v>
      </c>
      <c r="V6755" s="9" t="s">
        <v>371</v>
      </c>
      <c r="W6755" s="9"/>
    </row>
    <row r="6756" spans="1:23" ht="15.75" x14ac:dyDescent="0.25">
      <c r="A6756" s="16" t="s">
        <v>1401</v>
      </c>
      <c r="B6756" s="84"/>
      <c r="C6756" s="124"/>
      <c r="D6756" s="124"/>
      <c r="E6756" s="408" t="s">
        <v>17</v>
      </c>
      <c r="F6756" s="502">
        <v>0</v>
      </c>
      <c r="G6756" s="502">
        <v>0</v>
      </c>
      <c r="H6756" s="502">
        <v>0</v>
      </c>
      <c r="I6756" s="502">
        <v>0</v>
      </c>
      <c r="J6756" s="502">
        <v>0</v>
      </c>
      <c r="K6756" s="502">
        <v>0</v>
      </c>
      <c r="L6756" s="502">
        <v>0</v>
      </c>
      <c r="M6756" s="502">
        <v>0</v>
      </c>
      <c r="N6756" s="502">
        <v>0</v>
      </c>
      <c r="O6756" s="502">
        <v>0</v>
      </c>
      <c r="P6756" s="502">
        <v>0</v>
      </c>
      <c r="Q6756" s="502">
        <v>0</v>
      </c>
      <c r="R6756" s="503">
        <v>0</v>
      </c>
      <c r="S6756" s="425">
        <v>0</v>
      </c>
      <c r="T6756" s="9" t="s">
        <v>30</v>
      </c>
      <c r="U6756" s="9" t="s">
        <v>41</v>
      </c>
      <c r="V6756" s="9" t="s">
        <v>371</v>
      </c>
      <c r="W6756" s="9"/>
    </row>
    <row r="6757" spans="1:23" ht="15.75" x14ac:dyDescent="0.25">
      <c r="A6757" s="16" t="s">
        <v>1402</v>
      </c>
      <c r="B6757" s="84"/>
      <c r="C6757" s="124"/>
      <c r="D6757" s="124"/>
      <c r="E6757" s="140" t="s">
        <v>20</v>
      </c>
      <c r="F6757" s="51">
        <v>33</v>
      </c>
      <c r="G6757" s="51">
        <v>33</v>
      </c>
      <c r="H6757" s="51">
        <v>32.000000000000007</v>
      </c>
      <c r="I6757" s="51">
        <v>50</v>
      </c>
      <c r="J6757" s="51">
        <v>62.000000000000014</v>
      </c>
      <c r="K6757" s="51">
        <v>40.000000000000007</v>
      </c>
      <c r="L6757" s="51">
        <v>46.000000000000007</v>
      </c>
      <c r="M6757" s="51">
        <v>46.000000000000014</v>
      </c>
      <c r="N6757" s="51">
        <v>54</v>
      </c>
      <c r="O6757" s="51">
        <v>24.000000000000014</v>
      </c>
      <c r="P6757" s="51">
        <v>34</v>
      </c>
      <c r="Q6757" s="51">
        <v>32</v>
      </c>
      <c r="R6757" s="52">
        <v>40.5</v>
      </c>
      <c r="S6757" s="168">
        <v>2.1713698117082155E-5</v>
      </c>
      <c r="T6757" s="9" t="s">
        <v>30</v>
      </c>
      <c r="U6757" s="9" t="s">
        <v>41</v>
      </c>
      <c r="V6757" s="9" t="s">
        <v>371</v>
      </c>
      <c r="W6757" s="9"/>
    </row>
    <row r="6758" spans="1:23" ht="15.75" x14ac:dyDescent="0.25">
      <c r="A6758" s="16" t="s">
        <v>1403</v>
      </c>
      <c r="B6758" s="84"/>
      <c r="C6758" s="124"/>
      <c r="D6758" s="124"/>
      <c r="E6758" s="140" t="s">
        <v>19</v>
      </c>
      <c r="F6758" s="51">
        <v>0</v>
      </c>
      <c r="G6758" s="51">
        <v>0</v>
      </c>
      <c r="H6758" s="51">
        <v>0</v>
      </c>
      <c r="I6758" s="51">
        <v>0</v>
      </c>
      <c r="J6758" s="51">
        <v>0</v>
      </c>
      <c r="K6758" s="51">
        <v>0</v>
      </c>
      <c r="L6758" s="51">
        <v>0</v>
      </c>
      <c r="M6758" s="51">
        <v>0</v>
      </c>
      <c r="N6758" s="51">
        <v>0</v>
      </c>
      <c r="O6758" s="51">
        <v>0</v>
      </c>
      <c r="P6758" s="51">
        <v>0</v>
      </c>
      <c r="Q6758" s="51">
        <v>0</v>
      </c>
      <c r="R6758" s="343">
        <v>0</v>
      </c>
      <c r="S6758" s="353">
        <v>0</v>
      </c>
      <c r="T6758" s="9" t="s">
        <v>30</v>
      </c>
      <c r="U6758" s="9" t="s">
        <v>41</v>
      </c>
      <c r="V6758" s="9" t="s">
        <v>371</v>
      </c>
      <c r="W6758" s="9"/>
    </row>
    <row r="6759" spans="1:23" ht="31.5" x14ac:dyDescent="0.25">
      <c r="A6759" s="16" t="s">
        <v>1404</v>
      </c>
      <c r="B6759" s="84"/>
      <c r="C6759" s="124"/>
      <c r="D6759" s="124"/>
      <c r="E6759" s="140" t="s">
        <v>353</v>
      </c>
      <c r="F6759" s="51">
        <v>0</v>
      </c>
      <c r="G6759" s="51">
        <v>0</v>
      </c>
      <c r="H6759" s="51">
        <v>0</v>
      </c>
      <c r="I6759" s="51">
        <v>13</v>
      </c>
      <c r="J6759" s="51">
        <v>0</v>
      </c>
      <c r="K6759" s="51">
        <v>0</v>
      </c>
      <c r="L6759" s="51">
        <v>0</v>
      </c>
      <c r="M6759" s="51">
        <v>0</v>
      </c>
      <c r="N6759" s="51">
        <v>0</v>
      </c>
      <c r="O6759" s="51">
        <v>0</v>
      </c>
      <c r="P6759" s="51">
        <v>0</v>
      </c>
      <c r="Q6759" s="51">
        <v>0</v>
      </c>
      <c r="R6759" s="52">
        <v>1.0833333333333333</v>
      </c>
      <c r="S6759" s="168">
        <v>5.80819085436354E-7</v>
      </c>
      <c r="T6759" s="9" t="s">
        <v>30</v>
      </c>
      <c r="U6759" s="9" t="s">
        <v>41</v>
      </c>
      <c r="V6759" s="9" t="s">
        <v>371</v>
      </c>
      <c r="W6759" s="9"/>
    </row>
    <row r="6760" spans="1:23" ht="15.75" x14ac:dyDescent="0.25">
      <c r="A6760" s="16" t="s">
        <v>1405</v>
      </c>
      <c r="B6760" s="84"/>
      <c r="C6760" s="124"/>
      <c r="D6760" s="124"/>
      <c r="E6760" s="408" t="s">
        <v>16</v>
      </c>
      <c r="F6760" s="502">
        <v>0</v>
      </c>
      <c r="G6760" s="502">
        <v>0</v>
      </c>
      <c r="H6760" s="502">
        <v>0</v>
      </c>
      <c r="I6760" s="502">
        <v>0</v>
      </c>
      <c r="J6760" s="502">
        <v>0</v>
      </c>
      <c r="K6760" s="502">
        <v>0</v>
      </c>
      <c r="L6760" s="502">
        <v>0</v>
      </c>
      <c r="M6760" s="502">
        <v>0</v>
      </c>
      <c r="N6760" s="502">
        <v>0</v>
      </c>
      <c r="O6760" s="502">
        <v>0</v>
      </c>
      <c r="P6760" s="502">
        <v>0</v>
      </c>
      <c r="Q6760" s="502">
        <v>0</v>
      </c>
      <c r="R6760" s="503">
        <v>0</v>
      </c>
      <c r="S6760" s="425">
        <v>0</v>
      </c>
      <c r="T6760" s="9" t="s">
        <v>30</v>
      </c>
      <c r="U6760" s="9" t="s">
        <v>41</v>
      </c>
      <c r="V6760" s="9" t="s">
        <v>371</v>
      </c>
      <c r="W6760" s="9"/>
    </row>
    <row r="6761" spans="1:23" ht="15.75" x14ac:dyDescent="0.25">
      <c r="A6761" s="16" t="s">
        <v>1406</v>
      </c>
      <c r="B6761" s="84"/>
      <c r="C6761" s="124"/>
      <c r="D6761" s="228"/>
      <c r="E6761" s="414" t="s">
        <v>23</v>
      </c>
      <c r="F6761" s="507">
        <v>0</v>
      </c>
      <c r="G6761" s="507">
        <v>0</v>
      </c>
      <c r="H6761" s="507">
        <v>0</v>
      </c>
      <c r="I6761" s="507">
        <v>0</v>
      </c>
      <c r="J6761" s="507">
        <v>0</v>
      </c>
      <c r="K6761" s="507">
        <v>0</v>
      </c>
      <c r="L6761" s="507">
        <v>0</v>
      </c>
      <c r="M6761" s="507">
        <v>0</v>
      </c>
      <c r="N6761" s="507">
        <v>0</v>
      </c>
      <c r="O6761" s="507">
        <v>0</v>
      </c>
      <c r="P6761" s="507">
        <v>0</v>
      </c>
      <c r="Q6761" s="507">
        <v>0</v>
      </c>
      <c r="R6761" s="508">
        <v>0</v>
      </c>
      <c r="S6761" s="509">
        <v>0</v>
      </c>
      <c r="T6761" s="9" t="s">
        <v>30</v>
      </c>
      <c r="U6761" s="9" t="s">
        <v>41</v>
      </c>
      <c r="V6761" s="9" t="s">
        <v>371</v>
      </c>
      <c r="W6761" s="9"/>
    </row>
    <row r="6762" spans="1:23" ht="15.75" x14ac:dyDescent="0.25">
      <c r="A6762" s="16" t="s">
        <v>1407</v>
      </c>
      <c r="B6762" s="84"/>
      <c r="C6762" s="124" t="s">
        <v>41</v>
      </c>
      <c r="D6762" s="124" t="s">
        <v>372</v>
      </c>
      <c r="E6762" s="140" t="s">
        <v>24</v>
      </c>
      <c r="F6762" s="51">
        <v>10</v>
      </c>
      <c r="G6762" s="51">
        <v>8.0000000000000036</v>
      </c>
      <c r="H6762" s="51">
        <v>10</v>
      </c>
      <c r="I6762" s="51">
        <v>13</v>
      </c>
      <c r="J6762" s="51">
        <v>16.000000000000007</v>
      </c>
      <c r="K6762" s="51">
        <v>27.000000000000004</v>
      </c>
      <c r="L6762" s="51">
        <v>17</v>
      </c>
      <c r="M6762" s="51">
        <v>17</v>
      </c>
      <c r="N6762" s="51">
        <v>19</v>
      </c>
      <c r="O6762" s="51">
        <v>16</v>
      </c>
      <c r="P6762" s="51">
        <v>13.000000000000004</v>
      </c>
      <c r="Q6762" s="51">
        <v>25</v>
      </c>
      <c r="R6762" s="52">
        <v>15.916666666666666</v>
      </c>
      <c r="S6762" s="168">
        <v>8.5335727167956626E-6</v>
      </c>
      <c r="T6762" s="9" t="s">
        <v>30</v>
      </c>
      <c r="U6762" s="9" t="s">
        <v>41</v>
      </c>
      <c r="V6762" s="9" t="s">
        <v>372</v>
      </c>
      <c r="W6762" s="9"/>
    </row>
    <row r="6763" spans="1:23" ht="15.75" x14ac:dyDescent="0.25">
      <c r="A6763" s="16" t="s">
        <v>1408</v>
      </c>
      <c r="B6763" s="84"/>
      <c r="C6763" s="124"/>
      <c r="D6763" s="228"/>
      <c r="E6763" s="142" t="s">
        <v>18</v>
      </c>
      <c r="F6763" s="14"/>
      <c r="G6763" s="14"/>
      <c r="H6763" s="14"/>
      <c r="I6763" s="14"/>
      <c r="J6763" s="14"/>
      <c r="K6763" s="14"/>
      <c r="L6763" s="14"/>
      <c r="M6763" s="14"/>
      <c r="N6763" s="14"/>
      <c r="O6763" s="14"/>
      <c r="P6763" s="14"/>
      <c r="Q6763" s="14"/>
      <c r="R6763" s="310"/>
      <c r="S6763" s="347">
        <v>0</v>
      </c>
      <c r="T6763" s="9" t="s">
        <v>30</v>
      </c>
      <c r="U6763" s="9" t="s">
        <v>41</v>
      </c>
      <c r="V6763" s="9" t="s">
        <v>372</v>
      </c>
      <c r="W6763" s="9"/>
    </row>
    <row r="6764" spans="1:23" ht="15.75" x14ac:dyDescent="0.25">
      <c r="A6764" s="16" t="s">
        <v>1409</v>
      </c>
      <c r="B6764" s="84"/>
      <c r="C6764" s="153" t="s">
        <v>41</v>
      </c>
      <c r="D6764" s="149" t="s">
        <v>373</v>
      </c>
      <c r="E6764" s="145" t="s">
        <v>17</v>
      </c>
      <c r="F6764" s="311">
        <v>0</v>
      </c>
      <c r="G6764" s="311">
        <v>0</v>
      </c>
      <c r="H6764" s="311">
        <v>0</v>
      </c>
      <c r="I6764" s="311">
        <v>0</v>
      </c>
      <c r="J6764" s="311">
        <v>0</v>
      </c>
      <c r="K6764" s="311">
        <v>0</v>
      </c>
      <c r="L6764" s="311">
        <v>0</v>
      </c>
      <c r="M6764" s="311">
        <v>0</v>
      </c>
      <c r="N6764" s="311">
        <v>0</v>
      </c>
      <c r="O6764" s="311">
        <v>0</v>
      </c>
      <c r="P6764" s="311">
        <v>0</v>
      </c>
      <c r="Q6764" s="311">
        <v>0</v>
      </c>
      <c r="R6764" s="310">
        <v>0</v>
      </c>
      <c r="S6764" s="348">
        <v>0</v>
      </c>
      <c r="T6764" s="9" t="s">
        <v>30</v>
      </c>
      <c r="U6764" s="9" t="s">
        <v>41</v>
      </c>
      <c r="V6764" s="9" t="s">
        <v>373</v>
      </c>
      <c r="W6764" s="9"/>
    </row>
    <row r="6765" spans="1:23" ht="15.75" x14ac:dyDescent="0.25">
      <c r="A6765" s="16" t="s">
        <v>1410</v>
      </c>
      <c r="B6765" s="91"/>
      <c r="C6765" s="228" t="s">
        <v>41</v>
      </c>
      <c r="D6765" s="228" t="s">
        <v>433</v>
      </c>
      <c r="E6765" s="145" t="s">
        <v>352</v>
      </c>
      <c r="F6765" s="311">
        <v>0</v>
      </c>
      <c r="G6765" s="311">
        <v>0</v>
      </c>
      <c r="H6765" s="311">
        <v>0</v>
      </c>
      <c r="I6765" s="311">
        <v>0</v>
      </c>
      <c r="J6765" s="311">
        <v>0</v>
      </c>
      <c r="K6765" s="311">
        <v>0</v>
      </c>
      <c r="L6765" s="311">
        <v>0</v>
      </c>
      <c r="M6765" s="311">
        <v>0</v>
      </c>
      <c r="N6765" s="311">
        <v>0</v>
      </c>
      <c r="O6765" s="311">
        <v>0</v>
      </c>
      <c r="P6765" s="311">
        <v>0</v>
      </c>
      <c r="Q6765" s="311">
        <v>0</v>
      </c>
      <c r="R6765" s="312">
        <v>0</v>
      </c>
      <c r="S6765" s="348">
        <v>0</v>
      </c>
      <c r="T6765" s="9" t="s">
        <v>30</v>
      </c>
      <c r="U6765" s="9" t="s">
        <v>41</v>
      </c>
      <c r="V6765" s="9" t="s">
        <v>433</v>
      </c>
      <c r="W6765" s="9"/>
    </row>
    <row r="6766" spans="1:23" ht="31.5" x14ac:dyDescent="0.2">
      <c r="A6766" s="16" t="s">
        <v>1411</v>
      </c>
      <c r="B6766" s="354" t="s">
        <v>31</v>
      </c>
      <c r="C6766" s="313" t="s">
        <v>241</v>
      </c>
      <c r="D6766" s="313" t="s">
        <v>375</v>
      </c>
      <c r="E6766" s="408" t="s">
        <v>353</v>
      </c>
      <c r="F6766" s="502">
        <v>45319.999999999978</v>
      </c>
      <c r="G6766" s="502">
        <v>42526.999999999993</v>
      </c>
      <c r="H6766" s="502">
        <v>36066.000000000022</v>
      </c>
      <c r="I6766" s="502">
        <v>24561.000000000007</v>
      </c>
      <c r="J6766" s="502">
        <v>27029.000000000007</v>
      </c>
      <c r="K6766" s="502">
        <v>30293.999999999996</v>
      </c>
      <c r="L6766" s="502">
        <v>30356.999999999989</v>
      </c>
      <c r="M6766" s="502">
        <v>34483.000000000015</v>
      </c>
      <c r="N6766" s="502">
        <v>33856.999999999993</v>
      </c>
      <c r="O6766" s="502">
        <v>36946.000000000022</v>
      </c>
      <c r="P6766" s="502">
        <v>40862</v>
      </c>
      <c r="Q6766" s="502">
        <v>40845.000000000015</v>
      </c>
      <c r="R6766" s="503">
        <v>35262.25</v>
      </c>
      <c r="S6766" s="425">
        <v>1.8905527195779759E-2</v>
      </c>
      <c r="T6766" s="9" t="s">
        <v>31</v>
      </c>
      <c r="U6766" s="9" t="s">
        <v>241</v>
      </c>
      <c r="V6766" s="9" t="s">
        <v>375</v>
      </c>
      <c r="W6766" s="9"/>
    </row>
    <row r="6767" spans="1:23" ht="15.75" x14ac:dyDescent="0.25">
      <c r="A6767" s="16" t="s">
        <v>1412</v>
      </c>
      <c r="B6767" s="84"/>
      <c r="C6767" s="124"/>
      <c r="D6767" s="124"/>
      <c r="E6767" s="408" t="s">
        <v>24</v>
      </c>
      <c r="F6767" s="502">
        <v>49412.000000000036</v>
      </c>
      <c r="G6767" s="502">
        <v>49835</v>
      </c>
      <c r="H6767" s="502">
        <v>35602.999999999993</v>
      </c>
      <c r="I6767" s="502">
        <v>33739.999999999993</v>
      </c>
      <c r="J6767" s="502">
        <v>39252.000000000007</v>
      </c>
      <c r="K6767" s="502">
        <v>39831.999999999964</v>
      </c>
      <c r="L6767" s="502">
        <v>41696.000000000007</v>
      </c>
      <c r="M6767" s="502">
        <v>41290.999999999978</v>
      </c>
      <c r="N6767" s="502">
        <v>40596.000000000007</v>
      </c>
      <c r="O6767" s="502">
        <v>46946.000000000022</v>
      </c>
      <c r="P6767" s="502">
        <v>50278.000000000015</v>
      </c>
      <c r="Q6767" s="502">
        <v>50898.999999999956</v>
      </c>
      <c r="R6767" s="503">
        <v>43281.666666666664</v>
      </c>
      <c r="S6767" s="425">
        <v>2.3205062814917961E-2</v>
      </c>
      <c r="T6767" s="9" t="s">
        <v>31</v>
      </c>
      <c r="U6767" s="9" t="s">
        <v>241</v>
      </c>
      <c r="V6767" s="9" t="s">
        <v>375</v>
      </c>
      <c r="W6767" s="9"/>
    </row>
    <row r="6768" spans="1:23" ht="15.75" x14ac:dyDescent="0.25">
      <c r="A6768" s="16" t="s">
        <v>1413</v>
      </c>
      <c r="B6768" s="84"/>
      <c r="C6768" s="124"/>
      <c r="D6768" s="124"/>
      <c r="E6768" s="140" t="s">
        <v>352</v>
      </c>
      <c r="F6768" s="51">
        <v>35510.999999999985</v>
      </c>
      <c r="G6768" s="51">
        <v>32970.000000000015</v>
      </c>
      <c r="H6768" s="51">
        <v>28152.999999999985</v>
      </c>
      <c r="I6768" s="51">
        <v>19694</v>
      </c>
      <c r="J6768" s="51">
        <v>21522.000000000011</v>
      </c>
      <c r="K6768" s="51">
        <v>25445</v>
      </c>
      <c r="L6768" s="51">
        <v>26466.999999999996</v>
      </c>
      <c r="M6768" s="51">
        <v>27798.000000000007</v>
      </c>
      <c r="N6768" s="51">
        <v>27935.999999999996</v>
      </c>
      <c r="O6768" s="51">
        <v>31005.000000000004</v>
      </c>
      <c r="P6768" s="51">
        <v>34125.999999999993</v>
      </c>
      <c r="Q6768" s="51">
        <v>34279</v>
      </c>
      <c r="R6768" s="52">
        <v>28742.166666666668</v>
      </c>
      <c r="S6768" s="168">
        <v>1.5409845190885471E-2</v>
      </c>
      <c r="T6768" s="9" t="s">
        <v>31</v>
      </c>
      <c r="U6768" s="9" t="s">
        <v>241</v>
      </c>
      <c r="V6768" s="9" t="s">
        <v>375</v>
      </c>
      <c r="W6768" s="9"/>
    </row>
    <row r="6769" spans="1:23" ht="15.75" x14ac:dyDescent="0.25">
      <c r="A6769" s="16" t="s">
        <v>1414</v>
      </c>
      <c r="B6769" s="84"/>
      <c r="C6769" s="124"/>
      <c r="D6769" s="124"/>
      <c r="E6769" s="140" t="s">
        <v>18</v>
      </c>
      <c r="F6769" s="51">
        <v>6325.9999999999982</v>
      </c>
      <c r="G6769" s="51">
        <v>5931.0000000000018</v>
      </c>
      <c r="H6769" s="51">
        <v>5088.0000000000009</v>
      </c>
      <c r="I6769" s="51">
        <v>3427.9999999999986</v>
      </c>
      <c r="J6769" s="51">
        <v>3975</v>
      </c>
      <c r="K6769" s="51">
        <v>4381.0000000000018</v>
      </c>
      <c r="L6769" s="51">
        <v>5125.9999999999991</v>
      </c>
      <c r="M6769" s="51">
        <v>5879</v>
      </c>
      <c r="N6769" s="51">
        <v>5397.0000000000027</v>
      </c>
      <c r="O6769" s="51">
        <v>5769</v>
      </c>
      <c r="P6769" s="51">
        <v>6275</v>
      </c>
      <c r="Q6769" s="51">
        <v>5996.9999999999973</v>
      </c>
      <c r="R6769" s="52">
        <v>5297.666666666667</v>
      </c>
      <c r="S6769" s="168">
        <v>2.8402946845661461E-3</v>
      </c>
      <c r="T6769" s="9" t="s">
        <v>31</v>
      </c>
      <c r="U6769" s="9" t="s">
        <v>241</v>
      </c>
      <c r="V6769" s="9" t="s">
        <v>375</v>
      </c>
      <c r="W6769" s="9"/>
    </row>
    <row r="6770" spans="1:23" ht="15.75" x14ac:dyDescent="0.25">
      <c r="A6770" s="16" t="s">
        <v>1415</v>
      </c>
      <c r="B6770" s="84"/>
      <c r="C6770" s="124"/>
      <c r="D6770" s="124"/>
      <c r="E6770" s="408" t="s">
        <v>17</v>
      </c>
      <c r="F6770" s="502">
        <v>737.99999999999989</v>
      </c>
      <c r="G6770" s="502">
        <v>793</v>
      </c>
      <c r="H6770" s="502">
        <v>566</v>
      </c>
      <c r="I6770" s="502">
        <v>363</v>
      </c>
      <c r="J6770" s="502">
        <v>439.99999999999989</v>
      </c>
      <c r="K6770" s="502">
        <v>543.99999999999977</v>
      </c>
      <c r="L6770" s="502">
        <v>695.99999999999977</v>
      </c>
      <c r="M6770" s="502">
        <v>792.00000000000057</v>
      </c>
      <c r="N6770" s="502">
        <v>778.00000000000011</v>
      </c>
      <c r="O6770" s="502">
        <v>780.99999999999977</v>
      </c>
      <c r="P6770" s="502">
        <v>858.00000000000011</v>
      </c>
      <c r="Q6770" s="502">
        <v>763</v>
      </c>
      <c r="R6770" s="503">
        <v>676.00000000000011</v>
      </c>
      <c r="S6770" s="425">
        <v>3.6243110931228495E-4</v>
      </c>
      <c r="T6770" s="9" t="s">
        <v>31</v>
      </c>
      <c r="U6770" s="9" t="s">
        <v>241</v>
      </c>
      <c r="V6770" s="9" t="s">
        <v>375</v>
      </c>
      <c r="W6770" s="9"/>
    </row>
    <row r="6771" spans="1:23" ht="15.75" x14ac:dyDescent="0.25">
      <c r="A6771" s="16" t="s">
        <v>1416</v>
      </c>
      <c r="B6771" s="84"/>
      <c r="C6771" s="124"/>
      <c r="D6771" s="124"/>
      <c r="E6771" s="408" t="s">
        <v>21</v>
      </c>
      <c r="F6771" s="502">
        <v>3905.9999999999977</v>
      </c>
      <c r="G6771" s="502">
        <v>3364.9999999999977</v>
      </c>
      <c r="H6771" s="502">
        <v>2935.0000000000005</v>
      </c>
      <c r="I6771" s="502">
        <v>2080</v>
      </c>
      <c r="J6771" s="502">
        <v>2550.9999999999995</v>
      </c>
      <c r="K6771" s="502">
        <v>2436.0000000000005</v>
      </c>
      <c r="L6771" s="502">
        <v>2371.9999999999982</v>
      </c>
      <c r="M6771" s="502">
        <v>2459.9999999999991</v>
      </c>
      <c r="N6771" s="502">
        <v>2931.0000000000014</v>
      </c>
      <c r="O6771" s="502">
        <v>2867.0000000000009</v>
      </c>
      <c r="P6771" s="502">
        <v>3060.0000000000009</v>
      </c>
      <c r="Q6771" s="502">
        <v>2827.9999999999991</v>
      </c>
      <c r="R6771" s="503">
        <v>2815.9166666666661</v>
      </c>
      <c r="S6771" s="425">
        <v>1.5097275166138333E-3</v>
      </c>
      <c r="T6771" s="9" t="s">
        <v>31</v>
      </c>
      <c r="U6771" s="9" t="s">
        <v>241</v>
      </c>
      <c r="V6771" s="9" t="s">
        <v>375</v>
      </c>
      <c r="W6771" s="9"/>
    </row>
    <row r="6772" spans="1:23" ht="15.75" x14ac:dyDescent="0.25">
      <c r="A6772" s="16" t="s">
        <v>1417</v>
      </c>
      <c r="B6772" s="84"/>
      <c r="C6772" s="153"/>
      <c r="D6772" s="228"/>
      <c r="E6772" s="414" t="s">
        <v>23</v>
      </c>
      <c r="F6772" s="507">
        <v>140</v>
      </c>
      <c r="G6772" s="507">
        <v>91</v>
      </c>
      <c r="H6772" s="507">
        <v>107</v>
      </c>
      <c r="I6772" s="507">
        <v>95.000000000000014</v>
      </c>
      <c r="J6772" s="507">
        <v>93</v>
      </c>
      <c r="K6772" s="507">
        <v>126</v>
      </c>
      <c r="L6772" s="507">
        <v>144</v>
      </c>
      <c r="M6772" s="507">
        <v>118</v>
      </c>
      <c r="N6772" s="507">
        <v>123</v>
      </c>
      <c r="O6772" s="507">
        <v>132</v>
      </c>
      <c r="P6772" s="507">
        <v>233</v>
      </c>
      <c r="Q6772" s="507">
        <v>199.00000000000003</v>
      </c>
      <c r="R6772" s="508">
        <v>133.41666666666666</v>
      </c>
      <c r="S6772" s="509">
        <v>7.1530104291046354E-5</v>
      </c>
      <c r="T6772" s="9" t="s">
        <v>31</v>
      </c>
      <c r="U6772" s="9" t="s">
        <v>241</v>
      </c>
      <c r="V6772" s="9" t="s">
        <v>375</v>
      </c>
      <c r="W6772" s="9"/>
    </row>
    <row r="6773" spans="1:23" ht="15.75" x14ac:dyDescent="0.25">
      <c r="A6773" s="16" t="s">
        <v>1418</v>
      </c>
      <c r="B6773" s="84"/>
      <c r="C6773" s="313" t="s">
        <v>241</v>
      </c>
      <c r="D6773" s="228" t="s">
        <v>541</v>
      </c>
      <c r="E6773" s="408" t="s">
        <v>24</v>
      </c>
      <c r="F6773" s="588"/>
      <c r="G6773" s="588"/>
      <c r="H6773" s="588">
        <v>40</v>
      </c>
      <c r="I6773" s="588">
        <v>29</v>
      </c>
      <c r="J6773" s="588">
        <v>53</v>
      </c>
      <c r="K6773" s="588">
        <v>56</v>
      </c>
      <c r="L6773" s="588">
        <v>74</v>
      </c>
      <c r="M6773" s="588">
        <v>71</v>
      </c>
      <c r="N6773" s="588">
        <v>49</v>
      </c>
      <c r="O6773" s="588">
        <v>80</v>
      </c>
      <c r="P6773" s="588">
        <v>94</v>
      </c>
      <c r="Q6773" s="588">
        <v>108</v>
      </c>
      <c r="R6773" s="503">
        <v>65.400000000000006</v>
      </c>
      <c r="S6773" s="425">
        <v>3.5063601403880817E-5</v>
      </c>
      <c r="T6773" s="9" t="s">
        <v>31</v>
      </c>
      <c r="U6773" s="9" t="s">
        <v>241</v>
      </c>
      <c r="V6773" s="9" t="s">
        <v>541</v>
      </c>
      <c r="W6773" s="9"/>
    </row>
    <row r="6774" spans="1:23" ht="31.5" x14ac:dyDescent="0.25">
      <c r="A6774" s="16" t="s">
        <v>1419</v>
      </c>
      <c r="B6774" s="84"/>
      <c r="C6774" s="313" t="s">
        <v>241</v>
      </c>
      <c r="D6774" s="314" t="s">
        <v>376</v>
      </c>
      <c r="E6774" s="145" t="s">
        <v>353</v>
      </c>
      <c r="F6774" s="14">
        <v>46</v>
      </c>
      <c r="G6774" s="14">
        <v>26.000000000000004</v>
      </c>
      <c r="H6774" s="14">
        <v>8</v>
      </c>
      <c r="I6774" s="14">
        <v>12</v>
      </c>
      <c r="J6774" s="14">
        <v>8</v>
      </c>
      <c r="K6774" s="14">
        <v>3</v>
      </c>
      <c r="L6774" s="14">
        <v>2</v>
      </c>
      <c r="M6774" s="14">
        <v>0</v>
      </c>
      <c r="N6774" s="14">
        <v>3</v>
      </c>
      <c r="O6774" s="14">
        <v>4</v>
      </c>
      <c r="P6774" s="14">
        <v>6</v>
      </c>
      <c r="Q6774" s="14">
        <v>17</v>
      </c>
      <c r="R6774" s="312">
        <v>11.25</v>
      </c>
      <c r="S6774" s="348">
        <v>6.0315828103005994E-6</v>
      </c>
      <c r="T6774" s="9" t="s">
        <v>31</v>
      </c>
      <c r="U6774" s="9" t="s">
        <v>241</v>
      </c>
      <c r="V6774" s="9" t="s">
        <v>376</v>
      </c>
      <c r="W6774" s="9"/>
    </row>
    <row r="6775" spans="1:23" ht="15.75" x14ac:dyDescent="0.25">
      <c r="A6775" s="16" t="s">
        <v>1420</v>
      </c>
      <c r="B6775" s="84"/>
      <c r="C6775" s="315" t="s">
        <v>241</v>
      </c>
      <c r="D6775" s="314" t="s">
        <v>374</v>
      </c>
      <c r="E6775" s="145" t="s">
        <v>24</v>
      </c>
      <c r="F6775" s="14">
        <v>3708</v>
      </c>
      <c r="G6775" s="14">
        <v>3618.9999999999995</v>
      </c>
      <c r="H6775" s="14">
        <v>2062</v>
      </c>
      <c r="I6775" s="14">
        <v>1442.9999999999998</v>
      </c>
      <c r="J6775" s="14">
        <v>1854</v>
      </c>
      <c r="K6775" s="14">
        <v>1961.9999999999995</v>
      </c>
      <c r="L6775" s="14">
        <v>2156</v>
      </c>
      <c r="M6775" s="14">
        <v>1991.0000000000002</v>
      </c>
      <c r="N6775" s="14">
        <v>2048</v>
      </c>
      <c r="O6775" s="14">
        <v>2441.0000000000005</v>
      </c>
      <c r="P6775" s="14">
        <v>2653.9999999999995</v>
      </c>
      <c r="Q6775" s="14">
        <v>2490.0000000000005</v>
      </c>
      <c r="R6775" s="312">
        <v>2369</v>
      </c>
      <c r="S6775" s="348">
        <v>1.2701173046757439E-3</v>
      </c>
      <c r="T6775" s="9" t="s">
        <v>31</v>
      </c>
      <c r="U6775" s="9" t="s">
        <v>241</v>
      </c>
      <c r="V6775" s="9" t="s">
        <v>374</v>
      </c>
      <c r="W6775" s="9"/>
    </row>
    <row r="6776" spans="1:23" ht="31.5" x14ac:dyDescent="0.25">
      <c r="A6776" s="16" t="s">
        <v>1421</v>
      </c>
      <c r="B6776" s="84"/>
      <c r="C6776" s="124" t="s">
        <v>242</v>
      </c>
      <c r="D6776" s="124" t="s">
        <v>374</v>
      </c>
      <c r="E6776" s="140" t="s">
        <v>353</v>
      </c>
      <c r="F6776" s="13">
        <v>1973.9999999999998</v>
      </c>
      <c r="G6776" s="13">
        <v>2113</v>
      </c>
      <c r="H6776" s="13">
        <v>1687.0000000000005</v>
      </c>
      <c r="I6776" s="13">
        <v>793</v>
      </c>
      <c r="J6776" s="13">
        <v>828</v>
      </c>
      <c r="K6776" s="13">
        <v>1128.9999999999995</v>
      </c>
      <c r="L6776" s="13">
        <v>1051</v>
      </c>
      <c r="M6776" s="13">
        <v>1138.9999999999998</v>
      </c>
      <c r="N6776" s="13">
        <v>1057.0000000000005</v>
      </c>
      <c r="O6776" s="13">
        <v>1227</v>
      </c>
      <c r="P6776" s="13">
        <v>1488</v>
      </c>
      <c r="Q6776" s="13">
        <v>1394</v>
      </c>
      <c r="R6776" s="343">
        <v>1323.3333333333333</v>
      </c>
      <c r="S6776" s="353">
        <v>7.0949285205610009E-4</v>
      </c>
      <c r="T6776" s="9" t="s">
        <v>31</v>
      </c>
      <c r="U6776" s="9" t="s">
        <v>242</v>
      </c>
      <c r="V6776" s="9" t="s">
        <v>374</v>
      </c>
      <c r="W6776" s="9"/>
    </row>
    <row r="6777" spans="1:23" ht="15.75" x14ac:dyDescent="0.25">
      <c r="A6777" s="16" t="s">
        <v>1422</v>
      </c>
      <c r="B6777" s="84"/>
      <c r="C6777" s="124"/>
      <c r="D6777" s="124"/>
      <c r="E6777" s="408" t="s">
        <v>24</v>
      </c>
      <c r="F6777" s="502">
        <v>1882</v>
      </c>
      <c r="G6777" s="502">
        <v>1758.9999999999998</v>
      </c>
      <c r="H6777" s="502">
        <v>1130</v>
      </c>
      <c r="I6777" s="502">
        <v>893</v>
      </c>
      <c r="J6777" s="502">
        <v>1012</v>
      </c>
      <c r="K6777" s="502">
        <v>1072</v>
      </c>
      <c r="L6777" s="502">
        <v>1216.9999999999998</v>
      </c>
      <c r="M6777" s="502">
        <v>1129.0000000000002</v>
      </c>
      <c r="N6777" s="502">
        <v>1112.0000000000002</v>
      </c>
      <c r="O6777" s="502">
        <v>1308.9999999999998</v>
      </c>
      <c r="P6777" s="502">
        <v>1249.0000000000002</v>
      </c>
      <c r="Q6777" s="502">
        <v>1213.0000000000002</v>
      </c>
      <c r="R6777" s="503">
        <v>1248.0833333333333</v>
      </c>
      <c r="S6777" s="425">
        <v>6.6914826481386718E-4</v>
      </c>
      <c r="T6777" s="9" t="s">
        <v>31</v>
      </c>
      <c r="U6777" s="9" t="s">
        <v>242</v>
      </c>
      <c r="V6777" s="9" t="s">
        <v>374</v>
      </c>
      <c r="W6777" s="9"/>
    </row>
    <row r="6778" spans="1:23" ht="15.75" x14ac:dyDescent="0.25">
      <c r="A6778" s="16" t="s">
        <v>1423</v>
      </c>
      <c r="B6778" s="84"/>
      <c r="C6778" s="228"/>
      <c r="D6778" s="228"/>
      <c r="E6778" s="142" t="s">
        <v>21</v>
      </c>
      <c r="F6778" s="14">
        <v>390</v>
      </c>
      <c r="G6778" s="14">
        <v>407</v>
      </c>
      <c r="H6778" s="14">
        <v>369</v>
      </c>
      <c r="I6778" s="14">
        <v>118</v>
      </c>
      <c r="J6778" s="14">
        <v>142</v>
      </c>
      <c r="K6778" s="14">
        <v>117</v>
      </c>
      <c r="L6778" s="14">
        <v>161</v>
      </c>
      <c r="M6778" s="14">
        <v>184.00000000000003</v>
      </c>
      <c r="N6778" s="14">
        <v>188</v>
      </c>
      <c r="O6778" s="14">
        <v>181</v>
      </c>
      <c r="P6778" s="14">
        <v>154</v>
      </c>
      <c r="Q6778" s="14">
        <v>178</v>
      </c>
      <c r="R6778" s="310">
        <v>215.75</v>
      </c>
      <c r="S6778" s="347">
        <v>1.1567235478420927E-4</v>
      </c>
      <c r="T6778" s="9" t="s">
        <v>31</v>
      </c>
      <c r="U6778" s="9" t="s">
        <v>242</v>
      </c>
      <c r="V6778" s="9" t="s">
        <v>374</v>
      </c>
      <c r="W6778" s="9"/>
    </row>
    <row r="6779" spans="1:23" ht="15.75" x14ac:dyDescent="0.25">
      <c r="A6779" s="16" t="s">
        <v>1424</v>
      </c>
      <c r="B6779" s="84"/>
      <c r="C6779" s="124" t="s">
        <v>243</v>
      </c>
      <c r="D6779" s="124" t="s">
        <v>377</v>
      </c>
      <c r="E6779" s="408" t="s">
        <v>352</v>
      </c>
      <c r="F6779" s="502">
        <v>39951.999999999993</v>
      </c>
      <c r="G6779" s="502">
        <v>36685</v>
      </c>
      <c r="H6779" s="502">
        <v>32040.000000000007</v>
      </c>
      <c r="I6779" s="502">
        <v>23168.000000000004</v>
      </c>
      <c r="J6779" s="502">
        <v>25916.999999999949</v>
      </c>
      <c r="K6779" s="502">
        <v>28942.999999999985</v>
      </c>
      <c r="L6779" s="502">
        <v>30091.999999999989</v>
      </c>
      <c r="M6779" s="502">
        <v>31449.999999999996</v>
      </c>
      <c r="N6779" s="502">
        <v>31113.999999999993</v>
      </c>
      <c r="O6779" s="502">
        <v>34592.999999999978</v>
      </c>
      <c r="P6779" s="502">
        <v>37278.999999999985</v>
      </c>
      <c r="Q6779" s="502">
        <v>37314.000000000015</v>
      </c>
      <c r="R6779" s="503">
        <v>32378.916666666661</v>
      </c>
      <c r="S6779" s="425">
        <v>1.7359654860695305E-2</v>
      </c>
      <c r="T6779" s="9" t="s">
        <v>31</v>
      </c>
      <c r="U6779" s="9" t="s">
        <v>243</v>
      </c>
      <c r="V6779" s="9" t="s">
        <v>377</v>
      </c>
      <c r="W6779" s="9"/>
    </row>
    <row r="6780" spans="1:23" ht="15.75" x14ac:dyDescent="0.25">
      <c r="A6780" s="16" t="s">
        <v>1425</v>
      </c>
      <c r="B6780" s="84"/>
      <c r="C6780" s="124"/>
      <c r="D6780" s="124"/>
      <c r="E6780" s="408" t="s">
        <v>24</v>
      </c>
      <c r="F6780" s="502">
        <v>28336.000000000015</v>
      </c>
      <c r="G6780" s="502">
        <v>27659.999999999993</v>
      </c>
      <c r="H6780" s="502">
        <v>20958.000000000007</v>
      </c>
      <c r="I6780" s="502">
        <v>20991.000000000004</v>
      </c>
      <c r="J6780" s="502">
        <v>24004.999999999978</v>
      </c>
      <c r="K6780" s="502">
        <v>24063.000000000004</v>
      </c>
      <c r="L6780" s="502">
        <v>25086</v>
      </c>
      <c r="M6780" s="502">
        <v>24752.000000000018</v>
      </c>
      <c r="N6780" s="502">
        <v>23741.000000000004</v>
      </c>
      <c r="O6780" s="502">
        <v>27527</v>
      </c>
      <c r="P6780" s="502">
        <v>29938</v>
      </c>
      <c r="Q6780" s="502">
        <v>28883.000000000007</v>
      </c>
      <c r="R6780" s="503">
        <v>25495</v>
      </c>
      <c r="S6780" s="425">
        <v>1.366890699987678E-2</v>
      </c>
      <c r="T6780" s="9" t="s">
        <v>31</v>
      </c>
      <c r="U6780" s="9" t="s">
        <v>243</v>
      </c>
      <c r="V6780" s="9" t="s">
        <v>377</v>
      </c>
      <c r="W6780" s="9"/>
    </row>
    <row r="6781" spans="1:23" ht="31.5" x14ac:dyDescent="0.25">
      <c r="A6781" s="16" t="s">
        <v>1426</v>
      </c>
      <c r="B6781" s="84"/>
      <c r="C6781" s="124"/>
      <c r="D6781" s="124"/>
      <c r="E6781" s="140" t="s">
        <v>353</v>
      </c>
      <c r="F6781" s="51">
        <v>15197.999999999998</v>
      </c>
      <c r="G6781" s="51">
        <v>13946.000000000002</v>
      </c>
      <c r="H6781" s="51">
        <v>11721.000000000004</v>
      </c>
      <c r="I6781" s="51">
        <v>8380.9999999999982</v>
      </c>
      <c r="J6781" s="51">
        <v>9165</v>
      </c>
      <c r="K6781" s="51">
        <v>10258.999999999998</v>
      </c>
      <c r="L6781" s="51">
        <v>10228.000000000002</v>
      </c>
      <c r="M6781" s="51">
        <v>10795</v>
      </c>
      <c r="N6781" s="51">
        <v>11451</v>
      </c>
      <c r="O6781" s="51">
        <v>11778.999999999998</v>
      </c>
      <c r="P6781" s="51">
        <v>13251.000000000002</v>
      </c>
      <c r="Q6781" s="51">
        <v>12486.000000000002</v>
      </c>
      <c r="R6781" s="52">
        <v>11555</v>
      </c>
      <c r="S6781" s="168">
        <v>6.1951057220465261E-3</v>
      </c>
      <c r="T6781" s="9" t="s">
        <v>31</v>
      </c>
      <c r="U6781" s="9" t="s">
        <v>243</v>
      </c>
      <c r="V6781" s="9" t="s">
        <v>377</v>
      </c>
      <c r="W6781" s="9"/>
    </row>
    <row r="6782" spans="1:23" ht="15.75" x14ac:dyDescent="0.25">
      <c r="A6782" s="16" t="s">
        <v>1427</v>
      </c>
      <c r="B6782" s="84"/>
      <c r="C6782" s="124"/>
      <c r="D6782" s="124"/>
      <c r="E6782" s="140" t="s">
        <v>21</v>
      </c>
      <c r="F6782" s="51">
        <v>3819.9999999999991</v>
      </c>
      <c r="G6782" s="51">
        <v>3361.0000000000005</v>
      </c>
      <c r="H6782" s="51">
        <v>3075</v>
      </c>
      <c r="I6782" s="51">
        <v>2242</v>
      </c>
      <c r="J6782" s="51">
        <v>2849.9999999999991</v>
      </c>
      <c r="K6782" s="51">
        <v>2801.0000000000005</v>
      </c>
      <c r="L6782" s="51">
        <v>2713.9999999999977</v>
      </c>
      <c r="M6782" s="51">
        <v>3097.0000000000005</v>
      </c>
      <c r="N6782" s="51">
        <v>3149.9999999999991</v>
      </c>
      <c r="O6782" s="51">
        <v>2936.0000000000018</v>
      </c>
      <c r="P6782" s="51">
        <v>3791.0000000000014</v>
      </c>
      <c r="Q6782" s="51">
        <v>3846.0000000000009</v>
      </c>
      <c r="R6782" s="52">
        <v>3140.25</v>
      </c>
      <c r="S6782" s="168">
        <v>1.6836158151152406E-3</v>
      </c>
      <c r="T6782" s="9" t="s">
        <v>31</v>
      </c>
      <c r="U6782" s="9" t="s">
        <v>243</v>
      </c>
      <c r="V6782" s="9" t="s">
        <v>377</v>
      </c>
      <c r="W6782" s="9"/>
    </row>
    <row r="6783" spans="1:23" ht="15.75" x14ac:dyDescent="0.25">
      <c r="A6783" s="16" t="s">
        <v>1428</v>
      </c>
      <c r="B6783" s="84"/>
      <c r="C6783" s="124"/>
      <c r="D6783" s="124"/>
      <c r="E6783" s="408" t="s">
        <v>17</v>
      </c>
      <c r="F6783" s="502">
        <v>650.99999999999966</v>
      </c>
      <c r="G6783" s="502">
        <v>695.99999999999966</v>
      </c>
      <c r="H6783" s="502">
        <v>527</v>
      </c>
      <c r="I6783" s="502">
        <v>363.99999999999989</v>
      </c>
      <c r="J6783" s="502">
        <v>377.00000000000017</v>
      </c>
      <c r="K6783" s="502">
        <v>477.00000000000045</v>
      </c>
      <c r="L6783" s="502">
        <v>559.99999999999989</v>
      </c>
      <c r="M6783" s="502">
        <v>646.9999999999992</v>
      </c>
      <c r="N6783" s="502">
        <v>703.00000000000034</v>
      </c>
      <c r="O6783" s="502">
        <v>779</v>
      </c>
      <c r="P6783" s="502">
        <v>855.00000000000011</v>
      </c>
      <c r="Q6783" s="502">
        <v>678.00000000000045</v>
      </c>
      <c r="R6783" s="503">
        <v>609.5</v>
      </c>
      <c r="S6783" s="425">
        <v>3.2677775314473022E-4</v>
      </c>
      <c r="T6783" s="9" t="s">
        <v>31</v>
      </c>
      <c r="U6783" s="9" t="s">
        <v>243</v>
      </c>
      <c r="V6783" s="9" t="s">
        <v>377</v>
      </c>
      <c r="W6783" s="9"/>
    </row>
    <row r="6784" spans="1:23" ht="15.75" x14ac:dyDescent="0.25">
      <c r="A6784" s="16" t="s">
        <v>1429</v>
      </c>
      <c r="B6784" s="84"/>
      <c r="C6784" s="124"/>
      <c r="D6784" s="124"/>
      <c r="E6784" s="408" t="s">
        <v>351</v>
      </c>
      <c r="F6784" s="504">
        <v>1608.9999999999991</v>
      </c>
      <c r="G6784" s="504">
        <v>1310.0000000000002</v>
      </c>
      <c r="H6784" s="504">
        <v>1111.0000000000005</v>
      </c>
      <c r="I6784" s="504">
        <v>830.99999999999932</v>
      </c>
      <c r="J6784" s="504">
        <v>540</v>
      </c>
      <c r="K6784" s="504">
        <v>1158.9999999999995</v>
      </c>
      <c r="L6784" s="504">
        <v>930.99999999999977</v>
      </c>
      <c r="M6784" s="504">
        <v>1571.9999999999993</v>
      </c>
      <c r="N6784" s="504">
        <v>1426.0000000000007</v>
      </c>
      <c r="O6784" s="504">
        <v>1461.9999999999998</v>
      </c>
      <c r="P6784" s="504">
        <v>1997.9999999999995</v>
      </c>
      <c r="Q6784" s="504">
        <v>1902.0000000000009</v>
      </c>
      <c r="R6784" s="505">
        <v>1320.9166666666667</v>
      </c>
      <c r="S6784" s="506">
        <v>7.0819717871166519E-4</v>
      </c>
      <c r="T6784" s="9" t="s">
        <v>31</v>
      </c>
      <c r="U6784" s="9" t="s">
        <v>243</v>
      </c>
      <c r="V6784" s="9" t="s">
        <v>377</v>
      </c>
      <c r="W6784" s="9"/>
    </row>
    <row r="6785" spans="1:23" ht="15.75" x14ac:dyDescent="0.25">
      <c r="A6785" s="16" t="s">
        <v>1430</v>
      </c>
      <c r="B6785" s="84"/>
      <c r="C6785" s="124"/>
      <c r="D6785" s="228"/>
      <c r="E6785" s="414" t="s">
        <v>23</v>
      </c>
      <c r="F6785" s="507">
        <v>0</v>
      </c>
      <c r="G6785" s="507">
        <v>0</v>
      </c>
      <c r="H6785" s="507">
        <v>0</v>
      </c>
      <c r="I6785" s="507">
        <v>0</v>
      </c>
      <c r="J6785" s="507">
        <v>0</v>
      </c>
      <c r="K6785" s="507">
        <v>0</v>
      </c>
      <c r="L6785" s="507">
        <v>0</v>
      </c>
      <c r="M6785" s="507">
        <v>0</v>
      </c>
      <c r="N6785" s="507">
        <v>0</v>
      </c>
      <c r="O6785" s="507">
        <v>0</v>
      </c>
      <c r="P6785" s="507">
        <v>0</v>
      </c>
      <c r="Q6785" s="507">
        <v>0</v>
      </c>
      <c r="R6785" s="508">
        <v>0</v>
      </c>
      <c r="S6785" s="509">
        <v>0</v>
      </c>
      <c r="T6785" s="9" t="s">
        <v>31</v>
      </c>
      <c r="U6785" s="9" t="s">
        <v>243</v>
      </c>
      <c r="V6785" s="9" t="s">
        <v>377</v>
      </c>
      <c r="W6785" s="9"/>
    </row>
    <row r="6786" spans="1:23" ht="31.5" x14ac:dyDescent="0.25">
      <c r="A6786" s="16" t="s">
        <v>1431</v>
      </c>
      <c r="B6786" s="84"/>
      <c r="C6786" s="124" t="s">
        <v>243</v>
      </c>
      <c r="D6786" s="124" t="s">
        <v>378</v>
      </c>
      <c r="E6786" s="408" t="s">
        <v>353</v>
      </c>
      <c r="F6786" s="504">
        <v>10229.000000000005</v>
      </c>
      <c r="G6786" s="504">
        <v>9277</v>
      </c>
      <c r="H6786" s="504">
        <v>7909.0000000000036</v>
      </c>
      <c r="I6786" s="504">
        <v>5585.0000000000027</v>
      </c>
      <c r="J6786" s="504">
        <v>6032.0000000000018</v>
      </c>
      <c r="K6786" s="504">
        <v>6700.9999999999991</v>
      </c>
      <c r="L6786" s="504">
        <v>7081</v>
      </c>
      <c r="M6786" s="504">
        <v>8275.9999999999945</v>
      </c>
      <c r="N6786" s="504">
        <v>8143.9999999999955</v>
      </c>
      <c r="O6786" s="504">
        <v>7994.0000000000009</v>
      </c>
      <c r="P6786" s="504">
        <v>9474.9999999999927</v>
      </c>
      <c r="Q6786" s="504">
        <v>8828.9999999999964</v>
      </c>
      <c r="R6786" s="505">
        <v>7961</v>
      </c>
      <c r="S6786" s="506">
        <v>4.2682160669158288E-3</v>
      </c>
      <c r="T6786" s="9" t="s">
        <v>31</v>
      </c>
      <c r="U6786" s="9" t="s">
        <v>243</v>
      </c>
      <c r="V6786" s="9" t="s">
        <v>378</v>
      </c>
      <c r="W6786" s="9"/>
    </row>
    <row r="6787" spans="1:23" ht="15.75" x14ac:dyDescent="0.25">
      <c r="A6787" s="16" t="s">
        <v>1432</v>
      </c>
      <c r="B6787" s="84"/>
      <c r="C6787" s="124"/>
      <c r="D6787" s="228"/>
      <c r="E6787" s="142" t="s">
        <v>352</v>
      </c>
      <c r="F6787" s="14">
        <v>0</v>
      </c>
      <c r="G6787" s="14">
        <v>0</v>
      </c>
      <c r="H6787" s="14">
        <v>0</v>
      </c>
      <c r="I6787" s="14">
        <v>0</v>
      </c>
      <c r="J6787" s="14">
        <v>0</v>
      </c>
      <c r="K6787" s="14">
        <v>0</v>
      </c>
      <c r="L6787" s="14">
        <v>0</v>
      </c>
      <c r="M6787" s="14">
        <v>0</v>
      </c>
      <c r="N6787" s="14">
        <v>0</v>
      </c>
      <c r="O6787" s="14">
        <v>0</v>
      </c>
      <c r="P6787" s="14">
        <v>0</v>
      </c>
      <c r="Q6787" s="14">
        <v>0</v>
      </c>
      <c r="R6787" s="310">
        <v>0</v>
      </c>
      <c r="S6787" s="347">
        <v>0</v>
      </c>
      <c r="T6787" s="9" t="s">
        <v>31</v>
      </c>
      <c r="U6787" s="9" t="s">
        <v>243</v>
      </c>
      <c r="V6787" s="9" t="s">
        <v>378</v>
      </c>
      <c r="W6787" s="9"/>
    </row>
    <row r="6788" spans="1:23" ht="15.75" x14ac:dyDescent="0.25">
      <c r="A6788" s="16" t="s">
        <v>1433</v>
      </c>
      <c r="B6788" s="84"/>
      <c r="C6788" s="124" t="s">
        <v>243</v>
      </c>
      <c r="D6788" s="153" t="s">
        <v>379</v>
      </c>
      <c r="E6788" s="408" t="s">
        <v>24</v>
      </c>
      <c r="F6788" s="502">
        <v>5160</v>
      </c>
      <c r="G6788" s="502">
        <v>4870.0000000000018</v>
      </c>
      <c r="H6788" s="502">
        <v>3839.9999999999995</v>
      </c>
      <c r="I6788" s="502">
        <v>3328.9999999999977</v>
      </c>
      <c r="J6788" s="502">
        <v>4075</v>
      </c>
      <c r="K6788" s="502">
        <v>4449</v>
      </c>
      <c r="L6788" s="502">
        <v>4619.0000000000018</v>
      </c>
      <c r="M6788" s="502">
        <v>4852</v>
      </c>
      <c r="N6788" s="502">
        <v>5488.9999999999991</v>
      </c>
      <c r="O6788" s="502">
        <v>6558.0000000000045</v>
      </c>
      <c r="P6788" s="502">
        <v>6419.0000000000009</v>
      </c>
      <c r="Q6788" s="502">
        <v>6944</v>
      </c>
      <c r="R6788" s="503">
        <v>5050.3333333333339</v>
      </c>
      <c r="S6788" s="425">
        <v>2.7076892195219077E-3</v>
      </c>
      <c r="T6788" s="9" t="s">
        <v>31</v>
      </c>
      <c r="U6788" s="9" t="s">
        <v>243</v>
      </c>
      <c r="V6788" s="9" t="s">
        <v>379</v>
      </c>
      <c r="W6788" s="9"/>
    </row>
    <row r="6789" spans="1:23" ht="15.75" x14ac:dyDescent="0.25">
      <c r="A6789" s="16" t="s">
        <v>1434</v>
      </c>
      <c r="B6789" s="84"/>
      <c r="C6789" s="124"/>
      <c r="D6789" s="124"/>
      <c r="E6789" s="140" t="s">
        <v>352</v>
      </c>
      <c r="F6789" s="51">
        <v>2119.0000000000005</v>
      </c>
      <c r="G6789" s="51">
        <v>2095</v>
      </c>
      <c r="H6789" s="51">
        <v>1594.9999999999995</v>
      </c>
      <c r="I6789" s="51">
        <v>1076</v>
      </c>
      <c r="J6789" s="51">
        <v>1245</v>
      </c>
      <c r="K6789" s="51">
        <v>1448.0000000000002</v>
      </c>
      <c r="L6789" s="51">
        <v>1652</v>
      </c>
      <c r="M6789" s="51">
        <v>1645</v>
      </c>
      <c r="N6789" s="51">
        <v>1687</v>
      </c>
      <c r="O6789" s="51">
        <v>1462.0000000000002</v>
      </c>
      <c r="P6789" s="51">
        <v>2004.0000000000002</v>
      </c>
      <c r="Q6789" s="51">
        <v>1808.0000000000002</v>
      </c>
      <c r="R6789" s="52">
        <v>1653</v>
      </c>
      <c r="S6789" s="168">
        <v>8.8624056759350133E-4</v>
      </c>
      <c r="T6789" s="9" t="s">
        <v>31</v>
      </c>
      <c r="U6789" s="9" t="s">
        <v>243</v>
      </c>
      <c r="V6789" s="9" t="s">
        <v>379</v>
      </c>
      <c r="W6789" s="9"/>
    </row>
    <row r="6790" spans="1:23" ht="15.75" x14ac:dyDescent="0.25">
      <c r="A6790" s="16" t="s">
        <v>1435</v>
      </c>
      <c r="B6790" s="84"/>
      <c r="C6790" s="124"/>
      <c r="D6790" s="124"/>
      <c r="E6790" s="140" t="s">
        <v>17</v>
      </c>
      <c r="F6790" s="13"/>
      <c r="G6790" s="13"/>
      <c r="H6790" s="13"/>
      <c r="I6790" s="13"/>
      <c r="J6790" s="13"/>
      <c r="K6790" s="13"/>
      <c r="L6790" s="13"/>
      <c r="M6790" s="13"/>
      <c r="N6790" s="13"/>
      <c r="O6790" s="13"/>
      <c r="P6790" s="13"/>
      <c r="Q6790" s="13"/>
      <c r="R6790" s="343"/>
      <c r="S6790" s="353">
        <v>0</v>
      </c>
      <c r="T6790" s="9" t="s">
        <v>31</v>
      </c>
      <c r="U6790" s="9" t="s">
        <v>243</v>
      </c>
      <c r="V6790" s="9" t="s">
        <v>379</v>
      </c>
      <c r="W6790" s="9"/>
    </row>
    <row r="6791" spans="1:23" ht="31.5" x14ac:dyDescent="0.25">
      <c r="A6791" s="16" t="s">
        <v>1436</v>
      </c>
      <c r="B6791" s="84"/>
      <c r="C6791" s="124"/>
      <c r="D6791" s="228"/>
      <c r="E6791" s="142" t="s">
        <v>353</v>
      </c>
      <c r="F6791" s="14"/>
      <c r="G6791" s="14"/>
      <c r="H6791" s="14"/>
      <c r="I6791" s="14"/>
      <c r="J6791" s="14"/>
      <c r="K6791" s="14"/>
      <c r="L6791" s="14"/>
      <c r="M6791" s="14"/>
      <c r="N6791" s="14"/>
      <c r="O6791" s="14"/>
      <c r="P6791" s="14"/>
      <c r="Q6791" s="14"/>
      <c r="R6791" s="310"/>
      <c r="S6791" s="347">
        <v>0</v>
      </c>
      <c r="T6791" s="9" t="s">
        <v>31</v>
      </c>
      <c r="U6791" s="9" t="s">
        <v>243</v>
      </c>
      <c r="V6791" s="9" t="s">
        <v>379</v>
      </c>
      <c r="W6791" s="9"/>
    </row>
    <row r="6792" spans="1:23" ht="15.75" x14ac:dyDescent="0.25">
      <c r="A6792" s="16" t="s">
        <v>1437</v>
      </c>
      <c r="B6792" s="84"/>
      <c r="C6792" s="124" t="s">
        <v>244</v>
      </c>
      <c r="D6792" s="124" t="s">
        <v>380</v>
      </c>
      <c r="E6792" s="408" t="s">
        <v>352</v>
      </c>
      <c r="F6792" s="502">
        <v>124398.99999999993</v>
      </c>
      <c r="G6792" s="502">
        <v>116153.00000000004</v>
      </c>
      <c r="H6792" s="502">
        <v>110168.00000000019</v>
      </c>
      <c r="I6792" s="502">
        <v>85265.999999999884</v>
      </c>
      <c r="J6792" s="502">
        <v>94982.000000000189</v>
      </c>
      <c r="K6792" s="502">
        <v>107309.9999999999</v>
      </c>
      <c r="L6792" s="502">
        <v>114423.00000000004</v>
      </c>
      <c r="M6792" s="502">
        <v>118948.99999999996</v>
      </c>
      <c r="N6792" s="502">
        <v>114572.00000000003</v>
      </c>
      <c r="O6792" s="502">
        <v>118487.99999999994</v>
      </c>
      <c r="P6792" s="502">
        <v>122679.00000000003</v>
      </c>
      <c r="Q6792" s="502">
        <v>121262.00000000003</v>
      </c>
      <c r="R6792" s="503">
        <v>112387.58333333333</v>
      </c>
      <c r="S6792" s="425">
        <v>6.0255556953294168E-2</v>
      </c>
      <c r="T6792" s="9" t="s">
        <v>31</v>
      </c>
      <c r="U6792" s="9" t="s">
        <v>244</v>
      </c>
      <c r="V6792" s="9" t="s">
        <v>380</v>
      </c>
      <c r="W6792" s="9"/>
    </row>
    <row r="6793" spans="1:23" ht="15.75" x14ac:dyDescent="0.25">
      <c r="A6793" s="16" t="s">
        <v>1438</v>
      </c>
      <c r="B6793" s="84"/>
      <c r="C6793" s="124"/>
      <c r="D6793" s="124"/>
      <c r="E6793" s="408" t="s">
        <v>24</v>
      </c>
      <c r="F6793" s="502">
        <v>36502.000000000015</v>
      </c>
      <c r="G6793" s="502">
        <v>36134.000000000029</v>
      </c>
      <c r="H6793" s="502">
        <v>26906</v>
      </c>
      <c r="I6793" s="502">
        <v>28158.000000000011</v>
      </c>
      <c r="J6793" s="502">
        <v>32389.000000000004</v>
      </c>
      <c r="K6793" s="502">
        <v>32209.999999999982</v>
      </c>
      <c r="L6793" s="502">
        <v>34302.000000000007</v>
      </c>
      <c r="M6793" s="502">
        <v>33862.999999999985</v>
      </c>
      <c r="N6793" s="502">
        <v>33151.999999999985</v>
      </c>
      <c r="O6793" s="502">
        <v>37466.000000000029</v>
      </c>
      <c r="P6793" s="502">
        <v>38200.000000000007</v>
      </c>
      <c r="Q6793" s="502">
        <v>38198</v>
      </c>
      <c r="R6793" s="503">
        <v>33956.666666666664</v>
      </c>
      <c r="S6793" s="425">
        <v>1.8205550841046577E-2</v>
      </c>
      <c r="T6793" s="9" t="s">
        <v>31</v>
      </c>
      <c r="U6793" s="9" t="s">
        <v>244</v>
      </c>
      <c r="V6793" s="9" t="s">
        <v>380</v>
      </c>
      <c r="W6793" s="9"/>
    </row>
    <row r="6794" spans="1:23" ht="15.75" x14ac:dyDescent="0.25">
      <c r="A6794" s="16" t="s">
        <v>1439</v>
      </c>
      <c r="B6794" s="84"/>
      <c r="C6794" s="124"/>
      <c r="D6794" s="124"/>
      <c r="E6794" s="408" t="s">
        <v>17</v>
      </c>
      <c r="F6794" s="502">
        <v>2701.0000000000009</v>
      </c>
      <c r="G6794" s="502">
        <v>2403.9999999999982</v>
      </c>
      <c r="H6794" s="502">
        <v>2387.0000000000009</v>
      </c>
      <c r="I6794" s="502">
        <v>1412.0000000000014</v>
      </c>
      <c r="J6794" s="502">
        <v>2138.9999999999973</v>
      </c>
      <c r="K6794" s="502">
        <v>3236.0000000000027</v>
      </c>
      <c r="L6794" s="502">
        <v>3794</v>
      </c>
      <c r="M6794" s="502">
        <v>4138</v>
      </c>
      <c r="N6794" s="502">
        <v>3803.9999999999995</v>
      </c>
      <c r="O6794" s="502">
        <v>3617.0000000000041</v>
      </c>
      <c r="P6794" s="502">
        <v>3504.0000000000032</v>
      </c>
      <c r="Q6794" s="502">
        <v>2946.9999999999977</v>
      </c>
      <c r="R6794" s="503">
        <v>3006.9166666666674</v>
      </c>
      <c r="S6794" s="425">
        <v>1.612130389215382E-3</v>
      </c>
      <c r="T6794" s="9" t="s">
        <v>31</v>
      </c>
      <c r="U6794" s="9" t="s">
        <v>244</v>
      </c>
      <c r="V6794" s="9" t="s">
        <v>380</v>
      </c>
      <c r="W6794" s="9"/>
    </row>
    <row r="6795" spans="1:23" ht="31.5" x14ac:dyDescent="0.25">
      <c r="A6795" s="16" t="s">
        <v>1440</v>
      </c>
      <c r="B6795" s="84"/>
      <c r="C6795" s="124"/>
      <c r="D6795" s="124"/>
      <c r="E6795" s="140" t="s">
        <v>353</v>
      </c>
      <c r="F6795" s="51">
        <v>19303.999999999989</v>
      </c>
      <c r="G6795" s="51">
        <v>17865.000000000004</v>
      </c>
      <c r="H6795" s="51">
        <v>15785.000000000002</v>
      </c>
      <c r="I6795" s="51">
        <v>11597.999999999996</v>
      </c>
      <c r="J6795" s="51">
        <v>12343</v>
      </c>
      <c r="K6795" s="51">
        <v>14411.999999999996</v>
      </c>
      <c r="L6795" s="51">
        <v>15909.000000000005</v>
      </c>
      <c r="M6795" s="51">
        <v>16766.000000000007</v>
      </c>
      <c r="N6795" s="51">
        <v>20103.999999999989</v>
      </c>
      <c r="O6795" s="51">
        <v>15349.999999999995</v>
      </c>
      <c r="P6795" s="51">
        <v>17665.999999999989</v>
      </c>
      <c r="Q6795" s="51">
        <v>17158.000000000018</v>
      </c>
      <c r="R6795" s="52">
        <v>16188.333333333336</v>
      </c>
      <c r="S6795" s="168">
        <v>8.6792242720666272E-3</v>
      </c>
      <c r="T6795" s="9" t="s">
        <v>31</v>
      </c>
      <c r="U6795" s="9" t="s">
        <v>244</v>
      </c>
      <c r="V6795" s="9" t="s">
        <v>380</v>
      </c>
      <c r="W6795" s="9"/>
    </row>
    <row r="6796" spans="1:23" ht="15.75" x14ac:dyDescent="0.25">
      <c r="A6796" s="16" t="s">
        <v>1441</v>
      </c>
      <c r="B6796" s="84"/>
      <c r="C6796" s="124"/>
      <c r="D6796" s="124"/>
      <c r="E6796" s="140" t="s">
        <v>21</v>
      </c>
      <c r="F6796" s="51">
        <v>3680.9999999999991</v>
      </c>
      <c r="G6796" s="51">
        <v>3070.0000000000009</v>
      </c>
      <c r="H6796" s="51">
        <v>2819.0000000000005</v>
      </c>
      <c r="I6796" s="51">
        <v>2108.0000000000009</v>
      </c>
      <c r="J6796" s="51">
        <v>2649.0000000000014</v>
      </c>
      <c r="K6796" s="51">
        <v>2485.9999999999982</v>
      </c>
      <c r="L6796" s="51">
        <v>2496.9999999999968</v>
      </c>
      <c r="M6796" s="51">
        <v>2821.9999999999995</v>
      </c>
      <c r="N6796" s="51">
        <v>2905.9999999999982</v>
      </c>
      <c r="O6796" s="51">
        <v>2718.0000000000018</v>
      </c>
      <c r="P6796" s="51">
        <v>2934.0000000000018</v>
      </c>
      <c r="Q6796" s="51">
        <v>2549.0000000000009</v>
      </c>
      <c r="R6796" s="52">
        <v>2769.9166666666661</v>
      </c>
      <c r="S6796" s="168">
        <v>1.4850650446783819E-3</v>
      </c>
      <c r="T6796" s="9" t="s">
        <v>31</v>
      </c>
      <c r="U6796" s="9" t="s">
        <v>244</v>
      </c>
      <c r="V6796" s="9" t="s">
        <v>380</v>
      </c>
      <c r="W6796" s="9"/>
    </row>
    <row r="6797" spans="1:23" ht="15.75" x14ac:dyDescent="0.25">
      <c r="A6797" s="16" t="s">
        <v>1442</v>
      </c>
      <c r="B6797" s="84"/>
      <c r="C6797" s="124"/>
      <c r="D6797" s="124"/>
      <c r="E6797" s="140" t="s">
        <v>18</v>
      </c>
      <c r="F6797" s="51">
        <v>5805.0000000000036</v>
      </c>
      <c r="G6797" s="51">
        <v>5338.9999999999973</v>
      </c>
      <c r="H6797" s="51">
        <v>4867.0000000000009</v>
      </c>
      <c r="I6797" s="51">
        <v>3196.9999999999991</v>
      </c>
      <c r="J6797" s="51">
        <v>3592.9999999999986</v>
      </c>
      <c r="K6797" s="51">
        <v>1743.0000000000005</v>
      </c>
      <c r="L6797" s="51">
        <v>4240.9999999999982</v>
      </c>
      <c r="M6797" s="51">
        <v>4811.0000000000018</v>
      </c>
      <c r="N6797" s="51">
        <v>5030.9999999999991</v>
      </c>
      <c r="O6797" s="51">
        <v>5032.9999999999982</v>
      </c>
      <c r="P6797" s="51">
        <v>5361.0000000000055</v>
      </c>
      <c r="Q6797" s="51">
        <v>4990.0000000000036</v>
      </c>
      <c r="R6797" s="52">
        <v>4500.9166666666679</v>
      </c>
      <c r="S6797" s="168">
        <v>2.4131245864233018E-3</v>
      </c>
      <c r="T6797" s="9" t="s">
        <v>31</v>
      </c>
      <c r="U6797" s="9" t="s">
        <v>244</v>
      </c>
      <c r="V6797" s="9" t="s">
        <v>380</v>
      </c>
      <c r="W6797" s="9"/>
    </row>
    <row r="6798" spans="1:23" ht="15.75" x14ac:dyDescent="0.25">
      <c r="A6798" s="16" t="s">
        <v>1443</v>
      </c>
      <c r="B6798" s="84"/>
      <c r="C6798" s="124"/>
      <c r="D6798" s="124"/>
      <c r="E6798" s="408" t="s">
        <v>23</v>
      </c>
      <c r="F6798" s="502">
        <v>279</v>
      </c>
      <c r="G6798" s="502">
        <v>282.00000000000006</v>
      </c>
      <c r="H6798" s="502">
        <v>281</v>
      </c>
      <c r="I6798" s="502">
        <v>232.00000000000003</v>
      </c>
      <c r="J6798" s="502">
        <v>263</v>
      </c>
      <c r="K6798" s="502">
        <v>304</v>
      </c>
      <c r="L6798" s="502">
        <v>328.99999999999989</v>
      </c>
      <c r="M6798" s="502">
        <v>315.00000000000006</v>
      </c>
      <c r="N6798" s="502">
        <v>258.00000000000006</v>
      </c>
      <c r="O6798" s="502">
        <v>319.00000000000011</v>
      </c>
      <c r="P6798" s="502">
        <v>440</v>
      </c>
      <c r="Q6798" s="502">
        <v>547.99999999999989</v>
      </c>
      <c r="R6798" s="503">
        <v>320.83333333333331</v>
      </c>
      <c r="S6798" s="425">
        <v>1.720118060715356E-4</v>
      </c>
      <c r="T6798" s="9" t="s">
        <v>31</v>
      </c>
      <c r="U6798" s="9" t="s">
        <v>244</v>
      </c>
      <c r="V6798" s="9" t="s">
        <v>380</v>
      </c>
      <c r="W6798" s="9"/>
    </row>
    <row r="6799" spans="1:23" ht="15.75" x14ac:dyDescent="0.25">
      <c r="A6799" s="16" t="s">
        <v>1444</v>
      </c>
      <c r="B6799" s="84"/>
      <c r="C6799" s="124"/>
      <c r="D6799" s="228"/>
      <c r="E6799" s="414" t="s">
        <v>351</v>
      </c>
      <c r="F6799" s="507">
        <v>0</v>
      </c>
      <c r="G6799" s="507">
        <v>0</v>
      </c>
      <c r="H6799" s="507">
        <v>0</v>
      </c>
      <c r="I6799" s="507">
        <v>0</v>
      </c>
      <c r="J6799" s="507">
        <v>0</v>
      </c>
      <c r="K6799" s="507">
        <v>0</v>
      </c>
      <c r="L6799" s="507">
        <v>0</v>
      </c>
      <c r="M6799" s="507">
        <v>0</v>
      </c>
      <c r="N6799" s="507">
        <v>0</v>
      </c>
      <c r="O6799" s="507">
        <v>0</v>
      </c>
      <c r="P6799" s="507">
        <v>0</v>
      </c>
      <c r="Q6799" s="507">
        <v>0</v>
      </c>
      <c r="R6799" s="508">
        <v>0</v>
      </c>
      <c r="S6799" s="509">
        <v>0</v>
      </c>
      <c r="T6799" s="9" t="s">
        <v>31</v>
      </c>
      <c r="U6799" s="9" t="s">
        <v>244</v>
      </c>
      <c r="V6799" s="9" t="s">
        <v>380</v>
      </c>
      <c r="W6799" s="9"/>
    </row>
    <row r="6800" spans="1:23" ht="31.5" x14ac:dyDescent="0.25">
      <c r="A6800" s="16" t="s">
        <v>1445</v>
      </c>
      <c r="B6800" s="84"/>
      <c r="C6800" s="124" t="s">
        <v>244</v>
      </c>
      <c r="D6800" s="124" t="s">
        <v>381</v>
      </c>
      <c r="E6800" s="408" t="s">
        <v>353</v>
      </c>
      <c r="F6800" s="502">
        <v>13402</v>
      </c>
      <c r="G6800" s="502">
        <v>12681.999999999995</v>
      </c>
      <c r="H6800" s="502">
        <v>11653.000000000002</v>
      </c>
      <c r="I6800" s="502">
        <v>8359</v>
      </c>
      <c r="J6800" s="502">
        <v>9029.0000000000018</v>
      </c>
      <c r="K6800" s="502">
        <v>10602.000000000002</v>
      </c>
      <c r="L6800" s="502">
        <v>10671.000000000007</v>
      </c>
      <c r="M6800" s="502">
        <v>10907.999999999998</v>
      </c>
      <c r="N6800" s="502">
        <v>12173.999999999991</v>
      </c>
      <c r="O6800" s="502">
        <v>11794.999999999998</v>
      </c>
      <c r="P6800" s="502">
        <v>12653.999999999996</v>
      </c>
      <c r="Q6800" s="502">
        <v>12025</v>
      </c>
      <c r="R6800" s="503">
        <v>11329.5</v>
      </c>
      <c r="S6800" s="425">
        <v>6.07420599549339E-3</v>
      </c>
      <c r="T6800" s="9" t="s">
        <v>31</v>
      </c>
      <c r="U6800" s="9" t="s">
        <v>244</v>
      </c>
      <c r="V6800" s="9" t="s">
        <v>381</v>
      </c>
      <c r="W6800" s="9"/>
    </row>
    <row r="6801" spans="1:23" ht="15.75" x14ac:dyDescent="0.25">
      <c r="A6801" s="16" t="s">
        <v>1446</v>
      </c>
      <c r="B6801" s="84"/>
      <c r="C6801" s="124"/>
      <c r="D6801" s="124"/>
      <c r="E6801" s="140" t="s">
        <v>352</v>
      </c>
      <c r="F6801" s="51">
        <v>4082.9999999999995</v>
      </c>
      <c r="G6801" s="51">
        <v>3408.9999999999986</v>
      </c>
      <c r="H6801" s="51">
        <v>2823.9999999999986</v>
      </c>
      <c r="I6801" s="51">
        <v>2100</v>
      </c>
      <c r="J6801" s="51">
        <v>2295.9999999999995</v>
      </c>
      <c r="K6801" s="51">
        <v>2393.9999999999986</v>
      </c>
      <c r="L6801" s="51">
        <v>2894.0000000000023</v>
      </c>
      <c r="M6801" s="51">
        <v>2821</v>
      </c>
      <c r="N6801" s="51">
        <v>2763.9999999999995</v>
      </c>
      <c r="O6801" s="51">
        <v>3156.0000000000005</v>
      </c>
      <c r="P6801" s="51">
        <v>3293.9999999999995</v>
      </c>
      <c r="Q6801" s="51">
        <v>3095.0000000000014</v>
      </c>
      <c r="R6801" s="52">
        <v>2927.5</v>
      </c>
      <c r="S6801" s="168">
        <v>1.5695518824137781E-3</v>
      </c>
      <c r="T6801" s="9" t="s">
        <v>31</v>
      </c>
      <c r="U6801" s="9" t="s">
        <v>244</v>
      </c>
      <c r="V6801" s="9" t="s">
        <v>381</v>
      </c>
      <c r="W6801" s="9"/>
    </row>
    <row r="6802" spans="1:23" ht="15.75" x14ac:dyDescent="0.25">
      <c r="A6802" s="16" t="s">
        <v>1447</v>
      </c>
      <c r="B6802" s="84"/>
      <c r="C6802" s="228"/>
      <c r="D6802" s="228"/>
      <c r="E6802" s="142" t="s">
        <v>18</v>
      </c>
      <c r="F6802" s="14">
        <v>1495.9999999999993</v>
      </c>
      <c r="G6802" s="14">
        <v>1397.9999999999998</v>
      </c>
      <c r="H6802" s="14">
        <v>1265.0000000000005</v>
      </c>
      <c r="I6802" s="14">
        <v>1045.9999999999998</v>
      </c>
      <c r="J6802" s="14">
        <v>1072.0000000000002</v>
      </c>
      <c r="K6802" s="14">
        <v>1074</v>
      </c>
      <c r="L6802" s="14">
        <v>1220</v>
      </c>
      <c r="M6802" s="14">
        <v>1174.0000000000007</v>
      </c>
      <c r="N6802" s="14">
        <v>1216.9999999999998</v>
      </c>
      <c r="O6802" s="14">
        <v>1159</v>
      </c>
      <c r="P6802" s="14">
        <v>1334.9999999999993</v>
      </c>
      <c r="Q6802" s="14">
        <v>1360.9999999999995</v>
      </c>
      <c r="R6802" s="310">
        <v>1234.75</v>
      </c>
      <c r="S6802" s="347">
        <v>6.6199972222388132E-4</v>
      </c>
      <c r="T6802" s="9" t="s">
        <v>31</v>
      </c>
      <c r="U6802" s="9" t="s">
        <v>244</v>
      </c>
      <c r="V6802" s="9" t="s">
        <v>381</v>
      </c>
      <c r="W6802" s="9"/>
    </row>
    <row r="6803" spans="1:23" ht="15.75" x14ac:dyDescent="0.25">
      <c r="A6803" s="16" t="s">
        <v>1448</v>
      </c>
      <c r="B6803" s="84"/>
      <c r="C6803" s="228" t="s">
        <v>244</v>
      </c>
      <c r="D6803" s="149" t="s">
        <v>547</v>
      </c>
      <c r="E6803" s="145" t="s">
        <v>352</v>
      </c>
      <c r="F6803" s="311">
        <v>1923</v>
      </c>
      <c r="G6803" s="311">
        <v>1994.0000000000005</v>
      </c>
      <c r="H6803" s="311">
        <v>1794</v>
      </c>
      <c r="I6803" s="311">
        <v>840.99999999999989</v>
      </c>
      <c r="J6803" s="311">
        <v>1145.0000000000002</v>
      </c>
      <c r="K6803" s="311">
        <v>1365.9999999999998</v>
      </c>
      <c r="L6803" s="311">
        <v>1622</v>
      </c>
      <c r="M6803" s="311">
        <v>1689.0000000000002</v>
      </c>
      <c r="N6803" s="311">
        <v>1955</v>
      </c>
      <c r="O6803" s="311">
        <v>2029.9999999999995</v>
      </c>
      <c r="P6803" s="311">
        <v>2096.9999999999995</v>
      </c>
      <c r="Q6803" s="311">
        <v>2122.9999999999995</v>
      </c>
      <c r="R6803" s="312">
        <v>1714.9166666666667</v>
      </c>
      <c r="S6803" s="348">
        <v>9.1943661224574839E-4</v>
      </c>
      <c r="T6803" s="9" t="s">
        <v>31</v>
      </c>
      <c r="U6803" s="9" t="s">
        <v>244</v>
      </c>
      <c r="V6803" s="9" t="s">
        <v>547</v>
      </c>
      <c r="W6803" s="9"/>
    </row>
    <row r="6804" spans="1:23" ht="15.75" x14ac:dyDescent="0.25">
      <c r="A6804" s="16" t="s">
        <v>1449</v>
      </c>
      <c r="B6804" s="84"/>
      <c r="C6804" s="124" t="s">
        <v>40</v>
      </c>
      <c r="D6804" s="124" t="s">
        <v>382</v>
      </c>
      <c r="E6804" s="408" t="s">
        <v>352</v>
      </c>
      <c r="F6804" s="502">
        <v>123078.99999999997</v>
      </c>
      <c r="G6804" s="502">
        <v>107982.00000000001</v>
      </c>
      <c r="H6804" s="502">
        <v>107514.00000000041</v>
      </c>
      <c r="I6804" s="502">
        <v>84805.999999999956</v>
      </c>
      <c r="J6804" s="502">
        <v>86476.000000000029</v>
      </c>
      <c r="K6804" s="502">
        <v>98265.999999999913</v>
      </c>
      <c r="L6804" s="502">
        <v>103364.99999999988</v>
      </c>
      <c r="M6804" s="502">
        <v>107191.99999999999</v>
      </c>
      <c r="N6804" s="502">
        <v>104789.99999999996</v>
      </c>
      <c r="O6804" s="502">
        <v>105132.00000000001</v>
      </c>
      <c r="P6804" s="502">
        <v>107359.00000000009</v>
      </c>
      <c r="Q6804" s="502">
        <v>106908.99999999997</v>
      </c>
      <c r="R6804" s="503">
        <v>103572.50000000001</v>
      </c>
      <c r="S6804" s="425">
        <v>5.5529432055098568E-2</v>
      </c>
      <c r="T6804" s="9" t="s">
        <v>31</v>
      </c>
      <c r="U6804" s="9" t="s">
        <v>40</v>
      </c>
      <c r="V6804" s="9" t="s">
        <v>382</v>
      </c>
      <c r="W6804" s="9"/>
    </row>
    <row r="6805" spans="1:23" ht="15.75" x14ac:dyDescent="0.25">
      <c r="A6805" s="16" t="s">
        <v>1450</v>
      </c>
      <c r="B6805" s="84"/>
      <c r="C6805" s="124"/>
      <c r="D6805" s="124"/>
      <c r="E6805" s="408" t="s">
        <v>24</v>
      </c>
      <c r="F6805" s="502">
        <v>54256</v>
      </c>
      <c r="G6805" s="502">
        <v>52697.000000000095</v>
      </c>
      <c r="H6805" s="502">
        <v>41961.000000000015</v>
      </c>
      <c r="I6805" s="502">
        <v>45938</v>
      </c>
      <c r="J6805" s="502">
        <v>52048</v>
      </c>
      <c r="K6805" s="502">
        <v>51515.000000000015</v>
      </c>
      <c r="L6805" s="502">
        <v>56396.000000000029</v>
      </c>
      <c r="M6805" s="502">
        <v>54231.999999999935</v>
      </c>
      <c r="N6805" s="502">
        <v>49618.999999999942</v>
      </c>
      <c r="O6805" s="502">
        <v>57327.999999999971</v>
      </c>
      <c r="P6805" s="502">
        <v>58257.000000000029</v>
      </c>
      <c r="Q6805" s="502">
        <v>59289.999999999949</v>
      </c>
      <c r="R6805" s="503">
        <v>52794.75</v>
      </c>
      <c r="S6805" s="425">
        <v>2.8305413917699338E-2</v>
      </c>
      <c r="T6805" s="9" t="s">
        <v>31</v>
      </c>
      <c r="U6805" s="9" t="s">
        <v>40</v>
      </c>
      <c r="V6805" s="9" t="s">
        <v>382</v>
      </c>
      <c r="W6805" s="9"/>
    </row>
    <row r="6806" spans="1:23" ht="15.75" x14ac:dyDescent="0.25">
      <c r="A6806" s="16" t="s">
        <v>1451</v>
      </c>
      <c r="B6806" s="84"/>
      <c r="C6806" s="124"/>
      <c r="D6806" s="124"/>
      <c r="E6806" s="140" t="s">
        <v>17</v>
      </c>
      <c r="F6806" s="51">
        <v>898.99999999999977</v>
      </c>
      <c r="G6806" s="51">
        <v>965.00000000000023</v>
      </c>
      <c r="H6806" s="51">
        <v>973.99999999999977</v>
      </c>
      <c r="I6806" s="51">
        <v>576.99999999999977</v>
      </c>
      <c r="J6806" s="51">
        <v>639.00000000000045</v>
      </c>
      <c r="K6806" s="51">
        <v>840.00000000000011</v>
      </c>
      <c r="L6806" s="51">
        <v>964.00000000000011</v>
      </c>
      <c r="M6806" s="51">
        <v>1121.0000000000002</v>
      </c>
      <c r="N6806" s="51">
        <v>1212.0000000000014</v>
      </c>
      <c r="O6806" s="51">
        <v>1583.9999999999998</v>
      </c>
      <c r="P6806" s="51">
        <v>2144.9999999999995</v>
      </c>
      <c r="Q6806" s="51">
        <v>1114</v>
      </c>
      <c r="R6806" s="52">
        <v>1086.1666666666667</v>
      </c>
      <c r="S6806" s="168">
        <v>5.8233815073672601E-4</v>
      </c>
      <c r="T6806" s="9" t="s">
        <v>31</v>
      </c>
      <c r="U6806" s="9" t="s">
        <v>40</v>
      </c>
      <c r="V6806" s="9" t="s">
        <v>382</v>
      </c>
      <c r="W6806" s="9"/>
    </row>
    <row r="6807" spans="1:23" ht="15.75" x14ac:dyDescent="0.25">
      <c r="A6807" s="16" t="s">
        <v>1452</v>
      </c>
      <c r="B6807" s="84"/>
      <c r="C6807" s="124"/>
      <c r="D6807" s="124"/>
      <c r="E6807" s="140" t="s">
        <v>351</v>
      </c>
      <c r="F6807" s="13">
        <v>3277.0000000000009</v>
      </c>
      <c r="G6807" s="13">
        <v>2796.0000000000009</v>
      </c>
      <c r="H6807" s="13">
        <v>2406.0000000000023</v>
      </c>
      <c r="I6807" s="13">
        <v>2065.9999999999995</v>
      </c>
      <c r="J6807" s="13">
        <v>1198.9999999999991</v>
      </c>
      <c r="K6807" s="13">
        <v>2650.9999999999991</v>
      </c>
      <c r="L6807" s="13">
        <v>2346.0000000000014</v>
      </c>
      <c r="M6807" s="13">
        <v>2611.0000000000018</v>
      </c>
      <c r="N6807" s="13">
        <v>2512.0000000000032</v>
      </c>
      <c r="O6807" s="13">
        <v>2382.0000000000009</v>
      </c>
      <c r="P6807" s="13">
        <v>2675.9999999999995</v>
      </c>
      <c r="Q6807" s="13">
        <v>2584.0000000000005</v>
      </c>
      <c r="R6807" s="343">
        <v>2458.8333333333344</v>
      </c>
      <c r="S6807" s="353">
        <v>1.3182806103757745E-3</v>
      </c>
      <c r="T6807" s="9" t="s">
        <v>31</v>
      </c>
      <c r="U6807" s="9" t="s">
        <v>40</v>
      </c>
      <c r="V6807" s="9" t="s">
        <v>382</v>
      </c>
      <c r="W6807" s="9"/>
    </row>
    <row r="6808" spans="1:23" ht="31.5" x14ac:dyDescent="0.25">
      <c r="A6808" s="16" t="s">
        <v>1453</v>
      </c>
      <c r="B6808" s="84"/>
      <c r="C6808" s="124"/>
      <c r="D6808" s="124"/>
      <c r="E6808" s="408" t="s">
        <v>353</v>
      </c>
      <c r="F6808" s="502">
        <v>5279</v>
      </c>
      <c r="G6808" s="502">
        <v>5027.9999999999991</v>
      </c>
      <c r="H6808" s="502">
        <v>4496</v>
      </c>
      <c r="I6808" s="502">
        <v>3664.9999999999977</v>
      </c>
      <c r="J6808" s="502">
        <v>3963.9999999999986</v>
      </c>
      <c r="K6808" s="502">
        <v>4545.0000000000018</v>
      </c>
      <c r="L6808" s="502">
        <v>4404.9999999999982</v>
      </c>
      <c r="M6808" s="502">
        <v>4374.9999999999982</v>
      </c>
      <c r="N6808" s="502">
        <v>4454.9999999999991</v>
      </c>
      <c r="O6808" s="502">
        <v>4400</v>
      </c>
      <c r="P6808" s="502">
        <v>4835.9999999999973</v>
      </c>
      <c r="Q6808" s="502">
        <v>4581.0000000000018</v>
      </c>
      <c r="R6808" s="503">
        <v>4502.416666666667</v>
      </c>
      <c r="S6808" s="425">
        <v>2.4139287974646747E-3</v>
      </c>
      <c r="T6808" s="9" t="s">
        <v>31</v>
      </c>
      <c r="U6808" s="9" t="s">
        <v>40</v>
      </c>
      <c r="V6808" s="9" t="s">
        <v>382</v>
      </c>
      <c r="W6808" s="9"/>
    </row>
    <row r="6809" spans="1:23" ht="15.75" x14ac:dyDescent="0.25">
      <c r="A6809" s="16" t="s">
        <v>1454</v>
      </c>
      <c r="B6809" s="84"/>
      <c r="C6809" s="124"/>
      <c r="D6809" s="124"/>
      <c r="E6809" s="408" t="s">
        <v>21</v>
      </c>
      <c r="F6809" s="502">
        <v>1352.0000000000002</v>
      </c>
      <c r="G6809" s="502">
        <v>1043.0000000000002</v>
      </c>
      <c r="H6809" s="502">
        <v>905.00000000000023</v>
      </c>
      <c r="I6809" s="502">
        <v>546</v>
      </c>
      <c r="J6809" s="502">
        <v>613.99999999999966</v>
      </c>
      <c r="K6809" s="502">
        <v>809.99999999999989</v>
      </c>
      <c r="L6809" s="502">
        <v>722.99999999999943</v>
      </c>
      <c r="M6809" s="502">
        <v>879.99999999999977</v>
      </c>
      <c r="N6809" s="502">
        <v>734.99999999999932</v>
      </c>
      <c r="O6809" s="502">
        <v>770.00000000000011</v>
      </c>
      <c r="P6809" s="502">
        <v>814.00000000000023</v>
      </c>
      <c r="Q6809" s="502">
        <v>945.99999999999932</v>
      </c>
      <c r="R6809" s="503">
        <v>844.83333333333337</v>
      </c>
      <c r="S6809" s="425">
        <v>4.5294952985798129E-4</v>
      </c>
      <c r="T6809" s="9" t="s">
        <v>31</v>
      </c>
      <c r="U6809" s="9" t="s">
        <v>40</v>
      </c>
      <c r="V6809" s="9" t="s">
        <v>382</v>
      </c>
      <c r="W6809" s="9"/>
    </row>
    <row r="6810" spans="1:23" ht="15.75" x14ac:dyDescent="0.25">
      <c r="A6810" s="16" t="s">
        <v>1455</v>
      </c>
      <c r="B6810" s="84"/>
      <c r="C6810" s="124"/>
      <c r="D6810" s="228"/>
      <c r="E6810" s="414" t="s">
        <v>18</v>
      </c>
      <c r="F6810" s="507">
        <v>1899.9999999999998</v>
      </c>
      <c r="G6810" s="507">
        <v>1679.9999999999995</v>
      </c>
      <c r="H6810" s="507">
        <v>1348.0000000000005</v>
      </c>
      <c r="I6810" s="507">
        <v>1021.9999999999998</v>
      </c>
      <c r="J6810" s="507">
        <v>1049</v>
      </c>
      <c r="K6810" s="507">
        <v>1136</v>
      </c>
      <c r="L6810" s="507">
        <v>1075</v>
      </c>
      <c r="M6810" s="507">
        <v>946.00000000000114</v>
      </c>
      <c r="N6810" s="507">
        <v>915</v>
      </c>
      <c r="O6810" s="507">
        <v>931.99999999999955</v>
      </c>
      <c r="P6810" s="507">
        <v>1010.0000000000005</v>
      </c>
      <c r="Q6810" s="507">
        <v>1055.9999999999998</v>
      </c>
      <c r="R6810" s="508">
        <v>1172.4166666666667</v>
      </c>
      <c r="S6810" s="509">
        <v>6.2858028561569733E-4</v>
      </c>
      <c r="T6810" s="9" t="s">
        <v>31</v>
      </c>
      <c r="U6810" s="9" t="s">
        <v>40</v>
      </c>
      <c r="V6810" s="9" t="s">
        <v>382</v>
      </c>
      <c r="W6810" s="9"/>
    </row>
    <row r="6811" spans="1:23" ht="15.75" x14ac:dyDescent="0.25">
      <c r="A6811" s="16" t="s">
        <v>1456</v>
      </c>
      <c r="B6811" s="84"/>
      <c r="C6811" s="124" t="s">
        <v>40</v>
      </c>
      <c r="D6811" s="124" t="s">
        <v>383</v>
      </c>
      <c r="E6811" s="140" t="s">
        <v>352</v>
      </c>
      <c r="F6811" s="51">
        <v>10008.000000000002</v>
      </c>
      <c r="G6811" s="51">
        <v>8564.9999999999945</v>
      </c>
      <c r="H6811" s="51">
        <v>7921.9999999999909</v>
      </c>
      <c r="I6811" s="51">
        <v>5999.9999999999955</v>
      </c>
      <c r="J6811" s="51">
        <v>6920</v>
      </c>
      <c r="K6811" s="51">
        <v>7913.9999999999964</v>
      </c>
      <c r="L6811" s="51">
        <v>8287.0000000000018</v>
      </c>
      <c r="M6811" s="51">
        <v>8462.0000000000036</v>
      </c>
      <c r="N6811" s="51">
        <v>8362</v>
      </c>
      <c r="O6811" s="51">
        <v>8682.9999999999891</v>
      </c>
      <c r="P6811" s="51">
        <v>8981.9999999999945</v>
      </c>
      <c r="Q6811" s="51">
        <v>8642.0000000000091</v>
      </c>
      <c r="R6811" s="52">
        <v>8228.9166666666661</v>
      </c>
      <c r="S6811" s="168">
        <v>4.4118570945833576E-3</v>
      </c>
      <c r="T6811" s="9" t="s">
        <v>31</v>
      </c>
      <c r="U6811" s="9" t="s">
        <v>40</v>
      </c>
      <c r="V6811" s="9" t="s">
        <v>383</v>
      </c>
      <c r="W6811" s="9"/>
    </row>
    <row r="6812" spans="1:23" ht="31.5" x14ac:dyDescent="0.25">
      <c r="A6812" s="16" t="s">
        <v>1457</v>
      </c>
      <c r="B6812" s="84"/>
      <c r="C6812" s="124"/>
      <c r="D6812" s="228"/>
      <c r="E6812" s="142" t="s">
        <v>353</v>
      </c>
      <c r="F6812" s="14">
        <v>9881.0000000000091</v>
      </c>
      <c r="G6812" s="14">
        <v>8543.0000000000036</v>
      </c>
      <c r="H6812" s="14">
        <v>7516.9999999999982</v>
      </c>
      <c r="I6812" s="14">
        <v>6023.9999999999964</v>
      </c>
      <c r="J6812" s="14">
        <v>6660.9999999999973</v>
      </c>
      <c r="K6812" s="14">
        <v>7337.0000000000027</v>
      </c>
      <c r="L6812" s="14">
        <v>7151.0000000000045</v>
      </c>
      <c r="M6812" s="14">
        <v>7185.9999999999964</v>
      </c>
      <c r="N6812" s="14">
        <v>7440.0000000000045</v>
      </c>
      <c r="O6812" s="14">
        <v>7537.0000000000018</v>
      </c>
      <c r="P6812" s="14">
        <v>8347.0000000000073</v>
      </c>
      <c r="Q6812" s="14">
        <v>8150.9999999999955</v>
      </c>
      <c r="R6812" s="310">
        <v>7647.9166666666688</v>
      </c>
      <c r="S6812" s="347">
        <v>4.1003593512247234E-3</v>
      </c>
      <c r="T6812" s="9" t="s">
        <v>31</v>
      </c>
      <c r="U6812" s="9" t="s">
        <v>40</v>
      </c>
      <c r="V6812" s="9" t="s">
        <v>383</v>
      </c>
      <c r="W6812" s="9"/>
    </row>
    <row r="6813" spans="1:23" ht="15.75" x14ac:dyDescent="0.25">
      <c r="A6813" s="16" t="s">
        <v>1458</v>
      </c>
      <c r="B6813" s="84"/>
      <c r="C6813" s="124" t="s">
        <v>41</v>
      </c>
      <c r="D6813" s="124" t="s">
        <v>384</v>
      </c>
      <c r="E6813" s="140" t="s">
        <v>352</v>
      </c>
      <c r="F6813" s="13">
        <v>2.0000000000000009</v>
      </c>
      <c r="G6813" s="13">
        <v>5924.9999999999991</v>
      </c>
      <c r="H6813" s="13">
        <v>1.0000000000000004</v>
      </c>
      <c r="I6813" s="13">
        <v>1.0000000000000002</v>
      </c>
      <c r="J6813" s="13">
        <v>7299.0000000000045</v>
      </c>
      <c r="K6813" s="13">
        <v>8018.9999999999982</v>
      </c>
      <c r="L6813" s="13">
        <v>8716.0000000000018</v>
      </c>
      <c r="M6813" s="13">
        <v>9304.9999999999964</v>
      </c>
      <c r="N6813" s="13">
        <v>8571.9999999999891</v>
      </c>
      <c r="O6813" s="13">
        <v>8334.0000000000036</v>
      </c>
      <c r="P6813" s="13">
        <v>8682.9999999999982</v>
      </c>
      <c r="Q6813" s="13">
        <v>8694.0000000000018</v>
      </c>
      <c r="R6813" s="343">
        <v>6129.2499999999991</v>
      </c>
      <c r="S6813" s="353">
        <v>3.2861403502253282E-3</v>
      </c>
      <c r="T6813" s="9" t="s">
        <v>31</v>
      </c>
      <c r="U6813" s="9" t="s">
        <v>41</v>
      </c>
      <c r="V6813" s="9" t="s">
        <v>384</v>
      </c>
      <c r="W6813" s="9"/>
    </row>
    <row r="6814" spans="1:23" ht="15.75" x14ac:dyDescent="0.25">
      <c r="A6814" s="16" t="s">
        <v>1459</v>
      </c>
      <c r="B6814" s="84"/>
      <c r="C6814" s="124"/>
      <c r="D6814" s="228"/>
      <c r="E6814" s="142" t="s">
        <v>24</v>
      </c>
      <c r="F6814" s="14">
        <v>127</v>
      </c>
      <c r="G6814" s="14">
        <v>111.00000000000001</v>
      </c>
      <c r="H6814" s="14">
        <v>106</v>
      </c>
      <c r="I6814" s="14">
        <v>92</v>
      </c>
      <c r="J6814" s="14">
        <v>95.000000000000085</v>
      </c>
      <c r="K6814" s="14">
        <v>134</v>
      </c>
      <c r="L6814" s="14">
        <v>149</v>
      </c>
      <c r="M6814" s="14">
        <v>126</v>
      </c>
      <c r="N6814" s="14">
        <v>81.000000000000014</v>
      </c>
      <c r="O6814" s="14">
        <v>115</v>
      </c>
      <c r="P6814" s="14">
        <v>105.00000000000004</v>
      </c>
      <c r="Q6814" s="14">
        <v>107</v>
      </c>
      <c r="R6814" s="310">
        <v>112.33333333333333</v>
      </c>
      <c r="S6814" s="347">
        <v>6.0226471320631167E-5</v>
      </c>
      <c r="T6814" s="9" t="s">
        <v>31</v>
      </c>
      <c r="U6814" s="9" t="s">
        <v>41</v>
      </c>
      <c r="V6814" s="9" t="s">
        <v>384</v>
      </c>
      <c r="W6814" s="9"/>
    </row>
    <row r="6815" spans="1:23" ht="15.75" x14ac:dyDescent="0.25">
      <c r="A6815" s="16" t="s">
        <v>1460</v>
      </c>
      <c r="B6815" s="84"/>
      <c r="C6815" s="153" t="s">
        <v>41</v>
      </c>
      <c r="D6815" s="149" t="s">
        <v>385</v>
      </c>
      <c r="E6815" s="145" t="s">
        <v>352</v>
      </c>
      <c r="F6815" s="14">
        <v>0</v>
      </c>
      <c r="G6815" s="14">
        <v>0</v>
      </c>
      <c r="H6815" s="14">
        <v>0</v>
      </c>
      <c r="I6815" s="14">
        <v>1</v>
      </c>
      <c r="J6815" s="14">
        <v>2.0000000000000004</v>
      </c>
      <c r="K6815" s="14">
        <v>0</v>
      </c>
      <c r="L6815" s="14">
        <v>0</v>
      </c>
      <c r="M6815" s="14">
        <v>1</v>
      </c>
      <c r="N6815" s="14">
        <v>3</v>
      </c>
      <c r="O6815" s="14">
        <v>2.0000000000000004</v>
      </c>
      <c r="P6815" s="14">
        <v>1</v>
      </c>
      <c r="Q6815" s="14">
        <v>0</v>
      </c>
      <c r="R6815" s="310">
        <v>0.83333333333333337</v>
      </c>
      <c r="S6815" s="348">
        <v>4.4678391187411845E-7</v>
      </c>
      <c r="T6815" s="9" t="s">
        <v>31</v>
      </c>
      <c r="U6815" s="9" t="s">
        <v>41</v>
      </c>
      <c r="V6815" s="9" t="s">
        <v>385</v>
      </c>
      <c r="W6815" s="9"/>
    </row>
    <row r="6816" spans="1:23" ht="15.75" x14ac:dyDescent="0.25">
      <c r="A6816" s="16" t="s">
        <v>1461</v>
      </c>
      <c r="B6816" s="91"/>
      <c r="C6816" s="228" t="s">
        <v>41</v>
      </c>
      <c r="D6816" s="149" t="s">
        <v>434</v>
      </c>
      <c r="E6816" s="145" t="s">
        <v>352</v>
      </c>
      <c r="F6816" s="14">
        <v>0</v>
      </c>
      <c r="G6816" s="14">
        <v>0</v>
      </c>
      <c r="H6816" s="14">
        <v>0</v>
      </c>
      <c r="I6816" s="14">
        <v>0</v>
      </c>
      <c r="J6816" s="14">
        <v>0</v>
      </c>
      <c r="K6816" s="14">
        <v>0</v>
      </c>
      <c r="L6816" s="14">
        <v>0</v>
      </c>
      <c r="M6816" s="14">
        <v>0</v>
      </c>
      <c r="N6816" s="14">
        <v>0</v>
      </c>
      <c r="O6816" s="14">
        <v>0</v>
      </c>
      <c r="P6816" s="14">
        <v>0</v>
      </c>
      <c r="Q6816" s="14">
        <v>0</v>
      </c>
      <c r="R6816" s="312">
        <v>0</v>
      </c>
      <c r="S6816" s="348">
        <v>0</v>
      </c>
      <c r="T6816" s="9" t="s">
        <v>31</v>
      </c>
      <c r="U6816" s="9" t="s">
        <v>41</v>
      </c>
      <c r="V6816" s="9" t="s">
        <v>434</v>
      </c>
      <c r="W6816" s="9"/>
    </row>
    <row r="6817" spans="1:23" ht="15.75" x14ac:dyDescent="0.25">
      <c r="A6817" s="16" t="s">
        <v>1462</v>
      </c>
      <c r="B6817" s="84" t="s">
        <v>32</v>
      </c>
      <c r="C6817" s="124" t="s">
        <v>241</v>
      </c>
      <c r="D6817" s="124" t="s">
        <v>406</v>
      </c>
      <c r="E6817" s="140" t="s">
        <v>351</v>
      </c>
      <c r="F6817" s="51">
        <v>0</v>
      </c>
      <c r="G6817" s="51">
        <v>0</v>
      </c>
      <c r="H6817" s="51">
        <v>0</v>
      </c>
      <c r="I6817" s="51">
        <v>0</v>
      </c>
      <c r="J6817" s="51">
        <v>0</v>
      </c>
      <c r="K6817" s="51">
        <v>0</v>
      </c>
      <c r="L6817" s="51">
        <v>0</v>
      </c>
      <c r="M6817" s="51">
        <v>0</v>
      </c>
      <c r="N6817" s="51">
        <v>0</v>
      </c>
      <c r="O6817" s="51">
        <v>0</v>
      </c>
      <c r="P6817" s="51">
        <v>0</v>
      </c>
      <c r="Q6817" s="51">
        <v>0</v>
      </c>
      <c r="R6817" s="52">
        <v>0</v>
      </c>
      <c r="S6817" s="168">
        <v>0</v>
      </c>
      <c r="T6817" s="9" t="s">
        <v>32</v>
      </c>
      <c r="U6817" s="9" t="s">
        <v>241</v>
      </c>
      <c r="V6817" s="9" t="s">
        <v>406</v>
      </c>
      <c r="W6817" s="9"/>
    </row>
    <row r="6818" spans="1:23" ht="15.75" x14ac:dyDescent="0.25">
      <c r="A6818" s="16" t="s">
        <v>1463</v>
      </c>
      <c r="B6818" s="84"/>
      <c r="C6818" s="124" t="s">
        <v>243</v>
      </c>
      <c r="D6818" s="124" t="s">
        <v>405</v>
      </c>
      <c r="E6818" s="140" t="s">
        <v>351</v>
      </c>
      <c r="F6818" s="51">
        <v>0</v>
      </c>
      <c r="G6818" s="51">
        <v>0</v>
      </c>
      <c r="H6818" s="51">
        <v>0</v>
      </c>
      <c r="I6818" s="51">
        <v>0</v>
      </c>
      <c r="J6818" s="51">
        <v>0</v>
      </c>
      <c r="K6818" s="51">
        <v>0</v>
      </c>
      <c r="L6818" s="51">
        <v>0</v>
      </c>
      <c r="M6818" s="51">
        <v>0</v>
      </c>
      <c r="N6818" s="51">
        <v>0</v>
      </c>
      <c r="O6818" s="51">
        <v>0</v>
      </c>
      <c r="P6818" s="51">
        <v>0</v>
      </c>
      <c r="Q6818" s="51">
        <v>0</v>
      </c>
      <c r="R6818" s="52">
        <v>0</v>
      </c>
      <c r="S6818" s="168">
        <v>0</v>
      </c>
      <c r="T6818" s="9" t="s">
        <v>32</v>
      </c>
      <c r="U6818" s="9" t="s">
        <v>243</v>
      </c>
      <c r="V6818" s="9" t="s">
        <v>405</v>
      </c>
      <c r="W6818" s="9"/>
    </row>
    <row r="6819" spans="1:23" ht="15.75" x14ac:dyDescent="0.25">
      <c r="A6819" s="16" t="s">
        <v>1464</v>
      </c>
      <c r="B6819" s="84"/>
      <c r="C6819" s="124" t="s">
        <v>243</v>
      </c>
      <c r="D6819" s="124" t="s">
        <v>407</v>
      </c>
      <c r="E6819" s="140" t="s">
        <v>351</v>
      </c>
      <c r="F6819" s="51">
        <v>0</v>
      </c>
      <c r="G6819" s="51">
        <v>0</v>
      </c>
      <c r="H6819" s="51">
        <v>0</v>
      </c>
      <c r="I6819" s="51">
        <v>0</v>
      </c>
      <c r="J6819" s="51">
        <v>0</v>
      </c>
      <c r="K6819" s="51">
        <v>0</v>
      </c>
      <c r="L6819" s="51">
        <v>0</v>
      </c>
      <c r="M6819" s="51">
        <v>0</v>
      </c>
      <c r="N6819" s="51">
        <v>0</v>
      </c>
      <c r="O6819" s="51">
        <v>0</v>
      </c>
      <c r="P6819" s="51">
        <v>0</v>
      </c>
      <c r="Q6819" s="51">
        <v>0</v>
      </c>
      <c r="R6819" s="52">
        <v>0</v>
      </c>
      <c r="S6819" s="168">
        <v>0</v>
      </c>
      <c r="T6819" s="9" t="s">
        <v>32</v>
      </c>
      <c r="U6819" s="9" t="s">
        <v>243</v>
      </c>
      <c r="V6819" s="9" t="s">
        <v>407</v>
      </c>
      <c r="W6819" s="9"/>
    </row>
    <row r="6820" spans="1:23" ht="15.75" x14ac:dyDescent="0.25">
      <c r="A6820" s="16" t="s">
        <v>1465</v>
      </c>
      <c r="B6820" s="84"/>
      <c r="C6820" s="124" t="s">
        <v>243</v>
      </c>
      <c r="D6820" s="124" t="s">
        <v>408</v>
      </c>
      <c r="E6820" s="140" t="s">
        <v>351</v>
      </c>
      <c r="F6820" s="51">
        <v>0</v>
      </c>
      <c r="G6820" s="51">
        <v>0</v>
      </c>
      <c r="H6820" s="51">
        <v>0</v>
      </c>
      <c r="I6820" s="51">
        <v>2</v>
      </c>
      <c r="J6820" s="51">
        <v>3.0000000000000022</v>
      </c>
      <c r="K6820" s="51">
        <v>0</v>
      </c>
      <c r="L6820" s="51">
        <v>0</v>
      </c>
      <c r="M6820" s="51">
        <v>0</v>
      </c>
      <c r="N6820" s="51">
        <v>0</v>
      </c>
      <c r="O6820" s="51">
        <v>0</v>
      </c>
      <c r="P6820" s="51">
        <v>0</v>
      </c>
      <c r="Q6820" s="51">
        <v>0</v>
      </c>
      <c r="R6820" s="52">
        <v>0.4166666666666668</v>
      </c>
      <c r="S6820" s="168">
        <v>2.233919559370593E-7</v>
      </c>
      <c r="T6820" s="9" t="s">
        <v>32</v>
      </c>
      <c r="U6820" s="9" t="s">
        <v>243</v>
      </c>
      <c r="V6820" s="9" t="s">
        <v>408</v>
      </c>
      <c r="W6820" s="9"/>
    </row>
    <row r="6821" spans="1:23" ht="15.75" x14ac:dyDescent="0.25">
      <c r="A6821" s="16" t="s">
        <v>1466</v>
      </c>
      <c r="B6821" s="84"/>
      <c r="C6821" s="510" t="s">
        <v>243</v>
      </c>
      <c r="D6821" s="510" t="s">
        <v>409</v>
      </c>
      <c r="E6821" s="140" t="s">
        <v>351</v>
      </c>
      <c r="F6821" s="51">
        <v>0</v>
      </c>
      <c r="G6821" s="51">
        <v>0</v>
      </c>
      <c r="H6821" s="51">
        <v>0</v>
      </c>
      <c r="I6821" s="51">
        <v>0</v>
      </c>
      <c r="J6821" s="51">
        <v>0</v>
      </c>
      <c r="K6821" s="51">
        <v>0</v>
      </c>
      <c r="L6821" s="51">
        <v>0</v>
      </c>
      <c r="M6821" s="51">
        <v>0</v>
      </c>
      <c r="N6821" s="51">
        <v>0</v>
      </c>
      <c r="O6821" s="51">
        <v>0</v>
      </c>
      <c r="P6821" s="51">
        <v>0</v>
      </c>
      <c r="Q6821" s="51">
        <v>0</v>
      </c>
      <c r="R6821" s="52">
        <v>0</v>
      </c>
      <c r="S6821" s="168">
        <v>0</v>
      </c>
      <c r="T6821" s="9" t="s">
        <v>32</v>
      </c>
      <c r="U6821" s="9" t="s">
        <v>243</v>
      </c>
      <c r="V6821" s="9" t="s">
        <v>409</v>
      </c>
      <c r="W6821" s="9"/>
    </row>
    <row r="6822" spans="1:23" ht="15.75" x14ac:dyDescent="0.25">
      <c r="A6822" s="16" t="s">
        <v>1467</v>
      </c>
      <c r="B6822" s="84"/>
      <c r="C6822" s="510" t="s">
        <v>243</v>
      </c>
      <c r="D6822" s="510" t="s">
        <v>410</v>
      </c>
      <c r="E6822" s="140" t="s">
        <v>351</v>
      </c>
      <c r="F6822" s="51">
        <v>0</v>
      </c>
      <c r="G6822" s="51">
        <v>0</v>
      </c>
      <c r="H6822" s="51">
        <v>0</v>
      </c>
      <c r="I6822" s="51">
        <v>0</v>
      </c>
      <c r="J6822" s="51">
        <v>0</v>
      </c>
      <c r="K6822" s="51">
        <v>0</v>
      </c>
      <c r="L6822" s="51">
        <v>2</v>
      </c>
      <c r="M6822" s="51">
        <v>2</v>
      </c>
      <c r="N6822" s="51">
        <v>2</v>
      </c>
      <c r="O6822" s="51">
        <v>0</v>
      </c>
      <c r="P6822" s="51">
        <v>3.0000000000000004</v>
      </c>
      <c r="Q6822" s="51">
        <v>3.0000000000000004</v>
      </c>
      <c r="R6822" s="52">
        <v>1</v>
      </c>
      <c r="S6822" s="168">
        <v>5.3614069424894209E-7</v>
      </c>
      <c r="T6822" s="9" t="s">
        <v>32</v>
      </c>
      <c r="U6822" s="9" t="s">
        <v>243</v>
      </c>
      <c r="V6822" s="9" t="s">
        <v>410</v>
      </c>
      <c r="W6822" s="9"/>
    </row>
    <row r="6823" spans="1:23" ht="15.75" x14ac:dyDescent="0.25">
      <c r="A6823" s="16" t="s">
        <v>1468</v>
      </c>
      <c r="B6823" s="84"/>
      <c r="C6823" s="510" t="s">
        <v>244</v>
      </c>
      <c r="D6823" s="510" t="s">
        <v>411</v>
      </c>
      <c r="E6823" s="408" t="s">
        <v>351</v>
      </c>
      <c r="F6823" s="502">
        <v>0</v>
      </c>
      <c r="G6823" s="502">
        <v>0</v>
      </c>
      <c r="H6823" s="502">
        <v>0</v>
      </c>
      <c r="I6823" s="502">
        <v>0</v>
      </c>
      <c r="J6823" s="502">
        <v>0</v>
      </c>
      <c r="K6823" s="502">
        <v>0</v>
      </c>
      <c r="L6823" s="502">
        <v>0</v>
      </c>
      <c r="M6823" s="502">
        <v>1</v>
      </c>
      <c r="N6823" s="502">
        <v>0</v>
      </c>
      <c r="O6823" s="502">
        <v>0</v>
      </c>
      <c r="P6823" s="502">
        <v>0</v>
      </c>
      <c r="Q6823" s="502">
        <v>0</v>
      </c>
      <c r="R6823" s="503">
        <v>8.3333333333333329E-2</v>
      </c>
      <c r="S6823" s="425">
        <v>4.4678391187411843E-8</v>
      </c>
      <c r="T6823" s="9" t="s">
        <v>32</v>
      </c>
      <c r="U6823" s="9" t="s">
        <v>244</v>
      </c>
      <c r="V6823" s="9" t="s">
        <v>411</v>
      </c>
      <c r="W6823" s="9"/>
    </row>
    <row r="6824" spans="1:23" ht="15.75" x14ac:dyDescent="0.25">
      <c r="A6824" s="16" t="s">
        <v>1469</v>
      </c>
      <c r="B6824" s="84"/>
      <c r="C6824" s="510" t="s">
        <v>244</v>
      </c>
      <c r="D6824" s="510" t="s">
        <v>412</v>
      </c>
      <c r="E6824" s="408" t="s">
        <v>351</v>
      </c>
      <c r="F6824" s="502">
        <v>0</v>
      </c>
      <c r="G6824" s="502">
        <v>0</v>
      </c>
      <c r="H6824" s="502">
        <v>0</v>
      </c>
      <c r="I6824" s="502">
        <v>0</v>
      </c>
      <c r="J6824" s="502">
        <v>0</v>
      </c>
      <c r="K6824" s="502">
        <v>0</v>
      </c>
      <c r="L6824" s="502">
        <v>0</v>
      </c>
      <c r="M6824" s="502">
        <v>1</v>
      </c>
      <c r="N6824" s="502">
        <v>0</v>
      </c>
      <c r="O6824" s="502">
        <v>1</v>
      </c>
      <c r="P6824" s="502">
        <v>0</v>
      </c>
      <c r="Q6824" s="502">
        <v>0</v>
      </c>
      <c r="R6824" s="503">
        <v>0.16666666666666666</v>
      </c>
      <c r="S6824" s="425">
        <v>8.9356782374823687E-8</v>
      </c>
      <c r="T6824" s="9" t="s">
        <v>32</v>
      </c>
      <c r="U6824" s="9" t="s">
        <v>244</v>
      </c>
      <c r="V6824" s="9" t="s">
        <v>412</v>
      </c>
      <c r="W6824" s="9"/>
    </row>
    <row r="6825" spans="1:23" ht="15.75" x14ac:dyDescent="0.25">
      <c r="A6825" s="16" t="s">
        <v>1470</v>
      </c>
      <c r="B6825" s="84"/>
      <c r="C6825" s="510" t="s">
        <v>244</v>
      </c>
      <c r="D6825" s="510" t="s">
        <v>413</v>
      </c>
      <c r="E6825" s="408" t="s">
        <v>351</v>
      </c>
      <c r="F6825" s="502">
        <v>0</v>
      </c>
      <c r="G6825" s="502">
        <v>0</v>
      </c>
      <c r="H6825" s="502">
        <v>0</v>
      </c>
      <c r="I6825" s="502">
        <v>0</v>
      </c>
      <c r="J6825" s="502">
        <v>0</v>
      </c>
      <c r="K6825" s="502">
        <v>0</v>
      </c>
      <c r="L6825" s="502">
        <v>0</v>
      </c>
      <c r="M6825" s="502">
        <v>0</v>
      </c>
      <c r="N6825" s="502">
        <v>0</v>
      </c>
      <c r="O6825" s="502">
        <v>0</v>
      </c>
      <c r="P6825" s="502">
        <v>0</v>
      </c>
      <c r="Q6825" s="502">
        <v>0</v>
      </c>
      <c r="R6825" s="503">
        <v>0</v>
      </c>
      <c r="S6825" s="425">
        <v>0</v>
      </c>
      <c r="T6825" s="9" t="s">
        <v>32</v>
      </c>
      <c r="U6825" s="9" t="s">
        <v>244</v>
      </c>
      <c r="V6825" s="9" t="s">
        <v>413</v>
      </c>
      <c r="W6825" s="9"/>
    </row>
    <row r="6826" spans="1:23" ht="15.75" x14ac:dyDescent="0.25">
      <c r="A6826" s="16" t="s">
        <v>1471</v>
      </c>
      <c r="B6826" s="84"/>
      <c r="C6826" s="510" t="s">
        <v>40</v>
      </c>
      <c r="D6826" s="510" t="s">
        <v>414</v>
      </c>
      <c r="E6826" s="408" t="s">
        <v>351</v>
      </c>
      <c r="F6826" s="502">
        <v>0</v>
      </c>
      <c r="G6826" s="502">
        <v>0</v>
      </c>
      <c r="H6826" s="502">
        <v>0</v>
      </c>
      <c r="I6826" s="502">
        <v>0</v>
      </c>
      <c r="J6826" s="502">
        <v>0</v>
      </c>
      <c r="K6826" s="502">
        <v>0</v>
      </c>
      <c r="L6826" s="502">
        <v>0</v>
      </c>
      <c r="M6826" s="502">
        <v>0</v>
      </c>
      <c r="N6826" s="502">
        <v>0</v>
      </c>
      <c r="O6826" s="502">
        <v>0</v>
      </c>
      <c r="P6826" s="502">
        <v>0</v>
      </c>
      <c r="Q6826" s="502">
        <v>0</v>
      </c>
      <c r="R6826" s="503">
        <v>0</v>
      </c>
      <c r="S6826" s="425">
        <v>0</v>
      </c>
      <c r="T6826" s="9" t="s">
        <v>32</v>
      </c>
      <c r="U6826" s="9" t="s">
        <v>40</v>
      </c>
      <c r="V6826" s="9" t="s">
        <v>414</v>
      </c>
      <c r="W6826" s="9"/>
    </row>
    <row r="6827" spans="1:23" ht="15.75" x14ac:dyDescent="0.25">
      <c r="A6827" s="16" t="s">
        <v>1472</v>
      </c>
      <c r="B6827" s="84"/>
      <c r="C6827" s="510" t="s">
        <v>40</v>
      </c>
      <c r="D6827" s="510" t="s">
        <v>415</v>
      </c>
      <c r="E6827" s="408" t="s">
        <v>351</v>
      </c>
      <c r="F6827" s="502">
        <v>0</v>
      </c>
      <c r="G6827" s="502">
        <v>0</v>
      </c>
      <c r="H6827" s="502">
        <v>0</v>
      </c>
      <c r="I6827" s="502">
        <v>0</v>
      </c>
      <c r="J6827" s="502">
        <v>0</v>
      </c>
      <c r="K6827" s="502">
        <v>0</v>
      </c>
      <c r="L6827" s="502">
        <v>0</v>
      </c>
      <c r="M6827" s="502">
        <v>0</v>
      </c>
      <c r="N6827" s="502">
        <v>0</v>
      </c>
      <c r="O6827" s="502">
        <v>0</v>
      </c>
      <c r="P6827" s="502">
        <v>0</v>
      </c>
      <c r="Q6827" s="502">
        <v>1.0000000000000002</v>
      </c>
      <c r="R6827" s="503">
        <v>8.3333333333333356E-2</v>
      </c>
      <c r="S6827" s="425">
        <v>4.4678391187411857E-8</v>
      </c>
      <c r="T6827" s="9" t="s">
        <v>32</v>
      </c>
      <c r="U6827" s="9" t="s">
        <v>40</v>
      </c>
      <c r="V6827" s="9" t="s">
        <v>415</v>
      </c>
      <c r="W6827" s="9"/>
    </row>
    <row r="6828" spans="1:23" ht="15.75" x14ac:dyDescent="0.25">
      <c r="A6828" s="16" t="s">
        <v>1473</v>
      </c>
      <c r="B6828" s="84"/>
      <c r="C6828" s="510" t="s">
        <v>40</v>
      </c>
      <c r="D6828" s="510" t="s">
        <v>416</v>
      </c>
      <c r="E6828" s="408" t="s">
        <v>351</v>
      </c>
      <c r="F6828" s="502">
        <v>0</v>
      </c>
      <c r="G6828" s="502">
        <v>0</v>
      </c>
      <c r="H6828" s="502">
        <v>1</v>
      </c>
      <c r="I6828" s="502">
        <v>1</v>
      </c>
      <c r="J6828" s="502">
        <v>3.0000000000000013</v>
      </c>
      <c r="K6828" s="502">
        <v>0</v>
      </c>
      <c r="L6828" s="502">
        <v>3</v>
      </c>
      <c r="M6828" s="502">
        <v>0</v>
      </c>
      <c r="N6828" s="502">
        <v>1</v>
      </c>
      <c r="O6828" s="502">
        <v>0</v>
      </c>
      <c r="P6828" s="502">
        <v>0</v>
      </c>
      <c r="Q6828" s="502">
        <v>0</v>
      </c>
      <c r="R6828" s="503">
        <v>0.75000000000000011</v>
      </c>
      <c r="S6828" s="425">
        <v>4.0210552068670665E-7</v>
      </c>
      <c r="T6828" s="9" t="s">
        <v>32</v>
      </c>
      <c r="U6828" s="9" t="s">
        <v>40</v>
      </c>
      <c r="V6828" s="9" t="s">
        <v>416</v>
      </c>
      <c r="W6828" s="9"/>
    </row>
    <row r="6829" spans="1:23" ht="15.75" x14ac:dyDescent="0.25">
      <c r="A6829" s="16" t="s">
        <v>1474</v>
      </c>
      <c r="B6829" s="91"/>
      <c r="C6829" s="511" t="s">
        <v>40</v>
      </c>
      <c r="D6829" s="511" t="s">
        <v>417</v>
      </c>
      <c r="E6829" s="414" t="s">
        <v>351</v>
      </c>
      <c r="F6829" s="507">
        <v>0</v>
      </c>
      <c r="G6829" s="507">
        <v>0</v>
      </c>
      <c r="H6829" s="507">
        <v>1</v>
      </c>
      <c r="I6829" s="507">
        <v>1</v>
      </c>
      <c r="J6829" s="507">
        <v>0</v>
      </c>
      <c r="K6829" s="507">
        <v>2</v>
      </c>
      <c r="L6829" s="507">
        <v>3</v>
      </c>
      <c r="M6829" s="507">
        <v>4</v>
      </c>
      <c r="N6829" s="507">
        <v>1</v>
      </c>
      <c r="O6829" s="507">
        <v>2</v>
      </c>
      <c r="P6829" s="507">
        <v>2</v>
      </c>
      <c r="Q6829" s="507">
        <v>1</v>
      </c>
      <c r="R6829" s="508">
        <v>1.4166666666666667</v>
      </c>
      <c r="S6829" s="509">
        <v>7.595326501860014E-7</v>
      </c>
      <c r="T6829" s="9" t="s">
        <v>32</v>
      </c>
      <c r="U6829" s="9" t="s">
        <v>40</v>
      </c>
      <c r="V6829" s="9" t="s">
        <v>417</v>
      </c>
      <c r="W6829" s="9"/>
    </row>
    <row r="6830" spans="1:23" ht="15.75" x14ac:dyDescent="0.25">
      <c r="A6830" s="16" t="s">
        <v>1475</v>
      </c>
      <c r="B6830" s="84" t="s">
        <v>27</v>
      </c>
      <c r="C6830" s="510" t="s">
        <v>241</v>
      </c>
      <c r="D6830" s="510" t="s">
        <v>388</v>
      </c>
      <c r="E6830" s="140" t="s">
        <v>354</v>
      </c>
      <c r="F6830" s="51">
        <v>17468.999999999996</v>
      </c>
      <c r="G6830" s="51">
        <v>15596.999999999973</v>
      </c>
      <c r="H6830" s="51">
        <v>10720</v>
      </c>
      <c r="I6830" s="51">
        <v>9227.0000000000055</v>
      </c>
      <c r="J6830" s="51">
        <v>10673.000000000004</v>
      </c>
      <c r="K6830" s="51">
        <v>10698.999999999995</v>
      </c>
      <c r="L6830" s="51">
        <v>11917.999999999996</v>
      </c>
      <c r="M6830" s="51">
        <v>12511.999999999996</v>
      </c>
      <c r="N6830" s="51">
        <v>11667.000000000005</v>
      </c>
      <c r="O6830" s="51">
        <v>13464.000000000002</v>
      </c>
      <c r="P6830" s="51">
        <v>14144.000000000005</v>
      </c>
      <c r="Q6830" s="51">
        <v>15888.000000000005</v>
      </c>
      <c r="R6830" s="52">
        <v>12831.5</v>
      </c>
      <c r="S6830" s="168">
        <v>6.8794893182553014E-3</v>
      </c>
      <c r="T6830" s="9" t="s">
        <v>27</v>
      </c>
      <c r="U6830" s="9" t="s">
        <v>241</v>
      </c>
      <c r="V6830" s="9" t="s">
        <v>388</v>
      </c>
      <c r="W6830" s="9"/>
    </row>
    <row r="6831" spans="1:23" ht="15.75" x14ac:dyDescent="0.25">
      <c r="A6831" s="16" t="s">
        <v>1476</v>
      </c>
      <c r="B6831" s="84"/>
      <c r="C6831" s="510" t="s">
        <v>241</v>
      </c>
      <c r="D6831" s="510" t="s">
        <v>532</v>
      </c>
      <c r="E6831" s="140" t="s">
        <v>354</v>
      </c>
      <c r="F6831" s="51">
        <v>887.00000000000023</v>
      </c>
      <c r="G6831" s="51">
        <v>959.00000000000023</v>
      </c>
      <c r="H6831" s="51">
        <v>821</v>
      </c>
      <c r="I6831" s="51">
        <v>497.99999999999994</v>
      </c>
      <c r="J6831" s="51">
        <v>717.99999999999977</v>
      </c>
      <c r="K6831" s="51">
        <v>917.99999999999989</v>
      </c>
      <c r="L6831" s="51">
        <v>1009.9999999999999</v>
      </c>
      <c r="M6831" s="51">
        <v>924.99999999999989</v>
      </c>
      <c r="N6831" s="51">
        <v>837.99999999999989</v>
      </c>
      <c r="O6831" s="51">
        <v>916.99999999999989</v>
      </c>
      <c r="P6831" s="51">
        <v>903.99999999999989</v>
      </c>
      <c r="Q6831" s="51">
        <v>1008.9999999999994</v>
      </c>
      <c r="R6831" s="52">
        <v>867</v>
      </c>
      <c r="S6831" s="168">
        <v>4.6483398191383285E-4</v>
      </c>
      <c r="T6831" s="9" t="s">
        <v>27</v>
      </c>
      <c r="U6831" s="9" t="s">
        <v>241</v>
      </c>
      <c r="V6831" s="9" t="s">
        <v>532</v>
      </c>
      <c r="W6831" s="9"/>
    </row>
    <row r="6832" spans="1:23" ht="15.75" x14ac:dyDescent="0.25">
      <c r="A6832" s="16" t="s">
        <v>1477</v>
      </c>
      <c r="B6832" s="84"/>
      <c r="C6832" s="124" t="s">
        <v>242</v>
      </c>
      <c r="D6832" s="124" t="s">
        <v>386</v>
      </c>
      <c r="E6832" s="140" t="s">
        <v>354</v>
      </c>
      <c r="F6832" s="51">
        <v>6994.0000000000018</v>
      </c>
      <c r="G6832" s="51">
        <v>7003</v>
      </c>
      <c r="H6832" s="51">
        <v>4653.9999999999982</v>
      </c>
      <c r="I6832" s="51">
        <v>3393.9999999999977</v>
      </c>
      <c r="J6832" s="51">
        <v>3384.0000000000005</v>
      </c>
      <c r="K6832" s="51">
        <v>3447.0000000000041</v>
      </c>
      <c r="L6832" s="51">
        <v>3396</v>
      </c>
      <c r="M6832" s="51">
        <v>3343.9999999999995</v>
      </c>
      <c r="N6832" s="51">
        <v>4133.9999999999955</v>
      </c>
      <c r="O6832" s="51">
        <v>5318.0000000000018</v>
      </c>
      <c r="P6832" s="51">
        <v>4557</v>
      </c>
      <c r="Q6832" s="51">
        <v>5161.9999999999991</v>
      </c>
      <c r="R6832" s="52">
        <v>4565.583333333333</v>
      </c>
      <c r="S6832" s="168">
        <v>2.4477950179847326E-3</v>
      </c>
      <c r="T6832" s="9" t="s">
        <v>27</v>
      </c>
      <c r="U6832" s="9" t="s">
        <v>242</v>
      </c>
      <c r="V6832" s="9" t="s">
        <v>386</v>
      </c>
      <c r="W6832" s="9"/>
    </row>
    <row r="6833" spans="1:23" ht="15.75" x14ac:dyDescent="0.25">
      <c r="A6833" s="16" t="s">
        <v>1478</v>
      </c>
      <c r="B6833" s="84"/>
      <c r="C6833" s="124"/>
      <c r="D6833" s="124" t="s">
        <v>387</v>
      </c>
      <c r="E6833" s="140" t="s">
        <v>354</v>
      </c>
      <c r="F6833" s="51">
        <v>5149.9999999999982</v>
      </c>
      <c r="G6833" s="51">
        <v>4271.9999999999991</v>
      </c>
      <c r="H6833" s="51">
        <v>2605.9999999999977</v>
      </c>
      <c r="I6833" s="51">
        <v>1765.9999999999993</v>
      </c>
      <c r="J6833" s="51">
        <v>1857.9999999999986</v>
      </c>
      <c r="K6833" s="51">
        <v>1991.999999999998</v>
      </c>
      <c r="L6833" s="51">
        <v>2115.0000000000005</v>
      </c>
      <c r="M6833" s="51">
        <v>1817</v>
      </c>
      <c r="N6833" s="51">
        <v>2113.0000000000005</v>
      </c>
      <c r="O6833" s="51">
        <v>3243.9999999999977</v>
      </c>
      <c r="P6833" s="51">
        <v>3075.9999999999982</v>
      </c>
      <c r="Q6833" s="51">
        <v>4947.9999999999982</v>
      </c>
      <c r="R6833" s="52">
        <v>2913.0833333333321</v>
      </c>
      <c r="S6833" s="168">
        <v>1.5618225207383553E-3</v>
      </c>
      <c r="T6833" s="9" t="s">
        <v>27</v>
      </c>
      <c r="U6833" s="9" t="s">
        <v>242</v>
      </c>
      <c r="V6833" s="9" t="s">
        <v>387</v>
      </c>
      <c r="W6833" s="9"/>
    </row>
    <row r="6834" spans="1:23" ht="15.75" x14ac:dyDescent="0.25">
      <c r="A6834" s="16" t="s">
        <v>1479</v>
      </c>
      <c r="B6834" s="84"/>
      <c r="C6834" s="124"/>
      <c r="D6834" s="124" t="s">
        <v>491</v>
      </c>
      <c r="E6834" s="140" t="s">
        <v>354</v>
      </c>
      <c r="F6834" s="51"/>
      <c r="G6834" s="51"/>
      <c r="H6834" s="51"/>
      <c r="I6834" s="51"/>
      <c r="J6834" s="51"/>
      <c r="K6834" s="51"/>
      <c r="L6834" s="51"/>
      <c r="M6834" s="51"/>
      <c r="N6834" s="51"/>
      <c r="O6834" s="51"/>
      <c r="P6834" s="51"/>
      <c r="Q6834" s="51"/>
      <c r="R6834" s="52"/>
      <c r="S6834" s="168">
        <v>0</v>
      </c>
      <c r="T6834" s="9" t="s">
        <v>27</v>
      </c>
      <c r="U6834" s="9" t="s">
        <v>242</v>
      </c>
      <c r="V6834" s="9" t="s">
        <v>491</v>
      </c>
      <c r="W6834" s="9"/>
    </row>
    <row r="6835" spans="1:23" ht="15.75" x14ac:dyDescent="0.25">
      <c r="A6835" s="16" t="s">
        <v>1480</v>
      </c>
      <c r="B6835" s="84"/>
      <c r="C6835" s="124" t="s">
        <v>243</v>
      </c>
      <c r="D6835" s="124" t="s">
        <v>389</v>
      </c>
      <c r="E6835" s="140" t="s">
        <v>354</v>
      </c>
      <c r="F6835" s="51">
        <v>17566</v>
      </c>
      <c r="G6835" s="51">
        <v>15930.000000000002</v>
      </c>
      <c r="H6835" s="51">
        <v>11076.999999999973</v>
      </c>
      <c r="I6835" s="51">
        <v>9940.0000000000018</v>
      </c>
      <c r="J6835" s="51">
        <v>11312.000000000009</v>
      </c>
      <c r="K6835" s="51">
        <v>11111.000000000007</v>
      </c>
      <c r="L6835" s="51">
        <v>11708.000000000025</v>
      </c>
      <c r="M6835" s="51">
        <v>11847.999999999996</v>
      </c>
      <c r="N6835" s="51">
        <v>11460.00000000002</v>
      </c>
      <c r="O6835" s="51">
        <v>12812.000000000013</v>
      </c>
      <c r="P6835" s="51">
        <v>13820.999999999998</v>
      </c>
      <c r="Q6835" s="51">
        <v>14207.999999999995</v>
      </c>
      <c r="R6835" s="52">
        <v>12732.750000000005</v>
      </c>
      <c r="S6835" s="168">
        <v>6.8265454246982209E-3</v>
      </c>
      <c r="T6835" s="9" t="s">
        <v>27</v>
      </c>
      <c r="U6835" s="9" t="s">
        <v>243</v>
      </c>
      <c r="V6835" s="9" t="s">
        <v>389</v>
      </c>
      <c r="W6835" s="9"/>
    </row>
    <row r="6836" spans="1:23" ht="15.75" x14ac:dyDescent="0.25">
      <c r="A6836" s="16" t="s">
        <v>1481</v>
      </c>
      <c r="B6836" s="84"/>
      <c r="C6836" s="124"/>
      <c r="D6836" s="124" t="s">
        <v>487</v>
      </c>
      <c r="E6836" s="140" t="s">
        <v>354</v>
      </c>
      <c r="F6836" s="51">
        <v>13</v>
      </c>
      <c r="G6836" s="51">
        <v>18</v>
      </c>
      <c r="H6836" s="51">
        <v>5</v>
      </c>
      <c r="I6836" s="51">
        <v>7</v>
      </c>
      <c r="J6836" s="51">
        <v>5</v>
      </c>
      <c r="K6836" s="51">
        <v>8</v>
      </c>
      <c r="L6836" s="51">
        <v>2</v>
      </c>
      <c r="M6836" s="51">
        <v>0</v>
      </c>
      <c r="N6836" s="51">
        <v>1</v>
      </c>
      <c r="O6836" s="51">
        <v>6</v>
      </c>
      <c r="P6836" s="51">
        <v>9</v>
      </c>
      <c r="Q6836" s="51">
        <v>9</v>
      </c>
      <c r="R6836" s="52">
        <v>6.916666666666667</v>
      </c>
      <c r="S6836" s="168">
        <v>3.7083064685551834E-6</v>
      </c>
      <c r="T6836" s="9" t="s">
        <v>27</v>
      </c>
      <c r="U6836" s="9" t="s">
        <v>243</v>
      </c>
      <c r="V6836" s="9" t="s">
        <v>487</v>
      </c>
      <c r="W6836" s="9"/>
    </row>
    <row r="6837" spans="1:23" ht="15.75" x14ac:dyDescent="0.25">
      <c r="A6837" s="16" t="s">
        <v>1482</v>
      </c>
      <c r="B6837" s="84"/>
      <c r="C6837" s="124"/>
      <c r="D6837" s="124" t="s">
        <v>390</v>
      </c>
      <c r="E6837" s="140" t="s">
        <v>354</v>
      </c>
      <c r="F6837" s="51">
        <v>123158.99999999983</v>
      </c>
      <c r="G6837" s="51">
        <v>113701.0000000002</v>
      </c>
      <c r="H6837" s="51">
        <v>77683.999999999956</v>
      </c>
      <c r="I6837" s="51">
        <v>66488.000000000131</v>
      </c>
      <c r="J6837" s="51">
        <v>78844.999999999927</v>
      </c>
      <c r="K6837" s="51">
        <v>79789.999999999898</v>
      </c>
      <c r="L6837" s="51">
        <v>84567.999999999825</v>
      </c>
      <c r="M6837" s="51">
        <v>90562.000000000189</v>
      </c>
      <c r="N6837" s="51">
        <v>93008.000000000131</v>
      </c>
      <c r="O6837" s="51">
        <v>108651.99999999985</v>
      </c>
      <c r="P6837" s="51">
        <v>115007.99999999946</v>
      </c>
      <c r="Q6837" s="51">
        <v>118002.99999999988</v>
      </c>
      <c r="R6837" s="52">
        <v>95788.999999999942</v>
      </c>
      <c r="S6837" s="168">
        <v>5.1356380961411888E-2</v>
      </c>
      <c r="T6837" s="9" t="s">
        <v>27</v>
      </c>
      <c r="U6837" s="9" t="s">
        <v>243</v>
      </c>
      <c r="V6837" s="9" t="s">
        <v>390</v>
      </c>
      <c r="W6837" s="9"/>
    </row>
    <row r="6838" spans="1:23" ht="15.75" x14ac:dyDescent="0.25">
      <c r="A6838" s="16" t="s">
        <v>1483</v>
      </c>
      <c r="B6838" s="84"/>
      <c r="C6838" s="510" t="s">
        <v>244</v>
      </c>
      <c r="D6838" s="510" t="s">
        <v>391</v>
      </c>
      <c r="E6838" s="408" t="s">
        <v>354</v>
      </c>
      <c r="F6838" s="502">
        <v>29784.999999999978</v>
      </c>
      <c r="G6838" s="502">
        <v>26940.000000000051</v>
      </c>
      <c r="H6838" s="502">
        <v>19434.000000000029</v>
      </c>
      <c r="I6838" s="502">
        <v>17271.999999999975</v>
      </c>
      <c r="J6838" s="502">
        <v>20210.000000000036</v>
      </c>
      <c r="K6838" s="502">
        <v>21193.000000000004</v>
      </c>
      <c r="L6838" s="502">
        <v>21903.000000000025</v>
      </c>
      <c r="M6838" s="502">
        <v>21361.000000000025</v>
      </c>
      <c r="N6838" s="502">
        <v>22518.000000000058</v>
      </c>
      <c r="O6838" s="502">
        <v>25553.000000000015</v>
      </c>
      <c r="P6838" s="502">
        <v>27507.00000000004</v>
      </c>
      <c r="Q6838" s="502">
        <v>27815.999999999967</v>
      </c>
      <c r="R6838" s="503">
        <v>23457.666666666682</v>
      </c>
      <c r="S6838" s="425">
        <v>1.2576609692126943E-2</v>
      </c>
      <c r="T6838" s="9" t="s">
        <v>27</v>
      </c>
      <c r="U6838" s="9" t="s">
        <v>244</v>
      </c>
      <c r="V6838" s="9" t="s">
        <v>391</v>
      </c>
      <c r="W6838" s="9"/>
    </row>
    <row r="6839" spans="1:23" ht="15.75" x14ac:dyDescent="0.25">
      <c r="A6839" s="16" t="s">
        <v>1484</v>
      </c>
      <c r="B6839" s="84"/>
      <c r="C6839" s="510"/>
      <c r="D6839" s="510" t="s">
        <v>393</v>
      </c>
      <c r="E6839" s="408" t="s">
        <v>354</v>
      </c>
      <c r="F6839" s="502">
        <v>1</v>
      </c>
      <c r="G6839" s="502">
        <v>2</v>
      </c>
      <c r="H6839" s="502">
        <v>0</v>
      </c>
      <c r="I6839" s="502">
        <v>1.0000000000000002</v>
      </c>
      <c r="J6839" s="502">
        <v>0</v>
      </c>
      <c r="K6839" s="502">
        <v>0</v>
      </c>
      <c r="L6839" s="502">
        <v>0</v>
      </c>
      <c r="M6839" s="502">
        <v>1.0000000000000004</v>
      </c>
      <c r="N6839" s="502">
        <v>2</v>
      </c>
      <c r="O6839" s="502">
        <v>2.0000000000000004</v>
      </c>
      <c r="P6839" s="502">
        <v>1.0000000000000004</v>
      </c>
      <c r="Q6839" s="502">
        <v>7.0000000000000027</v>
      </c>
      <c r="R6839" s="503">
        <v>1.416666666666667</v>
      </c>
      <c r="S6839" s="425">
        <v>7.595326501860015E-7</v>
      </c>
      <c r="T6839" s="9" t="s">
        <v>27</v>
      </c>
      <c r="U6839" s="9" t="s">
        <v>244</v>
      </c>
      <c r="V6839" s="9" t="s">
        <v>393</v>
      </c>
      <c r="W6839" s="9"/>
    </row>
    <row r="6840" spans="1:23" ht="15.75" x14ac:dyDescent="0.25">
      <c r="A6840" s="16" t="s">
        <v>1485</v>
      </c>
      <c r="B6840" s="84"/>
      <c r="C6840" s="510"/>
      <c r="D6840" s="510" t="s">
        <v>483</v>
      </c>
      <c r="E6840" s="408" t="s">
        <v>354</v>
      </c>
      <c r="F6840" s="502">
        <v>3386.9999999999995</v>
      </c>
      <c r="G6840" s="502">
        <v>2952.9999999999977</v>
      </c>
      <c r="H6840" s="502">
        <v>2292</v>
      </c>
      <c r="I6840" s="502">
        <v>2075</v>
      </c>
      <c r="J6840" s="502">
        <v>2217.0000000000005</v>
      </c>
      <c r="K6840" s="502">
        <v>2527.0000000000032</v>
      </c>
      <c r="L6840" s="502">
        <v>2574.9999999999991</v>
      </c>
      <c r="M6840" s="502">
        <v>2537.9999999999991</v>
      </c>
      <c r="N6840" s="502">
        <v>2685.0000000000036</v>
      </c>
      <c r="O6840" s="502">
        <v>2973.9999999999964</v>
      </c>
      <c r="P6840" s="502">
        <v>2935.9999999999955</v>
      </c>
      <c r="Q6840" s="502">
        <v>3096.9999999999973</v>
      </c>
      <c r="R6840" s="503">
        <v>2687.9999999999995</v>
      </c>
      <c r="S6840" s="425">
        <v>1.4411461861411562E-3</v>
      </c>
      <c r="T6840" s="9" t="s">
        <v>27</v>
      </c>
      <c r="U6840" s="9" t="s">
        <v>244</v>
      </c>
      <c r="V6840" s="9" t="s">
        <v>483</v>
      </c>
      <c r="W6840" s="9"/>
    </row>
    <row r="6841" spans="1:23" ht="15.75" x14ac:dyDescent="0.25">
      <c r="A6841" s="16" t="s">
        <v>1486</v>
      </c>
      <c r="B6841" s="84"/>
      <c r="C6841" s="510" t="s">
        <v>40</v>
      </c>
      <c r="D6841" s="510" t="s">
        <v>392</v>
      </c>
      <c r="E6841" s="408" t="s">
        <v>354</v>
      </c>
      <c r="F6841" s="502">
        <v>865.00000000000045</v>
      </c>
      <c r="G6841" s="502">
        <v>642.00000000000023</v>
      </c>
      <c r="H6841" s="502">
        <v>423.00000000000045</v>
      </c>
      <c r="I6841" s="502">
        <v>399.99999999999983</v>
      </c>
      <c r="J6841" s="502">
        <v>490.00000000000028</v>
      </c>
      <c r="K6841" s="502">
        <v>476.99999999999943</v>
      </c>
      <c r="L6841" s="502">
        <v>658.99999999999989</v>
      </c>
      <c r="M6841" s="502">
        <v>518.99999999999955</v>
      </c>
      <c r="N6841" s="502">
        <v>584</v>
      </c>
      <c r="O6841" s="502">
        <v>606.99999999999977</v>
      </c>
      <c r="P6841" s="502">
        <v>716.00000000000068</v>
      </c>
      <c r="Q6841" s="502">
        <v>665.99999999999955</v>
      </c>
      <c r="R6841" s="503">
        <v>587.33333333333337</v>
      </c>
      <c r="S6841" s="425">
        <v>3.1489330108887872E-4</v>
      </c>
      <c r="T6841" s="9" t="s">
        <v>27</v>
      </c>
      <c r="U6841" s="9" t="s">
        <v>40</v>
      </c>
      <c r="V6841" s="9" t="s">
        <v>392</v>
      </c>
      <c r="W6841" s="9"/>
    </row>
    <row r="6842" spans="1:23" ht="15.75" x14ac:dyDescent="0.25">
      <c r="A6842" s="16" t="s">
        <v>1487</v>
      </c>
      <c r="B6842" s="84"/>
      <c r="C6842" s="510" t="s">
        <v>41</v>
      </c>
      <c r="D6842" s="510" t="s">
        <v>488</v>
      </c>
      <c r="E6842" s="408" t="s">
        <v>354</v>
      </c>
      <c r="F6842" s="502">
        <v>149.00000000000009</v>
      </c>
      <c r="G6842" s="502">
        <v>151</v>
      </c>
      <c r="H6842" s="502">
        <v>154</v>
      </c>
      <c r="I6842" s="502">
        <v>249</v>
      </c>
      <c r="J6842" s="502">
        <v>214.00000000000006</v>
      </c>
      <c r="K6842" s="502">
        <v>156.00000000000003</v>
      </c>
      <c r="L6842" s="502">
        <v>174</v>
      </c>
      <c r="M6842" s="502">
        <v>118.00000000000003</v>
      </c>
      <c r="N6842" s="502">
        <v>111.00000000000004</v>
      </c>
      <c r="O6842" s="502">
        <v>148.00000000000003</v>
      </c>
      <c r="P6842" s="502">
        <v>142</v>
      </c>
      <c r="Q6842" s="502">
        <v>95</v>
      </c>
      <c r="R6842" s="503">
        <v>155.08333333333334</v>
      </c>
      <c r="S6842" s="425">
        <v>8.3146485999773445E-5</v>
      </c>
      <c r="T6842" s="9" t="s">
        <v>27</v>
      </c>
      <c r="U6842" s="9" t="s">
        <v>41</v>
      </c>
      <c r="V6842" s="9" t="s">
        <v>488</v>
      </c>
      <c r="W6842" s="9"/>
    </row>
    <row r="6843" spans="1:23" ht="15.75" x14ac:dyDescent="0.25">
      <c r="A6843" s="16" t="s">
        <v>1488</v>
      </c>
      <c r="B6843" s="84"/>
      <c r="C6843" s="510"/>
      <c r="D6843" s="510" t="s">
        <v>394</v>
      </c>
      <c r="E6843" s="408" t="s">
        <v>354</v>
      </c>
      <c r="F6843" s="502">
        <v>11.000000000000002</v>
      </c>
      <c r="G6843" s="502">
        <v>5</v>
      </c>
      <c r="H6843" s="502">
        <v>0</v>
      </c>
      <c r="I6843" s="502">
        <v>11</v>
      </c>
      <c r="J6843" s="502">
        <v>6</v>
      </c>
      <c r="K6843" s="502">
        <v>4.0000000000000009</v>
      </c>
      <c r="L6843" s="502">
        <v>8</v>
      </c>
      <c r="M6843" s="502">
        <v>7.0000000000000018</v>
      </c>
      <c r="N6843" s="502">
        <v>3</v>
      </c>
      <c r="O6843" s="502">
        <v>3</v>
      </c>
      <c r="P6843" s="502">
        <v>3</v>
      </c>
      <c r="Q6843" s="502">
        <v>4</v>
      </c>
      <c r="R6843" s="503">
        <v>5.416666666666667</v>
      </c>
      <c r="S6843" s="425">
        <v>2.9040954271817702E-6</v>
      </c>
      <c r="T6843" s="9" t="s">
        <v>27</v>
      </c>
      <c r="U6843" s="9" t="s">
        <v>41</v>
      </c>
      <c r="V6843" s="9" t="s">
        <v>394</v>
      </c>
      <c r="W6843" s="9"/>
    </row>
    <row r="6844" spans="1:23" ht="15.75" x14ac:dyDescent="0.25">
      <c r="A6844" s="16" t="s">
        <v>1489</v>
      </c>
      <c r="B6844" s="84"/>
      <c r="C6844" s="510"/>
      <c r="D6844" s="510" t="s">
        <v>395</v>
      </c>
      <c r="E6844" s="408" t="s">
        <v>354</v>
      </c>
      <c r="F6844" s="502">
        <v>0</v>
      </c>
      <c r="G6844" s="502">
        <v>0</v>
      </c>
      <c r="H6844" s="502">
        <v>0</v>
      </c>
      <c r="I6844" s="502">
        <v>0</v>
      </c>
      <c r="J6844" s="502">
        <v>0</v>
      </c>
      <c r="K6844" s="502">
        <v>0</v>
      </c>
      <c r="L6844" s="502">
        <v>0</v>
      </c>
      <c r="M6844" s="502">
        <v>0</v>
      </c>
      <c r="N6844" s="502">
        <v>0</v>
      </c>
      <c r="O6844" s="502">
        <v>0</v>
      </c>
      <c r="P6844" s="502">
        <v>0</v>
      </c>
      <c r="Q6844" s="502">
        <v>0</v>
      </c>
      <c r="R6844" s="503">
        <v>0</v>
      </c>
      <c r="S6844" s="425">
        <v>0</v>
      </c>
      <c r="T6844" s="9" t="s">
        <v>27</v>
      </c>
      <c r="U6844" s="9" t="s">
        <v>41</v>
      </c>
      <c r="V6844" s="9" t="s">
        <v>395</v>
      </c>
      <c r="W6844" s="9"/>
    </row>
    <row r="6845" spans="1:23" ht="15.75" x14ac:dyDescent="0.25">
      <c r="A6845" s="16" t="s">
        <v>1490</v>
      </c>
      <c r="B6845" s="84"/>
      <c r="C6845" s="510"/>
      <c r="D6845" s="510" t="s">
        <v>484</v>
      </c>
      <c r="E6845" s="408" t="s">
        <v>354</v>
      </c>
      <c r="F6845" s="502">
        <v>0</v>
      </c>
      <c r="G6845" s="502">
        <v>0</v>
      </c>
      <c r="H6845" s="502">
        <v>0</v>
      </c>
      <c r="I6845" s="502">
        <v>0</v>
      </c>
      <c r="J6845" s="502">
        <v>0</v>
      </c>
      <c r="K6845" s="502">
        <v>1</v>
      </c>
      <c r="L6845" s="502">
        <v>1</v>
      </c>
      <c r="M6845" s="502">
        <v>0</v>
      </c>
      <c r="N6845" s="502">
        <v>0</v>
      </c>
      <c r="O6845" s="502">
        <v>0</v>
      </c>
      <c r="P6845" s="502">
        <v>0</v>
      </c>
      <c r="Q6845" s="502">
        <v>0</v>
      </c>
      <c r="R6845" s="503">
        <v>0.16666666666666666</v>
      </c>
      <c r="S6845" s="425">
        <v>8.9356782374823687E-8</v>
      </c>
      <c r="T6845" s="9" t="s">
        <v>27</v>
      </c>
      <c r="U6845" s="9" t="s">
        <v>41</v>
      </c>
      <c r="V6845" s="9" t="s">
        <v>484</v>
      </c>
      <c r="W6845" s="9"/>
    </row>
    <row r="6846" spans="1:23" ht="15.75" x14ac:dyDescent="0.25">
      <c r="A6846" s="16" t="s">
        <v>1491</v>
      </c>
      <c r="B6846" s="91"/>
      <c r="C6846" s="511"/>
      <c r="D6846" s="511" t="s">
        <v>489</v>
      </c>
      <c r="E6846" s="414" t="s">
        <v>354</v>
      </c>
      <c r="F6846" s="507">
        <v>0</v>
      </c>
      <c r="G6846" s="507">
        <v>0</v>
      </c>
      <c r="H6846" s="507">
        <v>0</v>
      </c>
      <c r="I6846" s="507">
        <v>0</v>
      </c>
      <c r="J6846" s="507">
        <v>0</v>
      </c>
      <c r="K6846" s="507">
        <v>0</v>
      </c>
      <c r="L6846" s="507">
        <v>0</v>
      </c>
      <c r="M6846" s="507">
        <v>0</v>
      </c>
      <c r="N6846" s="507">
        <v>0</v>
      </c>
      <c r="O6846" s="507">
        <v>0</v>
      </c>
      <c r="P6846" s="507">
        <v>0</v>
      </c>
      <c r="Q6846" s="507">
        <v>0</v>
      </c>
      <c r="R6846" s="508">
        <v>0</v>
      </c>
      <c r="S6846" s="509">
        <v>0</v>
      </c>
      <c r="T6846" s="9" t="s">
        <v>27</v>
      </c>
      <c r="U6846" s="9" t="s">
        <v>41</v>
      </c>
      <c r="V6846" s="9" t="s">
        <v>489</v>
      </c>
      <c r="W6846" s="9"/>
    </row>
    <row r="6847" spans="1:23" ht="15.75" x14ac:dyDescent="0.25">
      <c r="A6847" s="16" t="s">
        <v>1492</v>
      </c>
      <c r="B6847" s="84" t="s">
        <v>34</v>
      </c>
      <c r="C6847" s="124" t="s">
        <v>244</v>
      </c>
      <c r="D6847" s="124" t="s">
        <v>34</v>
      </c>
      <c r="E6847" s="140" t="s">
        <v>354</v>
      </c>
      <c r="F6847" s="13">
        <v>43267.999999999985</v>
      </c>
      <c r="G6847" s="13">
        <v>38752.000000000029</v>
      </c>
      <c r="H6847" s="13">
        <v>29332.000000000004</v>
      </c>
      <c r="I6847" s="13">
        <v>30130.999999999967</v>
      </c>
      <c r="J6847" s="13">
        <v>36332.000000000065</v>
      </c>
      <c r="K6847" s="13">
        <v>35451</v>
      </c>
      <c r="L6847" s="13">
        <v>37525.000000000022</v>
      </c>
      <c r="M6847" s="13">
        <v>38643.000000000015</v>
      </c>
      <c r="N6847" s="13">
        <v>35942.999999999985</v>
      </c>
      <c r="O6847" s="13">
        <v>40686.999999999985</v>
      </c>
      <c r="P6847" s="13">
        <v>42795.000000000007</v>
      </c>
      <c r="Q6847" s="13">
        <v>40418.999999999978</v>
      </c>
      <c r="R6847" s="343">
        <v>37439.833333333336</v>
      </c>
      <c r="S6847" s="353">
        <v>2.0073018235898021E-2</v>
      </c>
      <c r="T6847" s="9" t="s">
        <v>34</v>
      </c>
      <c r="U6847" s="9" t="s">
        <v>244</v>
      </c>
      <c r="V6847" s="9" t="s">
        <v>34</v>
      </c>
      <c r="W6847" s="9"/>
    </row>
    <row r="6848" spans="1:23" ht="15.75" x14ac:dyDescent="0.25">
      <c r="A6848" s="16" t="s">
        <v>1493</v>
      </c>
      <c r="B6848" s="84"/>
      <c r="C6848" s="153"/>
      <c r="D6848" s="153"/>
      <c r="E6848" s="140" t="s">
        <v>24</v>
      </c>
      <c r="F6848" s="13">
        <v>439.99999999999983</v>
      </c>
      <c r="G6848" s="13">
        <v>370.99999999999989</v>
      </c>
      <c r="H6848" s="13">
        <v>852.99999999999955</v>
      </c>
      <c r="I6848" s="13">
        <v>428.00000000000011</v>
      </c>
      <c r="J6848" s="13">
        <v>454.00000000000045</v>
      </c>
      <c r="K6848" s="13">
        <v>435.00000000000023</v>
      </c>
      <c r="L6848" s="13">
        <v>455.99999999999989</v>
      </c>
      <c r="M6848" s="13">
        <v>458.99999999999994</v>
      </c>
      <c r="N6848" s="13">
        <v>936.00000000000011</v>
      </c>
      <c r="O6848" s="13">
        <v>613</v>
      </c>
      <c r="P6848" s="13">
        <v>439.00000000000011</v>
      </c>
      <c r="Q6848" s="13">
        <v>387.99999999999989</v>
      </c>
      <c r="R6848" s="343">
        <v>522.66666666666663</v>
      </c>
      <c r="S6848" s="353">
        <v>2.8022286952744706E-4</v>
      </c>
      <c r="T6848" s="9" t="s">
        <v>34</v>
      </c>
      <c r="U6848" s="9" t="s">
        <v>244</v>
      </c>
      <c r="V6848" s="9" t="s">
        <v>34</v>
      </c>
      <c r="W6848" s="9"/>
    </row>
    <row r="6849" spans="1:23" ht="15.75" x14ac:dyDescent="0.25">
      <c r="A6849" s="16" t="s">
        <v>1494</v>
      </c>
      <c r="B6849" s="84"/>
      <c r="C6849" s="153" t="s">
        <v>40</v>
      </c>
      <c r="D6849" s="124" t="s">
        <v>544</v>
      </c>
      <c r="E6849" s="140" t="s">
        <v>354</v>
      </c>
      <c r="F6849" s="51"/>
      <c r="G6849" s="51"/>
      <c r="H6849" s="51"/>
      <c r="I6849" s="51"/>
      <c r="J6849" s="51"/>
      <c r="K6849" s="51"/>
      <c r="L6849" s="51"/>
      <c r="M6849" s="51"/>
      <c r="N6849" s="51"/>
      <c r="O6849" s="51"/>
      <c r="P6849" s="51"/>
      <c r="Q6849" s="51"/>
      <c r="R6849" s="343"/>
      <c r="S6849" s="353">
        <v>0</v>
      </c>
      <c r="T6849" s="9" t="s">
        <v>34</v>
      </c>
      <c r="U6849" s="9" t="s">
        <v>40</v>
      </c>
      <c r="V6849" s="9" t="s">
        <v>544</v>
      </c>
      <c r="W6849" s="9"/>
    </row>
    <row r="6850" spans="1:23" ht="15.75" x14ac:dyDescent="0.25">
      <c r="A6850" s="16" t="s">
        <v>1495</v>
      </c>
      <c r="B6850" s="91"/>
      <c r="C6850" s="228" t="s">
        <v>41</v>
      </c>
      <c r="D6850" s="228" t="s">
        <v>492</v>
      </c>
      <c r="E6850" s="142" t="s">
        <v>354</v>
      </c>
      <c r="F6850" s="14">
        <v>1261.0000000000005</v>
      </c>
      <c r="G6850" s="14">
        <v>1783</v>
      </c>
      <c r="H6850" s="14">
        <v>2080.0000000000005</v>
      </c>
      <c r="I6850" s="14">
        <v>1569.9999999999986</v>
      </c>
      <c r="J6850" s="14">
        <v>1199.9999999999982</v>
      </c>
      <c r="K6850" s="14">
        <v>2042.9999999999995</v>
      </c>
      <c r="L6850" s="14">
        <v>3311.9999999999991</v>
      </c>
      <c r="M6850" s="14">
        <v>5631.9999999999936</v>
      </c>
      <c r="N6850" s="14">
        <v>6638.9999999999936</v>
      </c>
      <c r="O6850" s="14">
        <v>5923.0000000000036</v>
      </c>
      <c r="P6850" s="14">
        <v>5001.9999999999945</v>
      </c>
      <c r="Q6850" s="14">
        <v>5263.0000000000027</v>
      </c>
      <c r="R6850" s="310">
        <v>3475.6666666666647</v>
      </c>
      <c r="S6850" s="347">
        <v>1.8634463396445722E-3</v>
      </c>
      <c r="T6850" s="9" t="s">
        <v>34</v>
      </c>
      <c r="U6850" s="9" t="s">
        <v>41</v>
      </c>
      <c r="V6850" s="9" t="s">
        <v>492</v>
      </c>
      <c r="W6850" s="9"/>
    </row>
    <row r="6851" spans="1:23" ht="15.75" x14ac:dyDescent="0.25">
      <c r="A6851" s="16" t="s">
        <v>1496</v>
      </c>
      <c r="B6851" s="84" t="s">
        <v>356</v>
      </c>
      <c r="C6851" s="124" t="s">
        <v>242</v>
      </c>
      <c r="D6851" s="124" t="s">
        <v>398</v>
      </c>
      <c r="E6851" s="140" t="s">
        <v>25</v>
      </c>
      <c r="F6851" s="51">
        <v>0</v>
      </c>
      <c r="G6851" s="51">
        <v>0</v>
      </c>
      <c r="H6851" s="51">
        <v>0</v>
      </c>
      <c r="I6851" s="51">
        <v>0</v>
      </c>
      <c r="J6851" s="51">
        <v>0</v>
      </c>
      <c r="K6851" s="51">
        <v>0</v>
      </c>
      <c r="L6851" s="51">
        <v>0</v>
      </c>
      <c r="M6851" s="51">
        <v>0</v>
      </c>
      <c r="N6851" s="51">
        <v>0</v>
      </c>
      <c r="O6851" s="51">
        <v>0</v>
      </c>
      <c r="P6851" s="51">
        <v>0</v>
      </c>
      <c r="Q6851" s="51">
        <v>0</v>
      </c>
      <c r="R6851" s="52">
        <v>0</v>
      </c>
      <c r="S6851" s="168">
        <v>0</v>
      </c>
      <c r="T6851" s="9" t="s">
        <v>356</v>
      </c>
      <c r="U6851" s="9" t="s">
        <v>242</v>
      </c>
      <c r="V6851" s="9" t="s">
        <v>398</v>
      </c>
      <c r="W6851" s="9"/>
    </row>
    <row r="6852" spans="1:23" ht="15.75" x14ac:dyDescent="0.25">
      <c r="A6852" s="16" t="s">
        <v>1497</v>
      </c>
      <c r="B6852" s="84"/>
      <c r="C6852" s="124" t="s">
        <v>243</v>
      </c>
      <c r="D6852" s="124" t="s">
        <v>399</v>
      </c>
      <c r="E6852" s="140" t="s">
        <v>25</v>
      </c>
      <c r="F6852" s="51">
        <v>0</v>
      </c>
      <c r="G6852" s="51">
        <v>0</v>
      </c>
      <c r="H6852" s="51">
        <v>0</v>
      </c>
      <c r="I6852" s="51">
        <v>0</v>
      </c>
      <c r="J6852" s="51">
        <v>0</v>
      </c>
      <c r="K6852" s="51">
        <v>0</v>
      </c>
      <c r="L6852" s="51">
        <v>0</v>
      </c>
      <c r="M6852" s="51">
        <v>0</v>
      </c>
      <c r="N6852" s="51">
        <v>0</v>
      </c>
      <c r="O6852" s="51">
        <v>0</v>
      </c>
      <c r="P6852" s="51">
        <v>0</v>
      </c>
      <c r="Q6852" s="51">
        <v>0</v>
      </c>
      <c r="R6852" s="52">
        <v>0</v>
      </c>
      <c r="S6852" s="168">
        <v>0</v>
      </c>
      <c r="T6852" s="9" t="s">
        <v>356</v>
      </c>
      <c r="U6852" s="9" t="s">
        <v>243</v>
      </c>
      <c r="V6852" s="9" t="s">
        <v>399</v>
      </c>
      <c r="W6852" s="9"/>
    </row>
    <row r="6853" spans="1:23" ht="15.75" x14ac:dyDescent="0.25">
      <c r="A6853" s="16" t="s">
        <v>1498</v>
      </c>
      <c r="B6853" s="84"/>
      <c r="C6853" s="510" t="s">
        <v>244</v>
      </c>
      <c r="D6853" s="510" t="s">
        <v>400</v>
      </c>
      <c r="E6853" s="408" t="s">
        <v>25</v>
      </c>
      <c r="F6853" s="502">
        <v>0</v>
      </c>
      <c r="G6853" s="502">
        <v>0</v>
      </c>
      <c r="H6853" s="502">
        <v>0</v>
      </c>
      <c r="I6853" s="502">
        <v>0</v>
      </c>
      <c r="J6853" s="502">
        <v>0</v>
      </c>
      <c r="K6853" s="502">
        <v>0</v>
      </c>
      <c r="L6853" s="502">
        <v>0</v>
      </c>
      <c r="M6853" s="502">
        <v>0</v>
      </c>
      <c r="N6853" s="502">
        <v>0</v>
      </c>
      <c r="O6853" s="502">
        <v>0</v>
      </c>
      <c r="P6853" s="502">
        <v>0</v>
      </c>
      <c r="Q6853" s="502">
        <v>0</v>
      </c>
      <c r="R6853" s="503">
        <v>0</v>
      </c>
      <c r="S6853" s="425">
        <v>0</v>
      </c>
      <c r="T6853" s="9" t="s">
        <v>356</v>
      </c>
      <c r="U6853" s="9" t="s">
        <v>244</v>
      </c>
      <c r="V6853" s="9" t="s">
        <v>400</v>
      </c>
      <c r="W6853" s="9"/>
    </row>
    <row r="6854" spans="1:23" ht="15.75" x14ac:dyDescent="0.25">
      <c r="A6854" s="16" t="s">
        <v>1499</v>
      </c>
      <c r="B6854" s="84"/>
      <c r="C6854" s="510" t="s">
        <v>40</v>
      </c>
      <c r="D6854" s="510" t="s">
        <v>401</v>
      </c>
      <c r="E6854" s="408" t="s">
        <v>25</v>
      </c>
      <c r="F6854" s="502">
        <v>0</v>
      </c>
      <c r="G6854" s="502">
        <v>0</v>
      </c>
      <c r="H6854" s="502">
        <v>0</v>
      </c>
      <c r="I6854" s="502">
        <v>0</v>
      </c>
      <c r="J6854" s="502">
        <v>0</v>
      </c>
      <c r="K6854" s="502">
        <v>0</v>
      </c>
      <c r="L6854" s="502">
        <v>0</v>
      </c>
      <c r="M6854" s="502">
        <v>0</v>
      </c>
      <c r="N6854" s="502">
        <v>0</v>
      </c>
      <c r="O6854" s="502">
        <v>0</v>
      </c>
      <c r="P6854" s="502">
        <v>0</v>
      </c>
      <c r="Q6854" s="502">
        <v>0</v>
      </c>
      <c r="R6854" s="503">
        <v>0</v>
      </c>
      <c r="S6854" s="425">
        <v>0</v>
      </c>
      <c r="T6854" s="9" t="s">
        <v>356</v>
      </c>
      <c r="U6854" s="9" t="s">
        <v>40</v>
      </c>
      <c r="V6854" s="9" t="s">
        <v>401</v>
      </c>
      <c r="W6854" s="9"/>
    </row>
    <row r="6855" spans="1:23" ht="15.75" x14ac:dyDescent="0.25">
      <c r="A6855" s="16" t="s">
        <v>1500</v>
      </c>
      <c r="B6855" s="84"/>
      <c r="C6855" s="510"/>
      <c r="D6855" s="511" t="s">
        <v>485</v>
      </c>
      <c r="E6855" s="414" t="s">
        <v>25</v>
      </c>
      <c r="F6855" s="507">
        <v>0</v>
      </c>
      <c r="G6855" s="507">
        <v>0</v>
      </c>
      <c r="H6855" s="507">
        <v>0</v>
      </c>
      <c r="I6855" s="507">
        <v>0</v>
      </c>
      <c r="J6855" s="507">
        <v>0</v>
      </c>
      <c r="K6855" s="507">
        <v>0</v>
      </c>
      <c r="L6855" s="507">
        <v>0</v>
      </c>
      <c r="M6855" s="507">
        <v>0</v>
      </c>
      <c r="N6855" s="507">
        <v>0</v>
      </c>
      <c r="O6855" s="507">
        <v>0</v>
      </c>
      <c r="P6855" s="507">
        <v>0</v>
      </c>
      <c r="Q6855" s="507">
        <v>0</v>
      </c>
      <c r="R6855" s="508">
        <v>0</v>
      </c>
      <c r="S6855" s="509">
        <v>0</v>
      </c>
      <c r="T6855" s="9" t="s">
        <v>356</v>
      </c>
      <c r="U6855" s="9" t="s">
        <v>40</v>
      </c>
      <c r="V6855" s="9" t="s">
        <v>485</v>
      </c>
      <c r="W6855" s="9"/>
    </row>
    <row r="6856" spans="1:23" ht="15.75" x14ac:dyDescent="0.25">
      <c r="A6856" s="16" t="s">
        <v>1501</v>
      </c>
      <c r="B6856" s="148" t="s">
        <v>33</v>
      </c>
      <c r="C6856" s="512" t="s">
        <v>40</v>
      </c>
      <c r="D6856" s="511" t="s">
        <v>396</v>
      </c>
      <c r="E6856" s="142" t="s">
        <v>25</v>
      </c>
      <c r="F6856" s="14">
        <v>0</v>
      </c>
      <c r="G6856" s="14">
        <v>0</v>
      </c>
      <c r="H6856" s="14">
        <v>0</v>
      </c>
      <c r="I6856" s="14">
        <v>0</v>
      </c>
      <c r="J6856" s="14">
        <v>0</v>
      </c>
      <c r="K6856" s="14">
        <v>0</v>
      </c>
      <c r="L6856" s="14">
        <v>0</v>
      </c>
      <c r="M6856" s="14">
        <v>0</v>
      </c>
      <c r="N6856" s="14">
        <v>0</v>
      </c>
      <c r="O6856" s="14">
        <v>0</v>
      </c>
      <c r="P6856" s="14">
        <v>0</v>
      </c>
      <c r="Q6856" s="14">
        <v>0</v>
      </c>
      <c r="R6856" s="312">
        <v>0</v>
      </c>
      <c r="S6856" s="347">
        <v>0</v>
      </c>
      <c r="T6856" s="9" t="s">
        <v>33</v>
      </c>
      <c r="U6856" s="9" t="s">
        <v>40</v>
      </c>
      <c r="V6856" s="9" t="s">
        <v>396</v>
      </c>
      <c r="W6856" s="9"/>
    </row>
    <row r="6857" spans="1:23" ht="15.75" x14ac:dyDescent="0.25">
      <c r="A6857" s="16" t="s">
        <v>1502</v>
      </c>
      <c r="B6857" s="84" t="s">
        <v>296</v>
      </c>
      <c r="C6857" s="510" t="s">
        <v>41</v>
      </c>
      <c r="D6857" s="510" t="s">
        <v>397</v>
      </c>
      <c r="E6857" s="408" t="s">
        <v>352</v>
      </c>
      <c r="F6857" s="502"/>
      <c r="G6857" s="502"/>
      <c r="H6857" s="502"/>
      <c r="I6857" s="502"/>
      <c r="J6857" s="502"/>
      <c r="K6857" s="502"/>
      <c r="L6857" s="502"/>
      <c r="M6857" s="502"/>
      <c r="N6857" s="502"/>
      <c r="O6857" s="502"/>
      <c r="P6857" s="502"/>
      <c r="Q6857" s="502"/>
      <c r="R6857" s="503"/>
      <c r="S6857" s="425">
        <v>0</v>
      </c>
      <c r="T6857" s="9" t="s">
        <v>296</v>
      </c>
      <c r="U6857" s="9" t="s">
        <v>41</v>
      </c>
      <c r="V6857" s="9" t="s">
        <v>397</v>
      </c>
      <c r="W6857" s="9"/>
    </row>
    <row r="6858" spans="1:23" ht="15.75" x14ac:dyDescent="0.25">
      <c r="A6858" s="16" t="s">
        <v>1503</v>
      </c>
      <c r="B6858" s="84"/>
      <c r="C6858" s="510"/>
      <c r="D6858" s="510"/>
      <c r="E6858" s="408" t="s">
        <v>17</v>
      </c>
      <c r="F6858" s="502"/>
      <c r="G6858" s="502"/>
      <c r="H6858" s="502"/>
      <c r="I6858" s="502"/>
      <c r="J6858" s="502"/>
      <c r="K6858" s="502"/>
      <c r="L6858" s="502"/>
      <c r="M6858" s="502"/>
      <c r="N6858" s="502"/>
      <c r="O6858" s="502"/>
      <c r="P6858" s="502"/>
      <c r="Q6858" s="502"/>
      <c r="R6858" s="503"/>
      <c r="S6858" s="425">
        <v>0</v>
      </c>
      <c r="T6858" s="9" t="s">
        <v>296</v>
      </c>
      <c r="U6858" s="9" t="s">
        <v>41</v>
      </c>
      <c r="V6858" s="9" t="s">
        <v>397</v>
      </c>
      <c r="W6858" s="9"/>
    </row>
    <row r="6859" spans="1:23" ht="15.75" x14ac:dyDescent="0.25">
      <c r="A6859" s="16" t="s">
        <v>1504</v>
      </c>
      <c r="B6859" s="84"/>
      <c r="C6859" s="124"/>
      <c r="D6859" s="124"/>
      <c r="E6859" s="140" t="s">
        <v>18</v>
      </c>
      <c r="F6859" s="51"/>
      <c r="G6859" s="51"/>
      <c r="H6859" s="51"/>
      <c r="I6859" s="51"/>
      <c r="J6859" s="51"/>
      <c r="K6859" s="51"/>
      <c r="L6859" s="51"/>
      <c r="M6859" s="51"/>
      <c r="N6859" s="51"/>
      <c r="O6859" s="51"/>
      <c r="P6859" s="51"/>
      <c r="Q6859" s="51"/>
      <c r="R6859" s="52"/>
      <c r="S6859" s="168">
        <v>0</v>
      </c>
      <c r="T6859" s="9" t="s">
        <v>296</v>
      </c>
      <c r="U6859" s="9" t="s">
        <v>41</v>
      </c>
      <c r="V6859" s="9" t="s">
        <v>397</v>
      </c>
      <c r="W6859" s="9"/>
    </row>
    <row r="6860" spans="1:23" ht="15.75" x14ac:dyDescent="0.25">
      <c r="A6860" s="16" t="s">
        <v>1505</v>
      </c>
      <c r="B6860" s="84"/>
      <c r="C6860" s="124"/>
      <c r="D6860" s="124"/>
      <c r="E6860" s="140" t="s">
        <v>24</v>
      </c>
      <c r="F6860" s="51"/>
      <c r="G6860" s="51"/>
      <c r="H6860" s="51"/>
      <c r="I6860" s="51"/>
      <c r="J6860" s="51"/>
      <c r="K6860" s="51"/>
      <c r="L6860" s="51"/>
      <c r="M6860" s="51"/>
      <c r="N6860" s="51"/>
      <c r="O6860" s="51"/>
      <c r="P6860" s="51"/>
      <c r="Q6860" s="51"/>
      <c r="R6860" s="52"/>
      <c r="S6860" s="168">
        <v>0</v>
      </c>
      <c r="T6860" s="9" t="s">
        <v>296</v>
      </c>
      <c r="U6860" s="9" t="s">
        <v>41</v>
      </c>
      <c r="V6860" s="9" t="s">
        <v>397</v>
      </c>
      <c r="W6860" s="9"/>
    </row>
    <row r="6861" spans="1:23" ht="15.75" x14ac:dyDescent="0.25">
      <c r="A6861" s="16" t="s">
        <v>1506</v>
      </c>
      <c r="B6861" s="84"/>
      <c r="C6861" s="124"/>
      <c r="D6861" s="124"/>
      <c r="E6861" s="408" t="s">
        <v>21</v>
      </c>
      <c r="F6861" s="502"/>
      <c r="G6861" s="502"/>
      <c r="H6861" s="502"/>
      <c r="I6861" s="502"/>
      <c r="J6861" s="502"/>
      <c r="K6861" s="502"/>
      <c r="L6861" s="502"/>
      <c r="M6861" s="502"/>
      <c r="N6861" s="502"/>
      <c r="O6861" s="502"/>
      <c r="P6861" s="502"/>
      <c r="Q6861" s="502"/>
      <c r="R6861" s="503"/>
      <c r="S6861" s="425">
        <v>0</v>
      </c>
      <c r="T6861" s="9" t="s">
        <v>296</v>
      </c>
      <c r="U6861" s="9" t="s">
        <v>41</v>
      </c>
      <c r="V6861" s="9" t="s">
        <v>397</v>
      </c>
      <c r="W6861" s="9"/>
    </row>
    <row r="6862" spans="1:23" ht="15.75" x14ac:dyDescent="0.25">
      <c r="A6862" s="16" t="s">
        <v>1507</v>
      </c>
      <c r="B6862" s="84"/>
      <c r="C6862" s="124"/>
      <c r="D6862" s="124"/>
      <c r="E6862" s="408" t="s">
        <v>16</v>
      </c>
      <c r="F6862" s="502"/>
      <c r="G6862" s="502"/>
      <c r="H6862" s="502"/>
      <c r="I6862" s="502"/>
      <c r="J6862" s="502"/>
      <c r="K6862" s="502"/>
      <c r="L6862" s="502"/>
      <c r="M6862" s="502"/>
      <c r="N6862" s="502"/>
      <c r="O6862" s="502"/>
      <c r="P6862" s="502"/>
      <c r="Q6862" s="502"/>
      <c r="R6862" s="503"/>
      <c r="S6862" s="509">
        <v>0</v>
      </c>
      <c r="T6862" s="9" t="s">
        <v>296</v>
      </c>
      <c r="U6862" s="9" t="s">
        <v>41</v>
      </c>
      <c r="V6862" s="9" t="s">
        <v>397</v>
      </c>
      <c r="W6862" s="9"/>
    </row>
    <row r="6863" spans="1:23" ht="15.75" x14ac:dyDescent="0.25">
      <c r="B6863" s="148" t="s">
        <v>0</v>
      </c>
      <c r="C6863" s="149"/>
      <c r="D6863" s="149"/>
      <c r="E6863" s="145"/>
      <c r="F6863" s="149">
        <v>2178109.9999999995</v>
      </c>
      <c r="G6863" s="149">
        <v>2065203</v>
      </c>
      <c r="H6863" s="149">
        <v>1653760.0000000007</v>
      </c>
      <c r="I6863" s="149">
        <v>1384746</v>
      </c>
      <c r="J6863" s="149">
        <v>1577041.0000000002</v>
      </c>
      <c r="K6863" s="149">
        <v>1687132</v>
      </c>
      <c r="L6863" s="149">
        <v>1807493.9999999993</v>
      </c>
      <c r="M6863" s="149">
        <v>1877611.0000000002</v>
      </c>
      <c r="N6863" s="149">
        <v>1843877.0000000002</v>
      </c>
      <c r="O6863" s="149">
        <v>2024376.9999999995</v>
      </c>
      <c r="P6863" s="149">
        <v>2151664.9999999995</v>
      </c>
      <c r="Q6863" s="149">
        <v>2130993.0000000005</v>
      </c>
      <c r="R6863" s="149">
        <v>1865182.0515151524</v>
      </c>
      <c r="S6863" s="347">
        <v>1</v>
      </c>
      <c r="T6863" s="9"/>
      <c r="U6863" s="9"/>
      <c r="V6863" s="9"/>
      <c r="W6863" s="9"/>
    </row>
    <row r="6864" spans="1:23" ht="15" x14ac:dyDescent="0.2">
      <c r="F6864" s="47">
        <v>2178109.9999999995</v>
      </c>
      <c r="G6864" s="47">
        <v>2065203</v>
      </c>
      <c r="H6864" s="47">
        <v>1653760.0000000007</v>
      </c>
      <c r="I6864" s="47">
        <v>1384746</v>
      </c>
      <c r="J6864" s="47">
        <v>1577041.0000000002</v>
      </c>
      <c r="K6864" s="47">
        <v>1687131.9999999998</v>
      </c>
      <c r="L6864" s="47">
        <v>1807493.9999999993</v>
      </c>
      <c r="M6864" s="47">
        <v>1877611.0000000002</v>
      </c>
      <c r="N6864" s="47">
        <v>1843877.0000000002</v>
      </c>
      <c r="O6864" s="47">
        <v>2024376.9999999998</v>
      </c>
      <c r="P6864" s="47">
        <v>2151664.9999999995</v>
      </c>
      <c r="Q6864" s="47">
        <v>2130993.0000000005</v>
      </c>
      <c r="R6864" s="47">
        <v>0</v>
      </c>
      <c r="S6864" s="349">
        <v>0</v>
      </c>
      <c r="T6864" s="9"/>
      <c r="U6864" s="9"/>
      <c r="V6864" s="9"/>
      <c r="W6864" s="9"/>
    </row>
    <row r="6865" spans="1:23" ht="15" x14ac:dyDescent="0.2">
      <c r="S6865" s="344"/>
      <c r="T6865" s="9"/>
      <c r="U6865" s="9"/>
      <c r="V6865" s="9"/>
      <c r="W6865" s="9"/>
    </row>
    <row r="6866" spans="1:23" ht="20.25" x14ac:dyDescent="0.3">
      <c r="B6866" s="330" t="s">
        <v>428</v>
      </c>
      <c r="C6866" s="49"/>
      <c r="D6866" s="49"/>
      <c r="E6866" s="49"/>
      <c r="F6866" s="49"/>
      <c r="G6866" s="49"/>
      <c r="H6866" s="49"/>
      <c r="I6866" s="49"/>
      <c r="J6866" s="49"/>
      <c r="K6866" s="49"/>
      <c r="L6866" s="49"/>
      <c r="M6866" s="49"/>
      <c r="N6866" s="49"/>
      <c r="O6866" s="49"/>
      <c r="S6866" s="344"/>
      <c r="T6866" s="9"/>
      <c r="U6866" s="9"/>
      <c r="V6866" s="9"/>
      <c r="W6866" s="9"/>
    </row>
    <row r="6867" spans="1:23" ht="15" x14ac:dyDescent="0.2">
      <c r="B6867" s="38"/>
      <c r="C6867" s="49"/>
      <c r="D6867" s="49"/>
      <c r="E6867" s="49"/>
      <c r="F6867" s="11">
        <v>11</v>
      </c>
      <c r="G6867" s="11">
        <v>12</v>
      </c>
      <c r="H6867" s="11">
        <v>13</v>
      </c>
      <c r="I6867" s="11">
        <v>14</v>
      </c>
      <c r="J6867" s="11">
        <v>15</v>
      </c>
      <c r="K6867" s="11">
        <v>16</v>
      </c>
      <c r="L6867" s="11">
        <v>17</v>
      </c>
      <c r="M6867" s="11">
        <v>18</v>
      </c>
      <c r="N6867" s="11">
        <v>19</v>
      </c>
      <c r="O6867" s="11">
        <v>20</v>
      </c>
      <c r="P6867" s="11">
        <v>21</v>
      </c>
      <c r="Q6867" s="11">
        <v>22</v>
      </c>
      <c r="S6867" s="344"/>
      <c r="T6867" s="9"/>
      <c r="U6867" s="9"/>
      <c r="V6867" s="9"/>
      <c r="W6867" s="9"/>
    </row>
    <row r="6868" spans="1:23" ht="15" x14ac:dyDescent="0.2">
      <c r="B6868" s="38" t="s">
        <v>418</v>
      </c>
      <c r="C6868" s="49"/>
      <c r="D6868" s="49"/>
      <c r="E6868" s="49"/>
      <c r="F6868" s="11">
        <v>11</v>
      </c>
      <c r="G6868" s="11">
        <v>12</v>
      </c>
      <c r="H6868" s="11">
        <v>13</v>
      </c>
      <c r="I6868" s="11">
        <v>14</v>
      </c>
      <c r="J6868" s="11">
        <v>15</v>
      </c>
      <c r="K6868" s="11">
        <v>16</v>
      </c>
      <c r="L6868" s="11">
        <v>17</v>
      </c>
      <c r="M6868" s="11">
        <v>18</v>
      </c>
      <c r="N6868" s="11">
        <v>19</v>
      </c>
      <c r="O6868" s="11">
        <v>20</v>
      </c>
      <c r="P6868" s="11">
        <v>21</v>
      </c>
      <c r="Q6868" s="11">
        <v>22</v>
      </c>
      <c r="R6868" s="9"/>
      <c r="S6868" s="344"/>
      <c r="T6868" s="9"/>
      <c r="U6868" s="9"/>
      <c r="V6868" s="9"/>
      <c r="W6868" s="9"/>
    </row>
    <row r="6869" spans="1:23" ht="16.5" thickBot="1" x14ac:dyDescent="0.25">
      <c r="B6869" s="82" t="s">
        <v>402</v>
      </c>
      <c r="C6869" s="82" t="s">
        <v>404</v>
      </c>
      <c r="D6869" s="96" t="s">
        <v>403</v>
      </c>
      <c r="E6869" s="82" t="s">
        <v>14</v>
      </c>
      <c r="F6869" s="83" t="s">
        <v>339</v>
      </c>
      <c r="G6869" s="83" t="s">
        <v>340</v>
      </c>
      <c r="H6869" s="83" t="s">
        <v>341</v>
      </c>
      <c r="I6869" s="83" t="s">
        <v>342</v>
      </c>
      <c r="J6869" s="83" t="s">
        <v>343</v>
      </c>
      <c r="K6869" s="83" t="s">
        <v>344</v>
      </c>
      <c r="L6869" s="83" t="s">
        <v>345</v>
      </c>
      <c r="M6869" s="83" t="s">
        <v>346</v>
      </c>
      <c r="N6869" s="83" t="s">
        <v>347</v>
      </c>
      <c r="O6869" s="83" t="s">
        <v>348</v>
      </c>
      <c r="P6869" s="83" t="s">
        <v>349</v>
      </c>
      <c r="Q6869" s="83" t="s">
        <v>350</v>
      </c>
      <c r="R6869" s="82" t="s">
        <v>1</v>
      </c>
      <c r="S6869" s="82" t="s">
        <v>481</v>
      </c>
      <c r="T6869" s="9"/>
      <c r="U6869" s="9"/>
      <c r="V6869" s="9"/>
      <c r="W6869" s="9"/>
    </row>
    <row r="6870" spans="1:23" ht="15.75" x14ac:dyDescent="0.25">
      <c r="A6870" s="16" t="s">
        <v>1312</v>
      </c>
      <c r="B6870" s="84" t="s">
        <v>30</v>
      </c>
      <c r="C6870" s="124" t="s">
        <v>241</v>
      </c>
      <c r="D6870" s="124" t="s">
        <v>362</v>
      </c>
      <c r="E6870" s="408" t="s">
        <v>354</v>
      </c>
      <c r="F6870" s="513">
        <v>5089170.9899999993</v>
      </c>
      <c r="G6870" s="513">
        <v>4436766.8199999994</v>
      </c>
      <c r="H6870" s="513">
        <v>3621281.1100000017</v>
      </c>
      <c r="I6870" s="513">
        <v>2917069.2300000009</v>
      </c>
      <c r="J6870" s="513">
        <v>3564233.29</v>
      </c>
      <c r="K6870" s="513">
        <v>3973092.44</v>
      </c>
      <c r="L6870" s="513">
        <v>4295201.1000000015</v>
      </c>
      <c r="M6870" s="513">
        <v>5007314.7900000019</v>
      </c>
      <c r="N6870" s="513">
        <v>4522133.1700000055</v>
      </c>
      <c r="O6870" s="513">
        <v>4984627.8500000006</v>
      </c>
      <c r="P6870" s="513">
        <v>5671608.5299999947</v>
      </c>
      <c r="Q6870" s="513">
        <v>5196093.0599999968</v>
      </c>
      <c r="R6870" s="514">
        <v>4439882.6983333332</v>
      </c>
      <c r="S6870" s="425">
        <v>3.171728759527756E-2</v>
      </c>
      <c r="T6870" s="9" t="s">
        <v>30</v>
      </c>
      <c r="U6870" s="9" t="s">
        <v>241</v>
      </c>
      <c r="V6870" s="9" t="s">
        <v>362</v>
      </c>
      <c r="W6870" s="9"/>
    </row>
    <row r="6871" spans="1:23" ht="15.75" x14ac:dyDescent="0.25">
      <c r="A6871" s="16" t="s">
        <v>1313</v>
      </c>
      <c r="B6871" s="84"/>
      <c r="C6871" s="124"/>
      <c r="D6871" s="124"/>
      <c r="E6871" s="408" t="s">
        <v>24</v>
      </c>
      <c r="F6871" s="513">
        <v>3051858.0999999982</v>
      </c>
      <c r="G6871" s="513">
        <v>2770670.4100000011</v>
      </c>
      <c r="H6871" s="513">
        <v>2481087.4100000011</v>
      </c>
      <c r="I6871" s="513">
        <v>2103660.4099999992</v>
      </c>
      <c r="J6871" s="513">
        <v>2427885.830000001</v>
      </c>
      <c r="K6871" s="513">
        <v>2808035.7599999993</v>
      </c>
      <c r="L6871" s="513">
        <v>3076540.6</v>
      </c>
      <c r="M6871" s="513">
        <v>3747624.3499999978</v>
      </c>
      <c r="N6871" s="513">
        <v>3445012.6500000018</v>
      </c>
      <c r="O6871" s="513">
        <v>3419967.3499999982</v>
      </c>
      <c r="P6871" s="513">
        <v>3876867.1599999983</v>
      </c>
      <c r="Q6871" s="513">
        <v>3467801.4300000006</v>
      </c>
      <c r="R6871" s="514">
        <v>3056417.6216666661</v>
      </c>
      <c r="S6871" s="425">
        <v>2.1834197726454851E-2</v>
      </c>
      <c r="T6871" s="9" t="s">
        <v>30</v>
      </c>
      <c r="U6871" s="9" t="s">
        <v>241</v>
      </c>
      <c r="V6871" s="9" t="s">
        <v>362</v>
      </c>
      <c r="W6871" s="9"/>
    </row>
    <row r="6872" spans="1:23" ht="15.75" x14ac:dyDescent="0.25">
      <c r="A6872" s="16" t="s">
        <v>1314</v>
      </c>
      <c r="B6872" s="84"/>
      <c r="C6872" s="124"/>
      <c r="D6872" s="124"/>
      <c r="E6872" s="408" t="s">
        <v>352</v>
      </c>
      <c r="F6872" s="513">
        <v>1130890.2300000007</v>
      </c>
      <c r="G6872" s="513">
        <v>1046255.9400000002</v>
      </c>
      <c r="H6872" s="513">
        <v>799923.42999999982</v>
      </c>
      <c r="I6872" s="513">
        <v>718225.03999999946</v>
      </c>
      <c r="J6872" s="513">
        <v>762901.25000000012</v>
      </c>
      <c r="K6872" s="513">
        <v>919605.62999999896</v>
      </c>
      <c r="L6872" s="513">
        <v>984711.47000000009</v>
      </c>
      <c r="M6872" s="513">
        <v>976470.70999999973</v>
      </c>
      <c r="N6872" s="513">
        <v>1067754.2800000003</v>
      </c>
      <c r="O6872" s="513">
        <v>1176477.98</v>
      </c>
      <c r="P6872" s="513">
        <v>1301847.43</v>
      </c>
      <c r="Q6872" s="513">
        <v>1302857.1600000001</v>
      </c>
      <c r="R6872" s="514">
        <v>1015660.0458333334</v>
      </c>
      <c r="S6872" s="425">
        <v>7.2555929878105295E-3</v>
      </c>
      <c r="T6872" s="9" t="s">
        <v>30</v>
      </c>
      <c r="U6872" s="9" t="s">
        <v>241</v>
      </c>
      <c r="V6872" s="9" t="s">
        <v>362</v>
      </c>
      <c r="W6872" s="9"/>
    </row>
    <row r="6873" spans="1:23" ht="31.5" x14ac:dyDescent="0.25">
      <c r="A6873" s="16" t="s">
        <v>1315</v>
      </c>
      <c r="B6873" s="84"/>
      <c r="C6873" s="124"/>
      <c r="D6873" s="124"/>
      <c r="E6873" s="140" t="s">
        <v>353</v>
      </c>
      <c r="F6873" s="316">
        <v>1568192.0399999991</v>
      </c>
      <c r="G6873" s="316">
        <v>1362888.1499999987</v>
      </c>
      <c r="H6873" s="316">
        <v>1080233.9100000006</v>
      </c>
      <c r="I6873" s="316">
        <v>857949.38000000082</v>
      </c>
      <c r="J6873" s="316">
        <v>1068404.0299999998</v>
      </c>
      <c r="K6873" s="316">
        <v>1236053.2600000021</v>
      </c>
      <c r="L6873" s="316">
        <v>1304735.2799999996</v>
      </c>
      <c r="M6873" s="316">
        <v>1675755.4700000011</v>
      </c>
      <c r="N6873" s="316">
        <v>1519215.9799999991</v>
      </c>
      <c r="O6873" s="316">
        <v>1674973.1100000008</v>
      </c>
      <c r="P6873" s="316">
        <v>1735420.850000001</v>
      </c>
      <c r="Q6873" s="316">
        <v>1698191.5799999989</v>
      </c>
      <c r="R6873" s="317">
        <v>1398501.0866666667</v>
      </c>
      <c r="S6873" s="168">
        <v>9.9905029438650921E-3</v>
      </c>
      <c r="T6873" s="9" t="s">
        <v>30</v>
      </c>
      <c r="U6873" s="9" t="s">
        <v>241</v>
      </c>
      <c r="V6873" s="9" t="s">
        <v>362</v>
      </c>
      <c r="W6873" s="9"/>
    </row>
    <row r="6874" spans="1:23" ht="15.75" x14ac:dyDescent="0.25">
      <c r="A6874" s="16" t="s">
        <v>1316</v>
      </c>
      <c r="B6874" s="84"/>
      <c r="C6874" s="124"/>
      <c r="D6874" s="124"/>
      <c r="E6874" s="140" t="s">
        <v>17</v>
      </c>
      <c r="F6874" s="316">
        <v>112333.96999999997</v>
      </c>
      <c r="G6874" s="316">
        <v>164679.47000000003</v>
      </c>
      <c r="H6874" s="316">
        <v>175854.9500000001</v>
      </c>
      <c r="I6874" s="316">
        <v>111614.23000000001</v>
      </c>
      <c r="J6874" s="316">
        <v>156912.62999999995</v>
      </c>
      <c r="K6874" s="316">
        <v>146513.45000000001</v>
      </c>
      <c r="L6874" s="316">
        <v>194640.37000000005</v>
      </c>
      <c r="M6874" s="316">
        <v>195249.34000000003</v>
      </c>
      <c r="N6874" s="316">
        <v>234413.55000000002</v>
      </c>
      <c r="O6874" s="316">
        <v>219713.50000000017</v>
      </c>
      <c r="P6874" s="316">
        <v>231485.36999999997</v>
      </c>
      <c r="Q6874" s="316">
        <v>197888.14999999991</v>
      </c>
      <c r="R6874" s="317">
        <v>178441.58166666669</v>
      </c>
      <c r="S6874" s="168">
        <v>1.2747370480761658E-3</v>
      </c>
      <c r="T6874" s="9" t="s">
        <v>30</v>
      </c>
      <c r="U6874" s="9" t="s">
        <v>241</v>
      </c>
      <c r="V6874" s="9" t="s">
        <v>362</v>
      </c>
      <c r="W6874" s="9"/>
    </row>
    <row r="6875" spans="1:23" ht="15.75" x14ac:dyDescent="0.25">
      <c r="A6875" s="16" t="s">
        <v>1317</v>
      </c>
      <c r="B6875" s="84"/>
      <c r="C6875" s="124"/>
      <c r="D6875" s="124"/>
      <c r="E6875" s="140" t="s">
        <v>18</v>
      </c>
      <c r="F6875" s="316">
        <v>719347.19000000006</v>
      </c>
      <c r="G6875" s="316">
        <v>603882.32999999996</v>
      </c>
      <c r="H6875" s="316">
        <v>567301.85000000009</v>
      </c>
      <c r="I6875" s="316">
        <v>537455.37999999977</v>
      </c>
      <c r="J6875" s="316">
        <v>523954.70999999996</v>
      </c>
      <c r="K6875" s="316">
        <v>591101.83999999985</v>
      </c>
      <c r="L6875" s="316">
        <v>714175.04</v>
      </c>
      <c r="M6875" s="316">
        <v>824754.16999999981</v>
      </c>
      <c r="N6875" s="316">
        <v>733208.40000000026</v>
      </c>
      <c r="O6875" s="316">
        <v>862503.24000000022</v>
      </c>
      <c r="P6875" s="316">
        <v>972746.20999999973</v>
      </c>
      <c r="Q6875" s="316">
        <v>908609.76000000013</v>
      </c>
      <c r="R6875" s="317">
        <v>713253.34333333338</v>
      </c>
      <c r="S6875" s="168">
        <v>5.095283581993894E-3</v>
      </c>
      <c r="T6875" s="9" t="s">
        <v>30</v>
      </c>
      <c r="U6875" s="9" t="s">
        <v>241</v>
      </c>
      <c r="V6875" s="9" t="s">
        <v>362</v>
      </c>
      <c r="W6875" s="9"/>
    </row>
    <row r="6876" spans="1:23" ht="15.75" x14ac:dyDescent="0.25">
      <c r="A6876" s="16" t="s">
        <v>1318</v>
      </c>
      <c r="B6876" s="84"/>
      <c r="C6876" s="124"/>
      <c r="D6876" s="124"/>
      <c r="E6876" s="408" t="s">
        <v>23</v>
      </c>
      <c r="F6876" s="517">
        <v>56387.700000000004</v>
      </c>
      <c r="G6876" s="517">
        <v>46950.269999999982</v>
      </c>
      <c r="H6876" s="517">
        <v>30155.169999999995</v>
      </c>
      <c r="I6876" s="517">
        <v>36731.100000000006</v>
      </c>
      <c r="J6876" s="517">
        <v>77347.86</v>
      </c>
      <c r="K6876" s="517">
        <v>39117.1</v>
      </c>
      <c r="L6876" s="517">
        <v>57563.720000000016</v>
      </c>
      <c r="M6876" s="517">
        <v>59540.139999999963</v>
      </c>
      <c r="N6876" s="517">
        <v>60021.189999999995</v>
      </c>
      <c r="O6876" s="517">
        <v>61191.280000000006</v>
      </c>
      <c r="P6876" s="517">
        <v>72949.31</v>
      </c>
      <c r="Q6876" s="517">
        <v>105905.54999999997</v>
      </c>
      <c r="R6876" s="591">
        <v>58655.032499999979</v>
      </c>
      <c r="S6876" s="592">
        <v>4.1901524457193661E-4</v>
      </c>
      <c r="T6876" s="9" t="s">
        <v>30</v>
      </c>
      <c r="U6876" s="9" t="s">
        <v>241</v>
      </c>
      <c r="V6876" s="9" t="s">
        <v>362</v>
      </c>
      <c r="W6876" s="9"/>
    </row>
    <row r="6877" spans="1:23" ht="15.75" x14ac:dyDescent="0.25">
      <c r="A6877" s="16" t="s">
        <v>1319</v>
      </c>
      <c r="B6877" s="84"/>
      <c r="C6877" s="153"/>
      <c r="D6877" s="228"/>
      <c r="E6877" s="414" t="s">
        <v>20</v>
      </c>
      <c r="F6877" s="515">
        <v>102489.97</v>
      </c>
      <c r="G6877" s="515">
        <v>101501.11000000003</v>
      </c>
      <c r="H6877" s="515">
        <v>71172.359999999986</v>
      </c>
      <c r="I6877" s="515">
        <v>86775.350000000049</v>
      </c>
      <c r="J6877" s="515">
        <v>71129.97</v>
      </c>
      <c r="K6877" s="515">
        <v>106632.13999999997</v>
      </c>
      <c r="L6877" s="515">
        <v>129104.76999999999</v>
      </c>
      <c r="M6877" s="515">
        <v>144099.37000000005</v>
      </c>
      <c r="N6877" s="515">
        <v>142283.20000000004</v>
      </c>
      <c r="O6877" s="515">
        <v>139550.56999999998</v>
      </c>
      <c r="P6877" s="515">
        <v>133319.52000000002</v>
      </c>
      <c r="Q6877" s="515">
        <v>156106.73000000001</v>
      </c>
      <c r="R6877" s="593">
        <v>115347.08833333333</v>
      </c>
      <c r="S6877" s="594">
        <v>8.2400752959522203E-4</v>
      </c>
      <c r="T6877" s="9" t="s">
        <v>30</v>
      </c>
      <c r="U6877" s="9" t="s">
        <v>241</v>
      </c>
      <c r="V6877" s="9" t="s">
        <v>362</v>
      </c>
      <c r="W6877" s="9"/>
    </row>
    <row r="6878" spans="1:23" ht="15.75" x14ac:dyDescent="0.25">
      <c r="A6878" s="16" t="s">
        <v>1320</v>
      </c>
      <c r="B6878" s="84"/>
      <c r="C6878" s="228"/>
      <c r="D6878" s="228" t="s">
        <v>540</v>
      </c>
      <c r="E6878" s="414" t="s">
        <v>24</v>
      </c>
      <c r="F6878" s="589"/>
      <c r="G6878" s="515"/>
      <c r="H6878" s="515">
        <v>1757.46</v>
      </c>
      <c r="I6878" s="515">
        <v>1792.17</v>
      </c>
      <c r="J6878" s="515">
        <v>7751.83</v>
      </c>
      <c r="K6878" s="515">
        <v>13738.6</v>
      </c>
      <c r="L6878" s="515">
        <v>14516.079999999998</v>
      </c>
      <c r="M6878" s="515">
        <v>6675.57</v>
      </c>
      <c r="N6878" s="515">
        <v>1558.6499999999999</v>
      </c>
      <c r="O6878" s="515">
        <v>5925.15</v>
      </c>
      <c r="P6878" s="515">
        <v>18561.599999999999</v>
      </c>
      <c r="Q6878" s="515">
        <v>11840.57</v>
      </c>
      <c r="R6878" s="593">
        <v>8411.768</v>
      </c>
      <c r="S6878" s="594"/>
      <c r="T6878" s="9" t="s">
        <v>30</v>
      </c>
      <c r="U6878" s="9" t="s">
        <v>241</v>
      </c>
      <c r="V6878" s="9" t="s">
        <v>540</v>
      </c>
      <c r="W6878" s="9"/>
    </row>
    <row r="6879" spans="1:23" ht="15.75" x14ac:dyDescent="0.25">
      <c r="A6879" s="16" t="s">
        <v>1321</v>
      </c>
      <c r="B6879" s="84"/>
      <c r="C6879" s="124" t="s">
        <v>242</v>
      </c>
      <c r="D6879" s="124" t="s">
        <v>360</v>
      </c>
      <c r="E6879" s="408" t="s">
        <v>354</v>
      </c>
      <c r="F6879" s="513">
        <v>5853645.4799999995</v>
      </c>
      <c r="G6879" s="513">
        <v>5654159.7099999981</v>
      </c>
      <c r="H6879" s="513">
        <v>4356079.9399999985</v>
      </c>
      <c r="I6879" s="513">
        <v>3681820.7700000005</v>
      </c>
      <c r="J6879" s="513">
        <v>4406209.53</v>
      </c>
      <c r="K6879" s="513">
        <v>4544828.4899999984</v>
      </c>
      <c r="L6879" s="513">
        <v>5312760.75</v>
      </c>
      <c r="M6879" s="513">
        <v>6139362.1500000013</v>
      </c>
      <c r="N6879" s="513">
        <v>6225640.830000001</v>
      </c>
      <c r="O6879" s="513">
        <v>6715349.8700000038</v>
      </c>
      <c r="P6879" s="513">
        <v>7522986.9000000004</v>
      </c>
      <c r="Q6879" s="513">
        <v>6623668.089999998</v>
      </c>
      <c r="R6879" s="591">
        <v>5586376.0424999995</v>
      </c>
      <c r="S6879" s="592">
        <v>3.990751729135851E-2</v>
      </c>
      <c r="T6879" s="9" t="s">
        <v>30</v>
      </c>
      <c r="U6879" s="9" t="s">
        <v>242</v>
      </c>
      <c r="V6879" s="9" t="s">
        <v>360</v>
      </c>
      <c r="W6879" s="9"/>
    </row>
    <row r="6880" spans="1:23" ht="15.75" x14ac:dyDescent="0.25">
      <c r="A6880" s="16" t="s">
        <v>1322</v>
      </c>
      <c r="B6880" s="84"/>
      <c r="C6880" s="124"/>
      <c r="D6880" s="124"/>
      <c r="E6880" s="408" t="s">
        <v>18</v>
      </c>
      <c r="F6880" s="513">
        <v>1250259.9999999998</v>
      </c>
      <c r="G6880" s="513">
        <v>1151012.4700000004</v>
      </c>
      <c r="H6880" s="513">
        <v>976506.86000000034</v>
      </c>
      <c r="I6880" s="513">
        <v>906760.76999999979</v>
      </c>
      <c r="J6880" s="513">
        <v>944823.1100000001</v>
      </c>
      <c r="K6880" s="513">
        <v>1118131.97</v>
      </c>
      <c r="L6880" s="513">
        <v>1182903.8400000005</v>
      </c>
      <c r="M6880" s="513">
        <v>1399532.6400000001</v>
      </c>
      <c r="N6880" s="513">
        <v>1505953.3800000001</v>
      </c>
      <c r="O6880" s="513">
        <v>1600678.139999999</v>
      </c>
      <c r="P6880" s="513">
        <v>1711977.1400000001</v>
      </c>
      <c r="Q6880" s="513">
        <v>1694921.56</v>
      </c>
      <c r="R6880" s="514">
        <v>1286955.156666667</v>
      </c>
      <c r="S6880" s="425">
        <v>9.1936498325833962E-3</v>
      </c>
      <c r="T6880" s="9" t="s">
        <v>30</v>
      </c>
      <c r="U6880" s="9" t="s">
        <v>242</v>
      </c>
      <c r="V6880" s="9" t="s">
        <v>360</v>
      </c>
      <c r="W6880" s="9"/>
    </row>
    <row r="6881" spans="1:23" ht="15.75" x14ac:dyDescent="0.25">
      <c r="A6881" s="16" t="s">
        <v>1323</v>
      </c>
      <c r="B6881" s="84"/>
      <c r="C6881" s="124"/>
      <c r="D6881" s="124"/>
      <c r="E6881" s="408" t="s">
        <v>21</v>
      </c>
      <c r="F6881" s="513">
        <v>494885.48000000004</v>
      </c>
      <c r="G6881" s="513">
        <v>483436.65000000014</v>
      </c>
      <c r="H6881" s="513">
        <v>366522.47999999992</v>
      </c>
      <c r="I6881" s="513">
        <v>275466.75999999995</v>
      </c>
      <c r="J6881" s="513">
        <v>327033.51999999967</v>
      </c>
      <c r="K6881" s="513">
        <v>362571.50999999983</v>
      </c>
      <c r="L6881" s="513">
        <v>461757.26999999996</v>
      </c>
      <c r="M6881" s="513">
        <v>524995.94000000053</v>
      </c>
      <c r="N6881" s="513">
        <v>545331.16999999981</v>
      </c>
      <c r="O6881" s="513">
        <v>530288.37000000034</v>
      </c>
      <c r="P6881" s="513">
        <v>624710.78999999946</v>
      </c>
      <c r="Q6881" s="513">
        <v>606582.29999999935</v>
      </c>
      <c r="R6881" s="514">
        <v>466965.18666666653</v>
      </c>
      <c r="S6881" s="425">
        <v>3.3358694652110775E-3</v>
      </c>
      <c r="T6881" s="9" t="s">
        <v>30</v>
      </c>
      <c r="U6881" s="9" t="s">
        <v>242</v>
      </c>
      <c r="V6881" s="9" t="s">
        <v>360</v>
      </c>
      <c r="W6881" s="9"/>
    </row>
    <row r="6882" spans="1:23" ht="15.75" x14ac:dyDescent="0.25">
      <c r="A6882" s="16" t="s">
        <v>1324</v>
      </c>
      <c r="B6882" s="84"/>
      <c r="C6882" s="124"/>
      <c r="D6882" s="124"/>
      <c r="E6882" s="140" t="s">
        <v>351</v>
      </c>
      <c r="F6882" s="316">
        <v>1321791.7899999998</v>
      </c>
      <c r="G6882" s="316">
        <v>1153231.97</v>
      </c>
      <c r="H6882" s="316">
        <v>1006101.4299999998</v>
      </c>
      <c r="I6882" s="316">
        <v>757976.41999999981</v>
      </c>
      <c r="J6882" s="316">
        <v>813585.87999999977</v>
      </c>
      <c r="K6882" s="316">
        <v>885318.5499999997</v>
      </c>
      <c r="L6882" s="316">
        <v>952384.06999999972</v>
      </c>
      <c r="M6882" s="316">
        <v>1170475.1500000006</v>
      </c>
      <c r="N6882" s="316">
        <v>1160957.3300000005</v>
      </c>
      <c r="O6882" s="316">
        <v>1217762.2900000007</v>
      </c>
      <c r="P6882" s="316">
        <v>1315758.5500000007</v>
      </c>
      <c r="Q6882" s="316">
        <v>1339943.5099999991</v>
      </c>
      <c r="R6882" s="317">
        <v>1091273.9116666669</v>
      </c>
      <c r="S6882" s="168">
        <v>7.7957574227238303E-3</v>
      </c>
      <c r="T6882" s="9" t="s">
        <v>30</v>
      </c>
      <c r="U6882" s="9" t="s">
        <v>242</v>
      </c>
      <c r="V6882" s="9" t="s">
        <v>360</v>
      </c>
      <c r="W6882" s="9"/>
    </row>
    <row r="6883" spans="1:23" ht="15.75" x14ac:dyDescent="0.25">
      <c r="A6883" s="16" t="s">
        <v>1325</v>
      </c>
      <c r="B6883" s="84"/>
      <c r="C6883" s="124"/>
      <c r="D6883" s="124"/>
      <c r="E6883" s="140" t="s">
        <v>24</v>
      </c>
      <c r="F6883" s="340">
        <v>783109.19000000029</v>
      </c>
      <c r="G6883" s="340">
        <v>668854.82999999984</v>
      </c>
      <c r="H6883" s="340">
        <v>616342.93999999994</v>
      </c>
      <c r="I6883" s="340">
        <v>425797.08000000019</v>
      </c>
      <c r="J6883" s="340">
        <v>594576.74999999988</v>
      </c>
      <c r="K6883" s="340">
        <v>519494.24000000005</v>
      </c>
      <c r="L6883" s="340">
        <v>618517.32999999984</v>
      </c>
      <c r="M6883" s="340">
        <v>769419.07999999984</v>
      </c>
      <c r="N6883" s="340">
        <v>772691.16999999993</v>
      </c>
      <c r="O6883" s="340">
        <v>779300.18000000052</v>
      </c>
      <c r="P6883" s="340">
        <v>771034.29000000015</v>
      </c>
      <c r="Q6883" s="340">
        <v>701285.03</v>
      </c>
      <c r="R6883" s="341">
        <v>668368.50916666677</v>
      </c>
      <c r="S6883" s="353">
        <v>4.774638805845886E-3</v>
      </c>
      <c r="T6883" s="9" t="s">
        <v>30</v>
      </c>
      <c r="U6883" s="9" t="s">
        <v>242</v>
      </c>
      <c r="V6883" s="9" t="s">
        <v>360</v>
      </c>
      <c r="W6883" s="9"/>
    </row>
    <row r="6884" spans="1:23" ht="31.5" x14ac:dyDescent="0.25">
      <c r="A6884" s="16" t="s">
        <v>1326</v>
      </c>
      <c r="B6884" s="84"/>
      <c r="C6884" s="124"/>
      <c r="D6884" s="124"/>
      <c r="E6884" s="140" t="s">
        <v>353</v>
      </c>
      <c r="F6884" s="316">
        <v>915034.6</v>
      </c>
      <c r="G6884" s="316">
        <v>715627.57000000053</v>
      </c>
      <c r="H6884" s="316">
        <v>628990.15000000061</v>
      </c>
      <c r="I6884" s="316">
        <v>502807.66000000009</v>
      </c>
      <c r="J6884" s="316">
        <v>555193.30999999982</v>
      </c>
      <c r="K6884" s="316">
        <v>688921.01</v>
      </c>
      <c r="L6884" s="316">
        <v>753199.05000000016</v>
      </c>
      <c r="M6884" s="316">
        <v>846418.88999999978</v>
      </c>
      <c r="N6884" s="316">
        <v>885757.41999999993</v>
      </c>
      <c r="O6884" s="316">
        <v>936175.66999999946</v>
      </c>
      <c r="P6884" s="316">
        <v>1047921.9900000003</v>
      </c>
      <c r="Q6884" s="316">
        <v>899024.84</v>
      </c>
      <c r="R6884" s="317">
        <v>781256.01333333331</v>
      </c>
      <c r="S6884" s="168">
        <v>5.5810757499821168E-3</v>
      </c>
      <c r="T6884" s="9" t="s">
        <v>30</v>
      </c>
      <c r="U6884" s="9" t="s">
        <v>242</v>
      </c>
      <c r="V6884" s="9" t="s">
        <v>360</v>
      </c>
      <c r="W6884" s="9"/>
    </row>
    <row r="6885" spans="1:23" ht="15.75" x14ac:dyDescent="0.25">
      <c r="A6885" s="16" t="s">
        <v>1327</v>
      </c>
      <c r="B6885" s="84"/>
      <c r="C6885" s="124"/>
      <c r="D6885" s="124"/>
      <c r="E6885" s="408" t="s">
        <v>17</v>
      </c>
      <c r="F6885" s="513">
        <v>83549.58</v>
      </c>
      <c r="G6885" s="513">
        <v>98056.59</v>
      </c>
      <c r="H6885" s="513">
        <v>95977.249999999971</v>
      </c>
      <c r="I6885" s="513">
        <v>96189.999999999956</v>
      </c>
      <c r="J6885" s="513">
        <v>75675.119999999981</v>
      </c>
      <c r="K6885" s="513">
        <v>114100.47999999998</v>
      </c>
      <c r="L6885" s="513">
        <v>131702.71000000011</v>
      </c>
      <c r="M6885" s="513">
        <v>98649.600000000006</v>
      </c>
      <c r="N6885" s="513">
        <v>127118.48999999995</v>
      </c>
      <c r="O6885" s="513">
        <v>107839.12999999996</v>
      </c>
      <c r="P6885" s="513">
        <v>122110.12000000001</v>
      </c>
      <c r="Q6885" s="513">
        <v>118114.54000000005</v>
      </c>
      <c r="R6885" s="514">
        <v>105756.96749999998</v>
      </c>
      <c r="S6885" s="425">
        <v>7.5549837266220693E-4</v>
      </c>
      <c r="T6885" s="9" t="s">
        <v>30</v>
      </c>
      <c r="U6885" s="9" t="s">
        <v>242</v>
      </c>
      <c r="V6885" s="9" t="s">
        <v>360</v>
      </c>
      <c r="W6885" s="9"/>
    </row>
    <row r="6886" spans="1:23" ht="15.75" x14ac:dyDescent="0.25">
      <c r="A6886" s="16" t="s">
        <v>1328</v>
      </c>
      <c r="B6886" s="84"/>
      <c r="C6886" s="124"/>
      <c r="D6886" s="228"/>
      <c r="E6886" s="414" t="s">
        <v>16</v>
      </c>
      <c r="F6886" s="515">
        <v>67836.679999999993</v>
      </c>
      <c r="G6886" s="515">
        <v>41175.119999999995</v>
      </c>
      <c r="H6886" s="515">
        <v>56694.539999999994</v>
      </c>
      <c r="I6886" s="515">
        <v>35054.14</v>
      </c>
      <c r="J6886" s="515">
        <v>40248.29</v>
      </c>
      <c r="K6886" s="515">
        <v>48097.68</v>
      </c>
      <c r="L6886" s="515">
        <v>42034.470000000008</v>
      </c>
      <c r="M6886" s="515">
        <v>54095.740000000013</v>
      </c>
      <c r="N6886" s="515">
        <v>79450.01999999999</v>
      </c>
      <c r="O6886" s="515">
        <v>53310.599999999984</v>
      </c>
      <c r="P6886" s="515">
        <v>54352.330000000009</v>
      </c>
      <c r="Q6886" s="515">
        <v>66552.180000000008</v>
      </c>
      <c r="R6886" s="516">
        <v>53241.815833333334</v>
      </c>
      <c r="S6886" s="509">
        <v>3.8034472971877018E-4</v>
      </c>
      <c r="T6886" s="9" t="s">
        <v>30</v>
      </c>
      <c r="U6886" s="9" t="s">
        <v>242</v>
      </c>
      <c r="V6886" s="9" t="s">
        <v>360</v>
      </c>
      <c r="W6886" s="9"/>
    </row>
    <row r="6887" spans="1:23" ht="15.75" x14ac:dyDescent="0.25">
      <c r="A6887" s="16" t="s">
        <v>1329</v>
      </c>
      <c r="B6887" s="84"/>
      <c r="C6887" s="124" t="s">
        <v>242</v>
      </c>
      <c r="D6887" s="124" t="s">
        <v>361</v>
      </c>
      <c r="E6887" s="408" t="s">
        <v>24</v>
      </c>
      <c r="F6887" s="316">
        <v>3322859.1999999997</v>
      </c>
      <c r="G6887" s="316">
        <v>3158512.790000001</v>
      </c>
      <c r="H6887" s="316">
        <v>2512621.54</v>
      </c>
      <c r="I6887" s="316">
        <v>2113814.5300000003</v>
      </c>
      <c r="J6887" s="316">
        <v>2514596.0599999996</v>
      </c>
      <c r="K6887" s="316">
        <v>3078350.4499999997</v>
      </c>
      <c r="L6887" s="316">
        <v>3232216.1000000015</v>
      </c>
      <c r="M6887" s="316">
        <v>3783635.94</v>
      </c>
      <c r="N6887" s="316">
        <v>4241973.6099999994</v>
      </c>
      <c r="O6887" s="316">
        <v>3876002.4800000004</v>
      </c>
      <c r="P6887" s="316">
        <v>4268268.3199999975</v>
      </c>
      <c r="Q6887" s="316">
        <v>3678211.3599999985</v>
      </c>
      <c r="R6887" s="317">
        <v>3315088.5316666667</v>
      </c>
      <c r="S6887" s="168">
        <v>2.3682070790327005E-2</v>
      </c>
      <c r="T6887" s="9" t="s">
        <v>30</v>
      </c>
      <c r="U6887" s="9" t="s">
        <v>242</v>
      </c>
      <c r="V6887" s="9" t="s">
        <v>361</v>
      </c>
      <c r="W6887" s="9"/>
    </row>
    <row r="6888" spans="1:23" ht="15.75" x14ac:dyDescent="0.25">
      <c r="A6888" s="16" t="s">
        <v>1330</v>
      </c>
      <c r="B6888" s="84"/>
      <c r="C6888" s="124"/>
      <c r="D6888" s="124"/>
      <c r="E6888" s="140" t="s">
        <v>18</v>
      </c>
      <c r="F6888" s="517">
        <v>33256.039999999994</v>
      </c>
      <c r="G6888" s="517">
        <v>19223.649999999998</v>
      </c>
      <c r="H6888" s="517">
        <v>18553.860000000004</v>
      </c>
      <c r="I6888" s="517">
        <v>19646.520000000004</v>
      </c>
      <c r="J6888" s="517">
        <v>21306.859999999997</v>
      </c>
      <c r="K6888" s="517">
        <v>27230.519999999997</v>
      </c>
      <c r="L6888" s="517">
        <v>29776.620000000003</v>
      </c>
      <c r="M6888" s="517">
        <v>38964.629999999997</v>
      </c>
      <c r="N6888" s="517">
        <v>47861.179999999986</v>
      </c>
      <c r="O6888" s="517">
        <v>45028.969999999994</v>
      </c>
      <c r="P6888" s="517">
        <v>60855.179999999971</v>
      </c>
      <c r="Q6888" s="517">
        <v>38133.409999999996</v>
      </c>
      <c r="R6888" s="518">
        <v>33319.78666666666</v>
      </c>
      <c r="S6888" s="506">
        <v>2.3802729218874933E-4</v>
      </c>
      <c r="T6888" s="9" t="s">
        <v>30</v>
      </c>
      <c r="U6888" s="9" t="s">
        <v>242</v>
      </c>
      <c r="V6888" s="9" t="s">
        <v>361</v>
      </c>
      <c r="W6888" s="9"/>
    </row>
    <row r="6889" spans="1:23" ht="15.75" x14ac:dyDescent="0.25">
      <c r="A6889" s="16" t="s">
        <v>1331</v>
      </c>
      <c r="B6889" s="84"/>
      <c r="C6889" s="124"/>
      <c r="D6889" s="228"/>
      <c r="E6889" s="142" t="s">
        <v>21</v>
      </c>
      <c r="F6889" s="318"/>
      <c r="G6889" s="318"/>
      <c r="H6889" s="318"/>
      <c r="I6889" s="318"/>
      <c r="J6889" s="318"/>
      <c r="K6889" s="318"/>
      <c r="L6889" s="318"/>
      <c r="M6889" s="318"/>
      <c r="N6889" s="318"/>
      <c r="O6889" s="318"/>
      <c r="P6889" s="318"/>
      <c r="Q6889" s="318"/>
      <c r="R6889" s="319"/>
      <c r="S6889" s="347">
        <v>0</v>
      </c>
      <c r="T6889" s="9" t="s">
        <v>30</v>
      </c>
      <c r="U6889" s="9" t="s">
        <v>242</v>
      </c>
      <c r="V6889" s="9" t="s">
        <v>361</v>
      </c>
      <c r="W6889" s="9"/>
    </row>
    <row r="6890" spans="1:23" ht="15.75" x14ac:dyDescent="0.25">
      <c r="A6890" s="16" t="s">
        <v>1332</v>
      </c>
      <c r="B6890" s="84"/>
      <c r="C6890" s="124" t="s">
        <v>242</v>
      </c>
      <c r="D6890" s="124" t="s">
        <v>359</v>
      </c>
      <c r="E6890" s="408" t="s">
        <v>354</v>
      </c>
      <c r="F6890" s="513">
        <v>2743709.5599999996</v>
      </c>
      <c r="G6890" s="513">
        <v>2322862.9700000011</v>
      </c>
      <c r="H6890" s="513">
        <v>1952952.8800000001</v>
      </c>
      <c r="I6890" s="513">
        <v>1985722.5099999998</v>
      </c>
      <c r="J6890" s="513">
        <v>1799117.4799999988</v>
      </c>
      <c r="K6890" s="513">
        <v>2284722.5300000007</v>
      </c>
      <c r="L6890" s="513">
        <v>2053426.1200000006</v>
      </c>
      <c r="M6890" s="513">
        <v>2232200.58</v>
      </c>
      <c r="N6890" s="513">
        <v>1944599.96</v>
      </c>
      <c r="O6890" s="513">
        <v>2438635.1500000004</v>
      </c>
      <c r="P6890" s="513">
        <v>2476681.4999999995</v>
      </c>
      <c r="Q6890" s="513">
        <v>2251631.2699999996</v>
      </c>
      <c r="R6890" s="514">
        <v>2207188.5425</v>
      </c>
      <c r="S6890" s="425">
        <v>1.5767541292420459E-2</v>
      </c>
      <c r="T6890" s="9" t="s">
        <v>30</v>
      </c>
      <c r="U6890" s="9" t="s">
        <v>242</v>
      </c>
      <c r="V6890" s="9" t="s">
        <v>359</v>
      </c>
      <c r="W6890" s="9"/>
    </row>
    <row r="6891" spans="1:23" ht="15.75" x14ac:dyDescent="0.25">
      <c r="A6891" s="16" t="s">
        <v>1333</v>
      </c>
      <c r="B6891" s="84"/>
      <c r="C6891" s="124"/>
      <c r="D6891" s="124"/>
      <c r="E6891" s="408" t="s">
        <v>24</v>
      </c>
      <c r="F6891" s="513">
        <v>926000.03</v>
      </c>
      <c r="G6891" s="513">
        <v>1030649.3700000001</v>
      </c>
      <c r="H6891" s="513">
        <v>699336.2300000001</v>
      </c>
      <c r="I6891" s="513">
        <v>655035.66999999969</v>
      </c>
      <c r="J6891" s="513">
        <v>767554.64000000025</v>
      </c>
      <c r="K6891" s="513">
        <v>956341.23999999976</v>
      </c>
      <c r="L6891" s="513">
        <v>968533.75000000035</v>
      </c>
      <c r="M6891" s="513">
        <v>823653.84000000008</v>
      </c>
      <c r="N6891" s="513">
        <v>842993.13</v>
      </c>
      <c r="O6891" s="513">
        <v>1101549.7399999995</v>
      </c>
      <c r="P6891" s="513">
        <v>1163719.3800000001</v>
      </c>
      <c r="Q6891" s="513">
        <v>1027603.3600000005</v>
      </c>
      <c r="R6891" s="514">
        <v>913580.86500000011</v>
      </c>
      <c r="S6891" s="425">
        <v>6.5263677005756764E-3</v>
      </c>
      <c r="T6891" s="9" t="s">
        <v>30</v>
      </c>
      <c r="U6891" s="9" t="s">
        <v>242</v>
      </c>
      <c r="V6891" s="9" t="s">
        <v>359</v>
      </c>
      <c r="W6891" s="9"/>
    </row>
    <row r="6892" spans="1:23" ht="15.75" x14ac:dyDescent="0.25">
      <c r="A6892" s="16" t="s">
        <v>1334</v>
      </c>
      <c r="B6892" s="84"/>
      <c r="C6892" s="124"/>
      <c r="D6892" s="124"/>
      <c r="E6892" s="140" t="s">
        <v>21</v>
      </c>
      <c r="F6892" s="316">
        <v>235708.52999999997</v>
      </c>
      <c r="G6892" s="316">
        <v>199970.64999999997</v>
      </c>
      <c r="H6892" s="316">
        <v>195625.78000000003</v>
      </c>
      <c r="I6892" s="316">
        <v>131750.33999999997</v>
      </c>
      <c r="J6892" s="316">
        <v>129412.57999999996</v>
      </c>
      <c r="K6892" s="316">
        <v>139555.72999999995</v>
      </c>
      <c r="L6892" s="316">
        <v>170259.06000000003</v>
      </c>
      <c r="M6892" s="316">
        <v>188088.86</v>
      </c>
      <c r="N6892" s="316">
        <v>261465.37</v>
      </c>
      <c r="O6892" s="316">
        <v>308852.25999999995</v>
      </c>
      <c r="P6892" s="316">
        <v>276168.75</v>
      </c>
      <c r="Q6892" s="316">
        <v>250599.97000000006</v>
      </c>
      <c r="R6892" s="317">
        <v>207288.15666666671</v>
      </c>
      <c r="S6892" s="168">
        <v>1.4808089597861751E-3</v>
      </c>
      <c r="T6892" s="9" t="s">
        <v>30</v>
      </c>
      <c r="U6892" s="9" t="s">
        <v>242</v>
      </c>
      <c r="V6892" s="9" t="s">
        <v>359</v>
      </c>
      <c r="W6892" s="9"/>
    </row>
    <row r="6893" spans="1:23" ht="31.5" x14ac:dyDescent="0.25">
      <c r="A6893" s="16" t="s">
        <v>1335</v>
      </c>
      <c r="B6893" s="84"/>
      <c r="C6893" s="124"/>
      <c r="D6893" s="124"/>
      <c r="E6893" s="140" t="s">
        <v>353</v>
      </c>
      <c r="F6893" s="340">
        <v>392606.63</v>
      </c>
      <c r="G6893" s="340">
        <v>414166.15</v>
      </c>
      <c r="H6893" s="340">
        <v>279956.02000000008</v>
      </c>
      <c r="I6893" s="340">
        <v>296148.11</v>
      </c>
      <c r="J6893" s="340">
        <v>365838.5</v>
      </c>
      <c r="K6893" s="340">
        <v>230176.72000000003</v>
      </c>
      <c r="L6893" s="340">
        <v>282328.50000000006</v>
      </c>
      <c r="M6893" s="340">
        <v>336653.27</v>
      </c>
      <c r="N6893" s="340">
        <v>359850.16999999993</v>
      </c>
      <c r="O6893" s="340">
        <v>337767.65</v>
      </c>
      <c r="P6893" s="340">
        <v>415893.23000000004</v>
      </c>
      <c r="Q6893" s="340">
        <v>412962.38999999996</v>
      </c>
      <c r="R6893" s="341">
        <v>343695.61166666669</v>
      </c>
      <c r="S6893" s="353">
        <v>2.4552658935243065E-3</v>
      </c>
      <c r="T6893" s="9" t="s">
        <v>30</v>
      </c>
      <c r="U6893" s="9" t="s">
        <v>242</v>
      </c>
      <c r="V6893" s="9" t="s">
        <v>359</v>
      </c>
      <c r="W6893" s="9"/>
    </row>
    <row r="6894" spans="1:23" ht="15.75" x14ac:dyDescent="0.25">
      <c r="A6894" s="16" t="s">
        <v>1336</v>
      </c>
      <c r="B6894" s="84"/>
      <c r="C6894" s="124"/>
      <c r="D6894" s="124"/>
      <c r="E6894" s="408" t="s">
        <v>352</v>
      </c>
      <c r="F6894" s="513">
        <v>329707.77000000008</v>
      </c>
      <c r="G6894" s="513">
        <v>323226.6100000001</v>
      </c>
      <c r="H6894" s="513">
        <v>234699.60999999993</v>
      </c>
      <c r="I6894" s="513">
        <v>352193.00000000006</v>
      </c>
      <c r="J6894" s="513">
        <v>202567.97000000006</v>
      </c>
      <c r="K6894" s="513">
        <v>240840</v>
      </c>
      <c r="L6894" s="513">
        <v>295794.90999999997</v>
      </c>
      <c r="M6894" s="513">
        <v>249281.71000000011</v>
      </c>
      <c r="N6894" s="513">
        <v>277392.16000000003</v>
      </c>
      <c r="O6894" s="513">
        <v>305684.45</v>
      </c>
      <c r="P6894" s="513">
        <v>300641.06000000017</v>
      </c>
      <c r="Q6894" s="513">
        <v>380013.61999999994</v>
      </c>
      <c r="R6894" s="514">
        <v>291003.57250000007</v>
      </c>
      <c r="S6894" s="425">
        <v>2.0788486154601458E-3</v>
      </c>
      <c r="T6894" s="9" t="s">
        <v>30</v>
      </c>
      <c r="U6894" s="9" t="s">
        <v>242</v>
      </c>
      <c r="V6894" s="9" t="s">
        <v>359</v>
      </c>
      <c r="W6894" s="9"/>
    </row>
    <row r="6895" spans="1:23" ht="15.75" x14ac:dyDescent="0.25">
      <c r="A6895" s="16" t="s">
        <v>1337</v>
      </c>
      <c r="B6895" s="84"/>
      <c r="C6895" s="228"/>
      <c r="D6895" s="228"/>
      <c r="E6895" s="414" t="s">
        <v>17</v>
      </c>
      <c r="F6895" s="515">
        <v>0</v>
      </c>
      <c r="G6895" s="515">
        <v>0</v>
      </c>
      <c r="H6895" s="515">
        <v>0</v>
      </c>
      <c r="I6895" s="515">
        <v>0</v>
      </c>
      <c r="J6895" s="515">
        <v>0</v>
      </c>
      <c r="K6895" s="515">
        <v>0</v>
      </c>
      <c r="L6895" s="515">
        <v>0</v>
      </c>
      <c r="M6895" s="515">
        <v>0</v>
      </c>
      <c r="N6895" s="515">
        <v>0</v>
      </c>
      <c r="O6895" s="515">
        <v>0</v>
      </c>
      <c r="P6895" s="515">
        <v>0</v>
      </c>
      <c r="Q6895" s="515">
        <v>0</v>
      </c>
      <c r="R6895" s="516">
        <v>0</v>
      </c>
      <c r="S6895" s="509">
        <v>0</v>
      </c>
      <c r="T6895" s="9" t="s">
        <v>30</v>
      </c>
      <c r="U6895" s="9" t="s">
        <v>242</v>
      </c>
      <c r="V6895" s="9" t="s">
        <v>359</v>
      </c>
      <c r="W6895" s="9"/>
    </row>
    <row r="6896" spans="1:23" ht="15.75" x14ac:dyDescent="0.25">
      <c r="A6896" s="16" t="s">
        <v>1338</v>
      </c>
      <c r="B6896" s="84"/>
      <c r="C6896" s="124" t="s">
        <v>243</v>
      </c>
      <c r="D6896" s="124" t="s">
        <v>363</v>
      </c>
      <c r="E6896" s="408" t="s">
        <v>354</v>
      </c>
      <c r="F6896" s="513">
        <v>9092897.0600000005</v>
      </c>
      <c r="G6896" s="513">
        <v>8971234.9900000039</v>
      </c>
      <c r="H6896" s="513">
        <v>6798429.0899999999</v>
      </c>
      <c r="I6896" s="513">
        <v>6052960.4499999993</v>
      </c>
      <c r="J6896" s="513">
        <v>7350680.7699999949</v>
      </c>
      <c r="K6896" s="513">
        <v>7917203.4100000076</v>
      </c>
      <c r="L6896" s="513">
        <v>9061665.1000000034</v>
      </c>
      <c r="M6896" s="513">
        <v>9950710.3000000045</v>
      </c>
      <c r="N6896" s="513">
        <v>11254598.50000003</v>
      </c>
      <c r="O6896" s="513">
        <v>12078400.479999989</v>
      </c>
      <c r="P6896" s="513">
        <v>13526887.900000019</v>
      </c>
      <c r="Q6896" s="513">
        <v>11990673.610000007</v>
      </c>
      <c r="R6896" s="514">
        <v>9503861.8050000053</v>
      </c>
      <c r="S6896" s="425">
        <v>6.7892946416830732E-2</v>
      </c>
      <c r="T6896" s="9" t="s">
        <v>30</v>
      </c>
      <c r="U6896" s="9" t="s">
        <v>243</v>
      </c>
      <c r="V6896" s="9" t="s">
        <v>363</v>
      </c>
      <c r="W6896" s="9"/>
    </row>
    <row r="6897" spans="1:23" ht="15.75" x14ac:dyDescent="0.25">
      <c r="A6897" s="16" t="s">
        <v>1339</v>
      </c>
      <c r="B6897" s="84"/>
      <c r="C6897" s="124"/>
      <c r="D6897" s="124"/>
      <c r="E6897" s="408" t="s">
        <v>21</v>
      </c>
      <c r="F6897" s="513">
        <v>361223.65000000031</v>
      </c>
      <c r="G6897" s="513">
        <v>347660.20999999985</v>
      </c>
      <c r="H6897" s="513">
        <v>303829.03999999992</v>
      </c>
      <c r="I6897" s="513">
        <v>186239.77999999997</v>
      </c>
      <c r="J6897" s="513">
        <v>245569.80000000016</v>
      </c>
      <c r="K6897" s="513">
        <v>320285.61000000016</v>
      </c>
      <c r="L6897" s="513">
        <v>320615.72999999981</v>
      </c>
      <c r="M6897" s="513">
        <v>367027.2300000001</v>
      </c>
      <c r="N6897" s="513">
        <v>441036.47000000003</v>
      </c>
      <c r="O6897" s="513">
        <v>413710.31999999989</v>
      </c>
      <c r="P6897" s="513">
        <v>454329.05000000028</v>
      </c>
      <c r="Q6897" s="513">
        <v>398874.4699999998</v>
      </c>
      <c r="R6897" s="514">
        <v>346700.11333333334</v>
      </c>
      <c r="S6897" s="425">
        <v>2.4767292181022125E-3</v>
      </c>
      <c r="T6897" s="9" t="s">
        <v>30</v>
      </c>
      <c r="U6897" s="9" t="s">
        <v>243</v>
      </c>
      <c r="V6897" s="9" t="s">
        <v>363</v>
      </c>
      <c r="W6897" s="9"/>
    </row>
    <row r="6898" spans="1:23" ht="31.5" x14ac:dyDescent="0.25">
      <c r="A6898" s="16" t="s">
        <v>1340</v>
      </c>
      <c r="B6898" s="84"/>
      <c r="C6898" s="124"/>
      <c r="D6898" s="124"/>
      <c r="E6898" s="408" t="s">
        <v>353</v>
      </c>
      <c r="F6898" s="316">
        <v>1277386.2600000007</v>
      </c>
      <c r="G6898" s="316">
        <v>1289945.3600000001</v>
      </c>
      <c r="H6898" s="316">
        <v>1015950.2499999994</v>
      </c>
      <c r="I6898" s="316">
        <v>834953.34999999858</v>
      </c>
      <c r="J6898" s="316">
        <v>1000058.0200000004</v>
      </c>
      <c r="K6898" s="316">
        <v>1224216.29</v>
      </c>
      <c r="L6898" s="316">
        <v>1285023.9699999981</v>
      </c>
      <c r="M6898" s="316">
        <v>1391297.9899999984</v>
      </c>
      <c r="N6898" s="316">
        <v>1573710.9600000004</v>
      </c>
      <c r="O6898" s="316">
        <v>1639303.1600000025</v>
      </c>
      <c r="P6898" s="316">
        <v>1707750.0899999973</v>
      </c>
      <c r="Q6898" s="316">
        <v>1586248.7200000009</v>
      </c>
      <c r="R6898" s="317">
        <v>1318820.3683333329</v>
      </c>
      <c r="S6898" s="168">
        <v>9.4212860453814131E-3</v>
      </c>
      <c r="T6898" s="9" t="s">
        <v>30</v>
      </c>
      <c r="U6898" s="9" t="s">
        <v>243</v>
      </c>
      <c r="V6898" s="9" t="s">
        <v>363</v>
      </c>
      <c r="W6898" s="9"/>
    </row>
    <row r="6899" spans="1:23" ht="15.75" x14ac:dyDescent="0.25">
      <c r="A6899" s="16" t="s">
        <v>1341</v>
      </c>
      <c r="B6899" s="84"/>
      <c r="C6899" s="124"/>
      <c r="D6899" s="124"/>
      <c r="E6899" s="140" t="s">
        <v>17</v>
      </c>
      <c r="F6899" s="316">
        <v>150175.29000000012</v>
      </c>
      <c r="G6899" s="316">
        <v>172078.83999999988</v>
      </c>
      <c r="H6899" s="316">
        <v>141813.70000000013</v>
      </c>
      <c r="I6899" s="316">
        <v>108058.01000000001</v>
      </c>
      <c r="J6899" s="316">
        <v>140095.44000000006</v>
      </c>
      <c r="K6899" s="316">
        <v>158675.72000000015</v>
      </c>
      <c r="L6899" s="316">
        <v>183160.43000000017</v>
      </c>
      <c r="M6899" s="316">
        <v>173802.47999999992</v>
      </c>
      <c r="N6899" s="316">
        <v>227740.53999999998</v>
      </c>
      <c r="O6899" s="316">
        <v>275585.15999999968</v>
      </c>
      <c r="P6899" s="316">
        <v>243146.99</v>
      </c>
      <c r="Q6899" s="316">
        <v>214774.54999999981</v>
      </c>
      <c r="R6899" s="317">
        <v>182425.59583333333</v>
      </c>
      <c r="S6899" s="168">
        <v>1.3031977376243965E-3</v>
      </c>
      <c r="T6899" s="9" t="s">
        <v>30</v>
      </c>
      <c r="U6899" s="9" t="s">
        <v>243</v>
      </c>
      <c r="V6899" s="9" t="s">
        <v>363</v>
      </c>
      <c r="W6899" s="9"/>
    </row>
    <row r="6900" spans="1:23" ht="15.75" x14ac:dyDescent="0.25">
      <c r="A6900" s="16" t="s">
        <v>1342</v>
      </c>
      <c r="B6900" s="84"/>
      <c r="C6900" s="124"/>
      <c r="D6900" s="124"/>
      <c r="E6900" s="140" t="s">
        <v>24</v>
      </c>
      <c r="F6900" s="316">
        <v>778992.92</v>
      </c>
      <c r="G6900" s="316">
        <v>696612.2000000003</v>
      </c>
      <c r="H6900" s="316">
        <v>588338.57000000041</v>
      </c>
      <c r="I6900" s="316">
        <v>537664.34000000043</v>
      </c>
      <c r="J6900" s="316">
        <v>611691.87000000023</v>
      </c>
      <c r="K6900" s="316">
        <v>714809.17000000039</v>
      </c>
      <c r="L6900" s="316">
        <v>768324.74</v>
      </c>
      <c r="M6900" s="316">
        <v>902914.80000000028</v>
      </c>
      <c r="N6900" s="316">
        <v>941539.28000000026</v>
      </c>
      <c r="O6900" s="316">
        <v>885065.8200000003</v>
      </c>
      <c r="P6900" s="316">
        <v>919386.47000000009</v>
      </c>
      <c r="Q6900" s="316">
        <v>823194.7000000003</v>
      </c>
      <c r="R6900" s="317">
        <v>764044.5733333336</v>
      </c>
      <c r="S6900" s="168">
        <v>5.4581220078452402E-3</v>
      </c>
      <c r="T6900" s="9" t="s">
        <v>30</v>
      </c>
      <c r="U6900" s="9" t="s">
        <v>243</v>
      </c>
      <c r="V6900" s="9" t="s">
        <v>363</v>
      </c>
      <c r="W6900" s="9"/>
    </row>
    <row r="6901" spans="1:23" ht="15.75" x14ac:dyDescent="0.25">
      <c r="A6901" s="16" t="s">
        <v>1343</v>
      </c>
      <c r="B6901" s="84"/>
      <c r="C6901" s="124"/>
      <c r="D6901" s="124"/>
      <c r="E6901" s="140" t="s">
        <v>352</v>
      </c>
      <c r="F6901" s="316">
        <v>1234839.6100000008</v>
      </c>
      <c r="G6901" s="316">
        <v>1113352.9199999995</v>
      </c>
      <c r="H6901" s="316">
        <v>992911.44000000018</v>
      </c>
      <c r="I6901" s="316">
        <v>787208.1399999999</v>
      </c>
      <c r="J6901" s="316">
        <v>862955.97000000067</v>
      </c>
      <c r="K6901" s="316">
        <v>948254.45999999973</v>
      </c>
      <c r="L6901" s="316">
        <v>1101317.4100000001</v>
      </c>
      <c r="M6901" s="316">
        <v>1228120.5399999996</v>
      </c>
      <c r="N6901" s="316">
        <v>1275994.8400000003</v>
      </c>
      <c r="O6901" s="316">
        <v>1427091.1500000004</v>
      </c>
      <c r="P6901" s="316">
        <v>1486452.4600000009</v>
      </c>
      <c r="Q6901" s="316">
        <v>1311485.43</v>
      </c>
      <c r="R6901" s="317">
        <v>1147498.6975</v>
      </c>
      <c r="S6901" s="168">
        <v>8.1974116607801961E-3</v>
      </c>
      <c r="T6901" s="9" t="s">
        <v>30</v>
      </c>
      <c r="U6901" s="9" t="s">
        <v>243</v>
      </c>
      <c r="V6901" s="9" t="s">
        <v>363</v>
      </c>
      <c r="W6901" s="9"/>
    </row>
    <row r="6902" spans="1:23" ht="15.75" x14ac:dyDescent="0.25">
      <c r="A6902" s="16" t="s">
        <v>1344</v>
      </c>
      <c r="B6902" s="84"/>
      <c r="C6902" s="124"/>
      <c r="D6902" s="124"/>
      <c r="E6902" s="408" t="s">
        <v>351</v>
      </c>
      <c r="F6902" s="513">
        <v>1194878.570000001</v>
      </c>
      <c r="G6902" s="513">
        <v>995703.21000000113</v>
      </c>
      <c r="H6902" s="513">
        <v>779022.94000000006</v>
      </c>
      <c r="I6902" s="513">
        <v>657523.19999999984</v>
      </c>
      <c r="J6902" s="513">
        <v>757765.67</v>
      </c>
      <c r="K6902" s="513">
        <v>991190.7799999998</v>
      </c>
      <c r="L6902" s="513">
        <v>913648.87000000058</v>
      </c>
      <c r="M6902" s="513">
        <v>927424.40999999992</v>
      </c>
      <c r="N6902" s="513">
        <v>1104461.2800000003</v>
      </c>
      <c r="O6902" s="513">
        <v>1081644.3699999996</v>
      </c>
      <c r="P6902" s="513">
        <v>1186911.3599999994</v>
      </c>
      <c r="Q6902" s="513">
        <v>1063052.5400000003</v>
      </c>
      <c r="R6902" s="514">
        <v>971102.26666666695</v>
      </c>
      <c r="S6902" s="425">
        <v>6.937284601652818E-3</v>
      </c>
      <c r="T6902" s="9" t="s">
        <v>30</v>
      </c>
      <c r="U6902" s="9" t="s">
        <v>243</v>
      </c>
      <c r="V6902" s="9" t="s">
        <v>363</v>
      </c>
      <c r="W6902" s="9"/>
    </row>
    <row r="6903" spans="1:23" ht="15.75" x14ac:dyDescent="0.25">
      <c r="A6903" s="16" t="s">
        <v>1345</v>
      </c>
      <c r="B6903" s="84"/>
      <c r="C6903" s="124"/>
      <c r="D6903" s="124"/>
      <c r="E6903" s="408" t="s">
        <v>18</v>
      </c>
      <c r="F6903" s="513">
        <v>717193.37999999966</v>
      </c>
      <c r="G6903" s="513">
        <v>654231.10000000021</v>
      </c>
      <c r="H6903" s="513">
        <v>615017.74000000011</v>
      </c>
      <c r="I6903" s="513">
        <v>480836.30000000005</v>
      </c>
      <c r="J6903" s="513">
        <v>604836.73999999987</v>
      </c>
      <c r="K6903" s="513">
        <v>702843.18</v>
      </c>
      <c r="L6903" s="513">
        <v>713660.1999999996</v>
      </c>
      <c r="M6903" s="513">
        <v>804503.50999999989</v>
      </c>
      <c r="N6903" s="513">
        <v>830537.5900000002</v>
      </c>
      <c r="O6903" s="513">
        <v>897407.75</v>
      </c>
      <c r="P6903" s="513">
        <v>930617.02999999991</v>
      </c>
      <c r="Q6903" s="513">
        <v>901230.39000000036</v>
      </c>
      <c r="R6903" s="514">
        <v>737742.90916666668</v>
      </c>
      <c r="S6903" s="425">
        <v>5.2702302315778783E-3</v>
      </c>
      <c r="T6903" s="9" t="s">
        <v>30</v>
      </c>
      <c r="U6903" s="9" t="s">
        <v>243</v>
      </c>
      <c r="V6903" s="9" t="s">
        <v>363</v>
      </c>
      <c r="W6903" s="9"/>
    </row>
    <row r="6904" spans="1:23" ht="15.75" x14ac:dyDescent="0.25">
      <c r="A6904" s="16" t="s">
        <v>1346</v>
      </c>
      <c r="B6904" s="84"/>
      <c r="C6904" s="124"/>
      <c r="D6904" s="124"/>
      <c r="E6904" s="408" t="s">
        <v>16</v>
      </c>
      <c r="F6904" s="513">
        <v>29129.049999999992</v>
      </c>
      <c r="G6904" s="513">
        <v>31885.78</v>
      </c>
      <c r="H6904" s="513">
        <v>31396.069999999996</v>
      </c>
      <c r="I6904" s="513">
        <v>16197.579999999998</v>
      </c>
      <c r="J6904" s="513">
        <v>23112.289999999997</v>
      </c>
      <c r="K6904" s="513">
        <v>18783.280000000002</v>
      </c>
      <c r="L6904" s="513">
        <v>27603.770000000008</v>
      </c>
      <c r="M6904" s="513">
        <v>25494.300000000003</v>
      </c>
      <c r="N6904" s="513">
        <v>38021.879999999997</v>
      </c>
      <c r="O6904" s="513">
        <v>36183.270000000004</v>
      </c>
      <c r="P6904" s="513">
        <v>31883.119999999992</v>
      </c>
      <c r="Q6904" s="513">
        <v>31781.71</v>
      </c>
      <c r="R6904" s="514">
        <v>28456.008333333335</v>
      </c>
      <c r="S6904" s="425">
        <v>2.0328181203092398E-4</v>
      </c>
      <c r="T6904" s="9" t="s">
        <v>30</v>
      </c>
      <c r="U6904" s="9" t="s">
        <v>243</v>
      </c>
      <c r="V6904" s="9" t="s">
        <v>363</v>
      </c>
      <c r="W6904" s="9"/>
    </row>
    <row r="6905" spans="1:23" ht="15.75" x14ac:dyDescent="0.25">
      <c r="A6905" s="16" t="s">
        <v>1347</v>
      </c>
      <c r="B6905" s="84"/>
      <c r="C6905" s="124"/>
      <c r="D6905" s="124"/>
      <c r="E6905" s="408" t="s">
        <v>23</v>
      </c>
      <c r="F6905" s="513">
        <v>0</v>
      </c>
      <c r="G6905" s="513">
        <v>0</v>
      </c>
      <c r="H6905" s="513">
        <v>0</v>
      </c>
      <c r="I6905" s="513">
        <v>0</v>
      </c>
      <c r="J6905" s="513">
        <v>0</v>
      </c>
      <c r="K6905" s="513">
        <v>0</v>
      </c>
      <c r="L6905" s="513">
        <v>0</v>
      </c>
      <c r="M6905" s="513">
        <v>0</v>
      </c>
      <c r="N6905" s="513">
        <v>0</v>
      </c>
      <c r="O6905" s="513">
        <v>0</v>
      </c>
      <c r="P6905" s="513">
        <v>0</v>
      </c>
      <c r="Q6905" s="513">
        <v>0</v>
      </c>
      <c r="R6905" s="518">
        <v>0</v>
      </c>
      <c r="S6905" s="506">
        <v>0</v>
      </c>
      <c r="T6905" s="9" t="s">
        <v>30</v>
      </c>
      <c r="U6905" s="9" t="s">
        <v>243</v>
      </c>
      <c r="V6905" s="9" t="s">
        <v>363</v>
      </c>
      <c r="W6905" s="9"/>
    </row>
    <row r="6906" spans="1:23" ht="15.75" x14ac:dyDescent="0.25">
      <c r="A6906" s="16" t="s">
        <v>1348</v>
      </c>
      <c r="B6906" s="84"/>
      <c r="C6906" s="124"/>
      <c r="D6906" s="228"/>
      <c r="E6906" s="414" t="s">
        <v>25</v>
      </c>
      <c r="F6906" s="515"/>
      <c r="G6906" s="515"/>
      <c r="H6906" s="515"/>
      <c r="I6906" s="515"/>
      <c r="J6906" s="515"/>
      <c r="K6906" s="515"/>
      <c r="L6906" s="515"/>
      <c r="M6906" s="515"/>
      <c r="N6906" s="515"/>
      <c r="O6906" s="515"/>
      <c r="P6906" s="515"/>
      <c r="Q6906" s="515"/>
      <c r="R6906" s="516"/>
      <c r="S6906" s="509">
        <v>0</v>
      </c>
      <c r="T6906" s="9" t="s">
        <v>30</v>
      </c>
      <c r="U6906" s="9" t="s">
        <v>243</v>
      </c>
      <c r="V6906" s="9" t="s">
        <v>363</v>
      </c>
      <c r="W6906" s="9"/>
    </row>
    <row r="6907" spans="1:23" ht="15.75" x14ac:dyDescent="0.25">
      <c r="A6907" s="16" t="s">
        <v>1349</v>
      </c>
      <c r="B6907" s="84"/>
      <c r="C6907" s="124" t="s">
        <v>243</v>
      </c>
      <c r="D6907" s="124" t="s">
        <v>364</v>
      </c>
      <c r="E6907" s="408" t="s">
        <v>24</v>
      </c>
      <c r="F6907" s="517">
        <v>2266037.2599999993</v>
      </c>
      <c r="G6907" s="517">
        <v>2259248.88</v>
      </c>
      <c r="H6907" s="517">
        <v>1830153.2199999997</v>
      </c>
      <c r="I6907" s="517">
        <v>1664741.8200000005</v>
      </c>
      <c r="J6907" s="517">
        <v>1961569.0000000021</v>
      </c>
      <c r="K6907" s="517">
        <v>2171817.36</v>
      </c>
      <c r="L6907" s="517">
        <v>2454815.1199999996</v>
      </c>
      <c r="M6907" s="517">
        <v>2683149.7699999991</v>
      </c>
      <c r="N6907" s="517">
        <v>3053672.1499999971</v>
      </c>
      <c r="O6907" s="517">
        <v>2932466.3600000013</v>
      </c>
      <c r="P6907" s="517">
        <v>3020518.4</v>
      </c>
      <c r="Q6907" s="517">
        <v>2733665.1799999997</v>
      </c>
      <c r="R6907" s="514">
        <v>2419321.2099999995</v>
      </c>
      <c r="S6907" s="425">
        <v>1.7282958090701319E-2</v>
      </c>
      <c r="T6907" s="9" t="s">
        <v>30</v>
      </c>
      <c r="U6907" s="9" t="s">
        <v>243</v>
      </c>
      <c r="V6907" s="9" t="s">
        <v>364</v>
      </c>
      <c r="W6907" s="9"/>
    </row>
    <row r="6908" spans="1:23" ht="15.75" x14ac:dyDescent="0.25">
      <c r="A6908" s="16" t="s">
        <v>1350</v>
      </c>
      <c r="B6908" s="84"/>
      <c r="C6908" s="124"/>
      <c r="D6908" s="124"/>
      <c r="E6908" s="408" t="s">
        <v>18</v>
      </c>
      <c r="F6908" s="517">
        <v>396729.46000000014</v>
      </c>
      <c r="G6908" s="517">
        <v>352126.95000000007</v>
      </c>
      <c r="H6908" s="517">
        <v>295747.58999999985</v>
      </c>
      <c r="I6908" s="517">
        <v>277940.33999999991</v>
      </c>
      <c r="J6908" s="517">
        <v>313212.98</v>
      </c>
      <c r="K6908" s="517">
        <v>387046.47000000003</v>
      </c>
      <c r="L6908" s="517">
        <v>381309.45999999996</v>
      </c>
      <c r="M6908" s="517">
        <v>416506.55000000028</v>
      </c>
      <c r="N6908" s="517">
        <v>409655.72999999975</v>
      </c>
      <c r="O6908" s="517">
        <v>454525.94999999978</v>
      </c>
      <c r="P6908" s="517">
        <v>489257.23000000016</v>
      </c>
      <c r="Q6908" s="517">
        <v>463357.63000000012</v>
      </c>
      <c r="R6908" s="518">
        <v>386451.36166666663</v>
      </c>
      <c r="S6908" s="506">
        <v>2.7607010843258215E-3</v>
      </c>
      <c r="T6908" s="9" t="s">
        <v>30</v>
      </c>
      <c r="U6908" s="9" t="s">
        <v>243</v>
      </c>
      <c r="V6908" s="9" t="s">
        <v>364</v>
      </c>
      <c r="W6908" s="9"/>
    </row>
    <row r="6909" spans="1:23" ht="15.75" x14ac:dyDescent="0.25">
      <c r="A6909" s="16" t="s">
        <v>1351</v>
      </c>
      <c r="B6909" s="84"/>
      <c r="C6909" s="124"/>
      <c r="D6909" s="124"/>
      <c r="E6909" s="140" t="s">
        <v>352</v>
      </c>
      <c r="F6909" s="316">
        <v>1258.0899999999999</v>
      </c>
      <c r="G6909" s="316">
        <v>324.17999999999995</v>
      </c>
      <c r="H6909" s="316">
        <v>129.24</v>
      </c>
      <c r="I6909" s="316">
        <v>43.080000000000005</v>
      </c>
      <c r="J6909" s="316">
        <v>358.9</v>
      </c>
      <c r="K6909" s="316">
        <v>7054.16</v>
      </c>
      <c r="L6909" s="316">
        <v>601.22</v>
      </c>
      <c r="M6909" s="316">
        <v>380.37</v>
      </c>
      <c r="N6909" s="316">
        <v>241.49</v>
      </c>
      <c r="O6909" s="316">
        <v>202.13</v>
      </c>
      <c r="P6909" s="316">
        <v>244.62</v>
      </c>
      <c r="Q6909" s="316">
        <v>159.53</v>
      </c>
      <c r="R6909" s="317">
        <v>916.41750000000002</v>
      </c>
      <c r="S6909" s="168">
        <v>6.5466318323581674E-6</v>
      </c>
      <c r="T6909" s="9" t="s">
        <v>30</v>
      </c>
      <c r="U6909" s="9" t="s">
        <v>243</v>
      </c>
      <c r="V6909" s="9" t="s">
        <v>364</v>
      </c>
      <c r="W6909" s="9"/>
    </row>
    <row r="6910" spans="1:23" ht="15.75" x14ac:dyDescent="0.25">
      <c r="A6910" s="16" t="s">
        <v>1352</v>
      </c>
      <c r="B6910" s="84"/>
      <c r="C6910" s="124"/>
      <c r="D6910" s="228"/>
      <c r="E6910" s="142" t="s">
        <v>21</v>
      </c>
      <c r="F6910" s="318"/>
      <c r="G6910" s="318"/>
      <c r="H6910" s="318"/>
      <c r="I6910" s="318"/>
      <c r="J6910" s="318"/>
      <c r="K6910" s="318"/>
      <c r="L6910" s="318"/>
      <c r="M6910" s="318"/>
      <c r="N6910" s="318"/>
      <c r="O6910" s="318"/>
      <c r="P6910" s="318"/>
      <c r="Q6910" s="318"/>
      <c r="R6910" s="319"/>
      <c r="S6910" s="347">
        <v>0</v>
      </c>
      <c r="T6910" s="9" t="s">
        <v>30</v>
      </c>
      <c r="U6910" s="9" t="s">
        <v>243</v>
      </c>
      <c r="V6910" s="9" t="s">
        <v>364</v>
      </c>
      <c r="W6910" s="9"/>
    </row>
    <row r="6911" spans="1:23" ht="15.75" x14ac:dyDescent="0.25">
      <c r="A6911" s="16" t="s">
        <v>1353</v>
      </c>
      <c r="B6911" s="84"/>
      <c r="C6911" s="124" t="s">
        <v>243</v>
      </c>
      <c r="D6911" s="124" t="s">
        <v>365</v>
      </c>
      <c r="E6911" s="408" t="s">
        <v>24</v>
      </c>
      <c r="F6911" s="517">
        <v>1789879</v>
      </c>
      <c r="G6911" s="517">
        <v>1499061.9300000002</v>
      </c>
      <c r="H6911" s="517">
        <v>1211028.3399999999</v>
      </c>
      <c r="I6911" s="517">
        <v>1261949.7100000004</v>
      </c>
      <c r="J6911" s="517">
        <v>1269143.9199999997</v>
      </c>
      <c r="K6911" s="517">
        <v>1467817.9400000004</v>
      </c>
      <c r="L6911" s="517">
        <v>1609573.5</v>
      </c>
      <c r="M6911" s="517">
        <v>1659926.07</v>
      </c>
      <c r="N6911" s="517">
        <v>1484967.540000001</v>
      </c>
      <c r="O6911" s="517">
        <v>1940519.4599999997</v>
      </c>
      <c r="P6911" s="517">
        <v>1728702.52</v>
      </c>
      <c r="Q6911" s="517">
        <v>1858469.8100000015</v>
      </c>
      <c r="R6911" s="518">
        <v>1565086.6450000003</v>
      </c>
      <c r="S6911" s="506">
        <v>1.1180543857527436E-2</v>
      </c>
      <c r="T6911" s="9" t="s">
        <v>30</v>
      </c>
      <c r="U6911" s="9" t="s">
        <v>243</v>
      </c>
      <c r="V6911" s="9" t="s">
        <v>365</v>
      </c>
      <c r="W6911" s="9"/>
    </row>
    <row r="6912" spans="1:23" ht="15.75" x14ac:dyDescent="0.25">
      <c r="A6912" s="16" t="s">
        <v>1354</v>
      </c>
      <c r="B6912" s="84"/>
      <c r="C6912" s="124"/>
      <c r="D6912" s="124"/>
      <c r="E6912" s="408" t="s">
        <v>18</v>
      </c>
      <c r="F6912" s="513">
        <v>711246.0199999999</v>
      </c>
      <c r="G6912" s="513">
        <v>535170.53</v>
      </c>
      <c r="H6912" s="513">
        <v>409254.62000000005</v>
      </c>
      <c r="I6912" s="513">
        <v>389231.15000000008</v>
      </c>
      <c r="J6912" s="513">
        <v>435964.57000000007</v>
      </c>
      <c r="K6912" s="513">
        <v>461747.78000000009</v>
      </c>
      <c r="L6912" s="513">
        <v>518796.81999999995</v>
      </c>
      <c r="M6912" s="513">
        <v>592236.68999999994</v>
      </c>
      <c r="N6912" s="513">
        <v>591079.77000000014</v>
      </c>
      <c r="O6912" s="513">
        <v>698250.80000000016</v>
      </c>
      <c r="P6912" s="513">
        <v>713248.53000000014</v>
      </c>
      <c r="Q6912" s="513">
        <v>768030.57</v>
      </c>
      <c r="R6912" s="514">
        <v>568688.15416666667</v>
      </c>
      <c r="S6912" s="425">
        <v>4.0625500634290691E-3</v>
      </c>
      <c r="T6912" s="9" t="s">
        <v>30</v>
      </c>
      <c r="U6912" s="9" t="s">
        <v>243</v>
      </c>
      <c r="V6912" s="9" t="s">
        <v>365</v>
      </c>
      <c r="W6912" s="9"/>
    </row>
    <row r="6913" spans="1:23" ht="15.75" x14ac:dyDescent="0.25">
      <c r="A6913" s="16" t="s">
        <v>1355</v>
      </c>
      <c r="B6913" s="84"/>
      <c r="C6913" s="124"/>
      <c r="D6913" s="124"/>
      <c r="E6913" s="140" t="s">
        <v>23</v>
      </c>
      <c r="F6913" s="316">
        <v>50117.650000000009</v>
      </c>
      <c r="G6913" s="316">
        <v>35654.050000000003</v>
      </c>
      <c r="H6913" s="316">
        <v>32680.909999999993</v>
      </c>
      <c r="I6913" s="316">
        <v>23978.91</v>
      </c>
      <c r="J6913" s="316">
        <v>19738.349999999995</v>
      </c>
      <c r="K6913" s="316">
        <v>17653.740000000002</v>
      </c>
      <c r="L6913" s="316">
        <v>9864.9899999999961</v>
      </c>
      <c r="M6913" s="316">
        <v>30143.310000000005</v>
      </c>
      <c r="N6913" s="316">
        <v>39345.379999999997</v>
      </c>
      <c r="O6913" s="316">
        <v>42451.57</v>
      </c>
      <c r="P6913" s="316">
        <v>54030.450000000012</v>
      </c>
      <c r="Q6913" s="316">
        <v>50921.659999999996</v>
      </c>
      <c r="R6913" s="317">
        <v>33881.747499999998</v>
      </c>
      <c r="S6913" s="168">
        <v>2.4204178414251337E-4</v>
      </c>
      <c r="T6913" s="9" t="s">
        <v>30</v>
      </c>
      <c r="U6913" s="9" t="s">
        <v>243</v>
      </c>
      <c r="V6913" s="9" t="s">
        <v>365</v>
      </c>
      <c r="W6913" s="9"/>
    </row>
    <row r="6914" spans="1:23" ht="15.75" x14ac:dyDescent="0.25">
      <c r="A6914" s="16" t="s">
        <v>1356</v>
      </c>
      <c r="B6914" s="84"/>
      <c r="C6914" s="124"/>
      <c r="D6914" s="124"/>
      <c r="E6914" s="140" t="s">
        <v>16</v>
      </c>
      <c r="F6914" s="316">
        <v>9516.4799999999977</v>
      </c>
      <c r="G6914" s="316">
        <v>15998.809999999998</v>
      </c>
      <c r="H6914" s="316">
        <v>21398.990000000005</v>
      </c>
      <c r="I6914" s="316">
        <v>6167.46</v>
      </c>
      <c r="J6914" s="316">
        <v>9693.69</v>
      </c>
      <c r="K6914" s="316">
        <v>14004.830000000002</v>
      </c>
      <c r="L6914" s="316">
        <v>27834.969999999998</v>
      </c>
      <c r="M6914" s="316">
        <v>21884.449999999997</v>
      </c>
      <c r="N6914" s="316">
        <v>18526.87</v>
      </c>
      <c r="O6914" s="316">
        <v>19710.309999999998</v>
      </c>
      <c r="P6914" s="316">
        <v>21464.340000000004</v>
      </c>
      <c r="Q6914" s="316">
        <v>16092.599999999999</v>
      </c>
      <c r="R6914" s="317">
        <v>16857.816666666669</v>
      </c>
      <c r="S6914" s="168">
        <v>1.2042755535992937E-4</v>
      </c>
      <c r="T6914" s="9" t="s">
        <v>30</v>
      </c>
      <c r="U6914" s="9" t="s">
        <v>243</v>
      </c>
      <c r="V6914" s="9" t="s">
        <v>365</v>
      </c>
      <c r="W6914" s="9"/>
    </row>
    <row r="6915" spans="1:23" ht="15.75" x14ac:dyDescent="0.25">
      <c r="A6915" s="16" t="s">
        <v>1357</v>
      </c>
      <c r="B6915" s="84"/>
      <c r="C6915" s="124"/>
      <c r="D6915" s="124"/>
      <c r="E6915" s="408" t="s">
        <v>20</v>
      </c>
      <c r="F6915" s="513">
        <v>78573.56</v>
      </c>
      <c r="G6915" s="513">
        <v>78076.639999999999</v>
      </c>
      <c r="H6915" s="513">
        <v>70562.939999999988</v>
      </c>
      <c r="I6915" s="513">
        <v>105220.55</v>
      </c>
      <c r="J6915" s="513">
        <v>89526.729999999981</v>
      </c>
      <c r="K6915" s="513">
        <v>254758.94</v>
      </c>
      <c r="L6915" s="513">
        <v>78996.81</v>
      </c>
      <c r="M6915" s="513">
        <v>74369.8</v>
      </c>
      <c r="N6915" s="513">
        <v>58331.95</v>
      </c>
      <c r="O6915" s="513">
        <v>110638.33</v>
      </c>
      <c r="P6915" s="513">
        <v>88964.98</v>
      </c>
      <c r="Q6915" s="513">
        <v>151602.57</v>
      </c>
      <c r="R6915" s="514">
        <v>103301.98333333334</v>
      </c>
      <c r="S6915" s="425">
        <v>7.3796064832429861E-4</v>
      </c>
      <c r="T6915" s="9" t="s">
        <v>30</v>
      </c>
      <c r="U6915" s="9" t="s">
        <v>243</v>
      </c>
      <c r="V6915" s="9" t="s">
        <v>365</v>
      </c>
      <c r="W6915" s="9"/>
    </row>
    <row r="6916" spans="1:23" ht="15.75" x14ac:dyDescent="0.25">
      <c r="A6916" s="16" t="s">
        <v>1358</v>
      </c>
      <c r="B6916" s="84"/>
      <c r="C6916" s="228"/>
      <c r="D6916" s="228"/>
      <c r="E6916" s="414" t="s">
        <v>351</v>
      </c>
      <c r="F6916" s="515">
        <v>0</v>
      </c>
      <c r="G6916" s="515">
        <v>0</v>
      </c>
      <c r="H6916" s="515">
        <v>0</v>
      </c>
      <c r="I6916" s="515">
        <v>0</v>
      </c>
      <c r="J6916" s="515">
        <v>0</v>
      </c>
      <c r="K6916" s="515">
        <v>0</v>
      </c>
      <c r="L6916" s="515">
        <v>0</v>
      </c>
      <c r="M6916" s="515">
        <v>0</v>
      </c>
      <c r="N6916" s="515">
        <v>0</v>
      </c>
      <c r="O6916" s="515">
        <v>0</v>
      </c>
      <c r="P6916" s="515">
        <v>0</v>
      </c>
      <c r="Q6916" s="515">
        <v>0</v>
      </c>
      <c r="R6916" s="516">
        <v>0</v>
      </c>
      <c r="S6916" s="509">
        <v>0</v>
      </c>
      <c r="T6916" s="9" t="s">
        <v>30</v>
      </c>
      <c r="U6916" s="9" t="s">
        <v>243</v>
      </c>
      <c r="V6916" s="9" t="s">
        <v>365</v>
      </c>
      <c r="W6916" s="9"/>
    </row>
    <row r="6917" spans="1:23" ht="15.75" x14ac:dyDescent="0.25">
      <c r="A6917" s="16" t="s">
        <v>1359</v>
      </c>
      <c r="B6917" s="84"/>
      <c r="C6917" s="124" t="s">
        <v>244</v>
      </c>
      <c r="D6917" s="124" t="s">
        <v>366</v>
      </c>
      <c r="E6917" s="408" t="s">
        <v>352</v>
      </c>
      <c r="F6917" s="513">
        <v>2996350.2100000004</v>
      </c>
      <c r="G6917" s="513">
        <v>2894978.9599999972</v>
      </c>
      <c r="H6917" s="513">
        <v>2631534.8199999984</v>
      </c>
      <c r="I6917" s="513">
        <v>2079354.6000000024</v>
      </c>
      <c r="J6917" s="513">
        <v>2376890.98</v>
      </c>
      <c r="K6917" s="513">
        <v>2852200.4300000016</v>
      </c>
      <c r="L6917" s="513">
        <v>2881201.0100000007</v>
      </c>
      <c r="M6917" s="513">
        <v>3144252.6199999996</v>
      </c>
      <c r="N6917" s="513">
        <v>3595384.9299999988</v>
      </c>
      <c r="O6917" s="513">
        <v>3745572.2999999975</v>
      </c>
      <c r="P6917" s="513">
        <v>3908363.1100000031</v>
      </c>
      <c r="Q6917" s="513">
        <v>3773116.3899999973</v>
      </c>
      <c r="R6917" s="514">
        <v>3073266.6966666668</v>
      </c>
      <c r="S6917" s="425">
        <v>2.1954562833778526E-2</v>
      </c>
      <c r="T6917" s="9" t="s">
        <v>30</v>
      </c>
      <c r="U6917" s="9" t="s">
        <v>244</v>
      </c>
      <c r="V6917" s="9" t="s">
        <v>366</v>
      </c>
      <c r="W6917" s="9"/>
    </row>
    <row r="6918" spans="1:23" ht="15.75" x14ac:dyDescent="0.25">
      <c r="A6918" s="16" t="s">
        <v>1360</v>
      </c>
      <c r="B6918" s="84"/>
      <c r="C6918" s="124"/>
      <c r="D6918" s="124"/>
      <c r="E6918" s="408" t="s">
        <v>17</v>
      </c>
      <c r="F6918" s="513">
        <v>231012.32</v>
      </c>
      <c r="G6918" s="513">
        <v>312769.99999999965</v>
      </c>
      <c r="H6918" s="513">
        <v>250531.25999999989</v>
      </c>
      <c r="I6918" s="513">
        <v>174255.60999999978</v>
      </c>
      <c r="J6918" s="513">
        <v>191915.75000000029</v>
      </c>
      <c r="K6918" s="513">
        <v>261341.7600000003</v>
      </c>
      <c r="L6918" s="513">
        <v>270505.62000000005</v>
      </c>
      <c r="M6918" s="513">
        <v>287973.94</v>
      </c>
      <c r="N6918" s="513">
        <v>288774.4599999999</v>
      </c>
      <c r="O6918" s="513">
        <v>371993.98000000021</v>
      </c>
      <c r="P6918" s="513">
        <v>354894.44999999972</v>
      </c>
      <c r="Q6918" s="513">
        <v>287436.84000000014</v>
      </c>
      <c r="R6918" s="514">
        <v>273617.16583333333</v>
      </c>
      <c r="S6918" s="425">
        <v>1.954644960101835E-3</v>
      </c>
      <c r="T6918" s="9" t="s">
        <v>30</v>
      </c>
      <c r="U6918" s="9" t="s">
        <v>244</v>
      </c>
      <c r="V6918" s="9" t="s">
        <v>366</v>
      </c>
      <c r="W6918" s="9"/>
    </row>
    <row r="6919" spans="1:23" ht="15.75" x14ac:dyDescent="0.25">
      <c r="A6919" s="16" t="s">
        <v>1361</v>
      </c>
      <c r="B6919" s="84"/>
      <c r="C6919" s="124"/>
      <c r="D6919" s="124"/>
      <c r="E6919" s="408" t="s">
        <v>21</v>
      </c>
      <c r="F6919" s="513">
        <v>472449.83999999991</v>
      </c>
      <c r="G6919" s="513">
        <v>433510.27000000008</v>
      </c>
      <c r="H6919" s="513">
        <v>391166.42999999935</v>
      </c>
      <c r="I6919" s="513">
        <v>276598.12</v>
      </c>
      <c r="J6919" s="513">
        <v>363709.06999999989</v>
      </c>
      <c r="K6919" s="513">
        <v>412153.83</v>
      </c>
      <c r="L6919" s="513">
        <v>438396.02999999997</v>
      </c>
      <c r="M6919" s="513">
        <v>542434.43999999994</v>
      </c>
      <c r="N6919" s="513">
        <v>596245.13999999955</v>
      </c>
      <c r="O6919" s="513">
        <v>565283.98000000068</v>
      </c>
      <c r="P6919" s="513">
        <v>646667.92000000062</v>
      </c>
      <c r="Q6919" s="513">
        <v>581924.3200000003</v>
      </c>
      <c r="R6919" s="514">
        <v>476711.6158333334</v>
      </c>
      <c r="S6919" s="425">
        <v>3.4054952454196895E-3</v>
      </c>
      <c r="T6919" s="9" t="s">
        <v>30</v>
      </c>
      <c r="U6919" s="9" t="s">
        <v>244</v>
      </c>
      <c r="V6919" s="9" t="s">
        <v>366</v>
      </c>
      <c r="W6919" s="9"/>
    </row>
    <row r="6920" spans="1:23" ht="15.75" x14ac:dyDescent="0.25">
      <c r="A6920" s="16" t="s">
        <v>1362</v>
      </c>
      <c r="B6920" s="84"/>
      <c r="C6920" s="124"/>
      <c r="D6920" s="124"/>
      <c r="E6920" s="140" t="s">
        <v>18</v>
      </c>
      <c r="F6920" s="316">
        <v>943500.01999999944</v>
      </c>
      <c r="G6920" s="316">
        <v>920239.31000000041</v>
      </c>
      <c r="H6920" s="316">
        <v>766882.74000000034</v>
      </c>
      <c r="I6920" s="316">
        <v>725068.2000000003</v>
      </c>
      <c r="J6920" s="316">
        <v>842714.60000000009</v>
      </c>
      <c r="K6920" s="316">
        <v>992686.20999999903</v>
      </c>
      <c r="L6920" s="316">
        <v>1040363.8700000005</v>
      </c>
      <c r="M6920" s="316">
        <v>1209593.69</v>
      </c>
      <c r="N6920" s="316">
        <v>1321147.6000000001</v>
      </c>
      <c r="O6920" s="316">
        <v>1439513.0199999982</v>
      </c>
      <c r="P6920" s="316">
        <v>1523201.4100000004</v>
      </c>
      <c r="Q6920" s="316">
        <v>1426905.1299999985</v>
      </c>
      <c r="R6920" s="317">
        <v>1095984.6499999997</v>
      </c>
      <c r="S6920" s="168">
        <v>7.8294096276707095E-3</v>
      </c>
      <c r="T6920" s="9" t="s">
        <v>30</v>
      </c>
      <c r="U6920" s="9" t="s">
        <v>244</v>
      </c>
      <c r="V6920" s="9" t="s">
        <v>366</v>
      </c>
      <c r="W6920" s="9"/>
    </row>
    <row r="6921" spans="1:23" ht="15.75" x14ac:dyDescent="0.25">
      <c r="A6921" s="16" t="s">
        <v>1363</v>
      </c>
      <c r="B6921" s="84"/>
      <c r="C6921" s="124"/>
      <c r="D6921" s="124"/>
      <c r="E6921" s="140" t="s">
        <v>24</v>
      </c>
      <c r="F6921" s="316">
        <v>852428.48999999987</v>
      </c>
      <c r="G6921" s="316">
        <v>797133.02000000072</v>
      </c>
      <c r="H6921" s="316">
        <v>567559.15999999968</v>
      </c>
      <c r="I6921" s="316">
        <v>551273.4500000003</v>
      </c>
      <c r="J6921" s="316">
        <v>609713.60000000009</v>
      </c>
      <c r="K6921" s="316">
        <v>689642.67</v>
      </c>
      <c r="L6921" s="316">
        <v>748922.56999999925</v>
      </c>
      <c r="M6921" s="316">
        <v>804799.66999999993</v>
      </c>
      <c r="N6921" s="316">
        <v>895725.11999999965</v>
      </c>
      <c r="O6921" s="316">
        <v>885504.7699999999</v>
      </c>
      <c r="P6921" s="316">
        <v>878263.63000000024</v>
      </c>
      <c r="Q6921" s="316">
        <v>785192.50000000035</v>
      </c>
      <c r="R6921" s="317">
        <v>755513.22083333333</v>
      </c>
      <c r="S6921" s="168">
        <v>5.3971763975207213E-3</v>
      </c>
      <c r="T6921" s="9" t="s">
        <v>30</v>
      </c>
      <c r="U6921" s="9" t="s">
        <v>244</v>
      </c>
      <c r="V6921" s="9" t="s">
        <v>366</v>
      </c>
      <c r="W6921" s="9"/>
    </row>
    <row r="6922" spans="1:23" ht="31.5" x14ac:dyDescent="0.25">
      <c r="A6922" s="16" t="s">
        <v>1364</v>
      </c>
      <c r="B6922" s="84"/>
      <c r="C6922" s="124"/>
      <c r="D6922" s="124"/>
      <c r="E6922" s="140" t="s">
        <v>353</v>
      </c>
      <c r="F6922" s="316">
        <v>872043.98000000045</v>
      </c>
      <c r="G6922" s="316">
        <v>788304.81999999972</v>
      </c>
      <c r="H6922" s="316">
        <v>736209.42000000016</v>
      </c>
      <c r="I6922" s="316">
        <v>604011.50999999978</v>
      </c>
      <c r="J6922" s="316">
        <v>630630.95000000007</v>
      </c>
      <c r="K6922" s="316">
        <v>758010.56000000134</v>
      </c>
      <c r="L6922" s="316">
        <v>836406.08999999985</v>
      </c>
      <c r="M6922" s="316">
        <v>894057.28000000038</v>
      </c>
      <c r="N6922" s="316">
        <v>984007.20999999973</v>
      </c>
      <c r="O6922" s="316">
        <v>953593.86999999988</v>
      </c>
      <c r="P6922" s="316">
        <v>1022341.2900000004</v>
      </c>
      <c r="Q6922" s="316">
        <v>1013311.0499999996</v>
      </c>
      <c r="R6922" s="317">
        <v>841077.33583333343</v>
      </c>
      <c r="S6922" s="168">
        <v>6.008422646055429E-3</v>
      </c>
      <c r="T6922" s="9" t="s">
        <v>30</v>
      </c>
      <c r="U6922" s="9" t="s">
        <v>244</v>
      </c>
      <c r="V6922" s="9" t="s">
        <v>366</v>
      </c>
      <c r="W6922" s="9"/>
    </row>
    <row r="6923" spans="1:23" ht="15.75" x14ac:dyDescent="0.25">
      <c r="A6923" s="16" t="s">
        <v>1365</v>
      </c>
      <c r="B6923" s="84"/>
      <c r="C6923" s="124"/>
      <c r="D6923" s="124"/>
      <c r="E6923" s="408" t="s">
        <v>354</v>
      </c>
      <c r="F6923" s="513">
        <v>860782.27999999968</v>
      </c>
      <c r="G6923" s="513">
        <v>802578.15000000037</v>
      </c>
      <c r="H6923" s="513">
        <v>629978.89</v>
      </c>
      <c r="I6923" s="513">
        <v>529813.06000000017</v>
      </c>
      <c r="J6923" s="513">
        <v>642365.58999999973</v>
      </c>
      <c r="K6923" s="513">
        <v>739620.93</v>
      </c>
      <c r="L6923" s="513">
        <v>782980.92000000144</v>
      </c>
      <c r="M6923" s="513">
        <v>896865.93000000028</v>
      </c>
      <c r="N6923" s="513">
        <v>1046481.6900000001</v>
      </c>
      <c r="O6923" s="513">
        <v>1099664.1600000004</v>
      </c>
      <c r="P6923" s="513">
        <v>1151277.3</v>
      </c>
      <c r="Q6923" s="513">
        <v>966178.24000000115</v>
      </c>
      <c r="R6923" s="514">
        <v>845715.59500000032</v>
      </c>
      <c r="S6923" s="425">
        <v>6.0415570799867199E-3</v>
      </c>
      <c r="T6923" s="9" t="s">
        <v>30</v>
      </c>
      <c r="U6923" s="9" t="s">
        <v>244</v>
      </c>
      <c r="V6923" s="9" t="s">
        <v>366</v>
      </c>
      <c r="W6923" s="9"/>
    </row>
    <row r="6924" spans="1:23" ht="15.75" x14ac:dyDescent="0.25">
      <c r="A6924" s="16" t="s">
        <v>1366</v>
      </c>
      <c r="B6924" s="84"/>
      <c r="C6924" s="124"/>
      <c r="D6924" s="124"/>
      <c r="E6924" s="408" t="s">
        <v>20</v>
      </c>
      <c r="F6924" s="513">
        <v>231590.12000000008</v>
      </c>
      <c r="G6924" s="513">
        <v>195642.2</v>
      </c>
      <c r="H6924" s="513">
        <v>177770.65000000014</v>
      </c>
      <c r="I6924" s="513">
        <v>154052.22999999995</v>
      </c>
      <c r="J6924" s="513">
        <v>197455.32000000007</v>
      </c>
      <c r="K6924" s="513">
        <v>242519.56999999986</v>
      </c>
      <c r="L6924" s="513">
        <v>223056.72999999989</v>
      </c>
      <c r="M6924" s="513">
        <v>285770.59000000032</v>
      </c>
      <c r="N6924" s="513">
        <v>275015.84999999986</v>
      </c>
      <c r="O6924" s="513">
        <v>304810.72000000015</v>
      </c>
      <c r="P6924" s="513">
        <v>272222.62999999995</v>
      </c>
      <c r="Q6924" s="513">
        <v>248698.52999999988</v>
      </c>
      <c r="R6924" s="514">
        <v>234050.42833333334</v>
      </c>
      <c r="S6924" s="425">
        <v>1.6719911879728006E-3</v>
      </c>
      <c r="T6924" s="9" t="s">
        <v>30</v>
      </c>
      <c r="U6924" s="9" t="s">
        <v>244</v>
      </c>
      <c r="V6924" s="9" t="s">
        <v>366</v>
      </c>
      <c r="W6924" s="9"/>
    </row>
    <row r="6925" spans="1:23" ht="15.75" x14ac:dyDescent="0.25">
      <c r="A6925" s="16" t="s">
        <v>1367</v>
      </c>
      <c r="B6925" s="84"/>
      <c r="C6925" s="124"/>
      <c r="D6925" s="124"/>
      <c r="E6925" s="408" t="s">
        <v>23</v>
      </c>
      <c r="F6925" s="513">
        <v>41540.040000000008</v>
      </c>
      <c r="G6925" s="513">
        <v>23636.930000000004</v>
      </c>
      <c r="H6925" s="513">
        <v>28761.759999999998</v>
      </c>
      <c r="I6925" s="513">
        <v>22552.719999999998</v>
      </c>
      <c r="J6925" s="513">
        <v>31134.800000000003</v>
      </c>
      <c r="K6925" s="513">
        <v>29560.290000000008</v>
      </c>
      <c r="L6925" s="513">
        <v>40262.410000000003</v>
      </c>
      <c r="M6925" s="513">
        <v>27982.339999999993</v>
      </c>
      <c r="N6925" s="513">
        <v>40767.65</v>
      </c>
      <c r="O6925" s="513">
        <v>32100.409999999996</v>
      </c>
      <c r="P6925" s="513">
        <v>57140.839999999989</v>
      </c>
      <c r="Q6925" s="513">
        <v>50521.119999999995</v>
      </c>
      <c r="R6925" s="514">
        <v>35496.775833333326</v>
      </c>
      <c r="S6925" s="425">
        <v>2.5357909753641989E-4</v>
      </c>
      <c r="T6925" s="9" t="s">
        <v>30</v>
      </c>
      <c r="U6925" s="9" t="s">
        <v>244</v>
      </c>
      <c r="V6925" s="9" t="s">
        <v>366</v>
      </c>
      <c r="W6925" s="9"/>
    </row>
    <row r="6926" spans="1:23" ht="15.75" x14ac:dyDescent="0.25">
      <c r="A6926" s="16" t="s">
        <v>1368</v>
      </c>
      <c r="B6926" s="84"/>
      <c r="C6926" s="124"/>
      <c r="D6926" s="124"/>
      <c r="E6926" s="408" t="s">
        <v>16</v>
      </c>
      <c r="F6926" s="513">
        <v>31423.940000000006</v>
      </c>
      <c r="G6926" s="513">
        <v>24412.220000000005</v>
      </c>
      <c r="H6926" s="513">
        <v>20188.589999999989</v>
      </c>
      <c r="I6926" s="513">
        <v>19036.569999999989</v>
      </c>
      <c r="J6926" s="513">
        <v>17824.55</v>
      </c>
      <c r="K6926" s="513">
        <v>25381.099999999995</v>
      </c>
      <c r="L6926" s="513">
        <v>19962.45</v>
      </c>
      <c r="M6926" s="513">
        <v>22670.280000000002</v>
      </c>
      <c r="N6926" s="513">
        <v>30028.600000000002</v>
      </c>
      <c r="O6926" s="513">
        <v>23012.390000000003</v>
      </c>
      <c r="P6926" s="513">
        <v>33950.36</v>
      </c>
      <c r="Q6926" s="513">
        <v>31168.249999999993</v>
      </c>
      <c r="R6926" s="514">
        <v>24921.608333333337</v>
      </c>
      <c r="S6926" s="425">
        <v>1.7803304108505414E-4</v>
      </c>
      <c r="T6926" s="9" t="s">
        <v>30</v>
      </c>
      <c r="U6926" s="9" t="s">
        <v>244</v>
      </c>
      <c r="V6926" s="9" t="s">
        <v>366</v>
      </c>
      <c r="W6926" s="9"/>
    </row>
    <row r="6927" spans="1:23" ht="15.75" x14ac:dyDescent="0.25">
      <c r="A6927" s="16" t="s">
        <v>1369</v>
      </c>
      <c r="B6927" s="84"/>
      <c r="C6927" s="124"/>
      <c r="D6927" s="124"/>
      <c r="E6927" s="408" t="s">
        <v>22</v>
      </c>
      <c r="F6927" s="513">
        <v>64785.58</v>
      </c>
      <c r="G6927" s="513">
        <v>81713.660000000033</v>
      </c>
      <c r="H6927" s="513">
        <v>45141.960000000006</v>
      </c>
      <c r="I6927" s="513">
        <v>37002.569999999992</v>
      </c>
      <c r="J6927" s="513">
        <v>34592.310000000005</v>
      </c>
      <c r="K6927" s="513">
        <v>39336.199999999983</v>
      </c>
      <c r="L6927" s="513">
        <v>96131.890000000029</v>
      </c>
      <c r="M6927" s="513">
        <v>83224.35000000002</v>
      </c>
      <c r="N6927" s="513">
        <v>112591.83000000003</v>
      </c>
      <c r="O6927" s="513">
        <v>112489.47000000002</v>
      </c>
      <c r="P6927" s="513">
        <v>138407.94999999998</v>
      </c>
      <c r="Q6927" s="513">
        <v>98427.839999999997</v>
      </c>
      <c r="R6927" s="514">
        <v>78653.800833333327</v>
      </c>
      <c r="S6927" s="425">
        <v>5.6188088537316157E-4</v>
      </c>
      <c r="T6927" s="9" t="s">
        <v>30</v>
      </c>
      <c r="U6927" s="9" t="s">
        <v>244</v>
      </c>
      <c r="V6927" s="9" t="s">
        <v>366</v>
      </c>
      <c r="W6927" s="9"/>
    </row>
    <row r="6928" spans="1:23" ht="15.75" x14ac:dyDescent="0.25">
      <c r="A6928" s="16" t="s">
        <v>1370</v>
      </c>
      <c r="B6928" s="84"/>
      <c r="C6928" s="124"/>
      <c r="D6928" s="124"/>
      <c r="E6928" s="408" t="s">
        <v>351</v>
      </c>
      <c r="F6928" s="513">
        <v>4407.9999999999991</v>
      </c>
      <c r="G6928" s="513">
        <v>86.960000000000008</v>
      </c>
      <c r="H6928" s="513">
        <v>165.96000000000004</v>
      </c>
      <c r="I6928" s="513">
        <v>1646.47</v>
      </c>
      <c r="J6928" s="513">
        <v>3477.9199999999996</v>
      </c>
      <c r="K6928" s="513">
        <v>90.64</v>
      </c>
      <c r="L6928" s="513">
        <v>439.51999999999987</v>
      </c>
      <c r="M6928" s="513">
        <v>802.50000000000011</v>
      </c>
      <c r="N6928" s="513">
        <v>342.63000000000011</v>
      </c>
      <c r="O6928" s="513">
        <v>490.31000000000006</v>
      </c>
      <c r="P6928" s="513">
        <v>89.060000000000016</v>
      </c>
      <c r="Q6928" s="513">
        <v>15420.750000000009</v>
      </c>
      <c r="R6928" s="514">
        <v>2288.3933333333339</v>
      </c>
      <c r="S6928" s="425">
        <v>1.6347645741112777E-5</v>
      </c>
      <c r="T6928" s="9" t="s">
        <v>30</v>
      </c>
      <c r="U6928" s="9" t="s">
        <v>244</v>
      </c>
      <c r="V6928" s="9" t="s">
        <v>366</v>
      </c>
      <c r="W6928" s="9"/>
    </row>
    <row r="6929" spans="1:23" ht="15.75" x14ac:dyDescent="0.25">
      <c r="A6929" s="16" t="s">
        <v>1371</v>
      </c>
      <c r="B6929" s="84"/>
      <c r="C6929" s="124"/>
      <c r="D6929" s="124"/>
      <c r="E6929" s="408" t="s">
        <v>19</v>
      </c>
      <c r="F6929" s="513">
        <v>0</v>
      </c>
      <c r="G6929" s="513">
        <v>0</v>
      </c>
      <c r="H6929" s="513">
        <v>0</v>
      </c>
      <c r="I6929" s="513">
        <v>0</v>
      </c>
      <c r="J6929" s="513">
        <v>0</v>
      </c>
      <c r="K6929" s="513">
        <v>0</v>
      </c>
      <c r="L6929" s="513">
        <v>0</v>
      </c>
      <c r="M6929" s="513">
        <v>0</v>
      </c>
      <c r="N6929" s="513">
        <v>0</v>
      </c>
      <c r="O6929" s="513">
        <v>0</v>
      </c>
      <c r="P6929" s="513">
        <v>0</v>
      </c>
      <c r="Q6929" s="513">
        <v>0</v>
      </c>
      <c r="R6929" s="514">
        <v>0</v>
      </c>
      <c r="S6929" s="425">
        <v>0</v>
      </c>
      <c r="T6929" s="9" t="s">
        <v>30</v>
      </c>
      <c r="U6929" s="9" t="s">
        <v>244</v>
      </c>
      <c r="V6929" s="9" t="s">
        <v>366</v>
      </c>
      <c r="W6929" s="9"/>
    </row>
    <row r="6930" spans="1:23" ht="15.75" x14ac:dyDescent="0.25">
      <c r="A6930" s="16" t="s">
        <v>1372</v>
      </c>
      <c r="B6930" s="84"/>
      <c r="C6930" s="124"/>
      <c r="D6930" s="228"/>
      <c r="E6930" s="414" t="s">
        <v>25</v>
      </c>
      <c r="F6930" s="515"/>
      <c r="G6930" s="515"/>
      <c r="H6930" s="515"/>
      <c r="I6930" s="515"/>
      <c r="J6930" s="515"/>
      <c r="K6930" s="515"/>
      <c r="L6930" s="515"/>
      <c r="M6930" s="515"/>
      <c r="N6930" s="515"/>
      <c r="O6930" s="515"/>
      <c r="P6930" s="515"/>
      <c r="Q6930" s="515"/>
      <c r="R6930" s="516"/>
      <c r="S6930" s="509">
        <v>0</v>
      </c>
      <c r="T6930" s="9" t="s">
        <v>30</v>
      </c>
      <c r="U6930" s="9" t="s">
        <v>244</v>
      </c>
      <c r="V6930" s="9" t="s">
        <v>366</v>
      </c>
      <c r="W6930" s="9"/>
    </row>
    <row r="6931" spans="1:23" ht="15.75" x14ac:dyDescent="0.25">
      <c r="A6931" s="16" t="s">
        <v>1373</v>
      </c>
      <c r="B6931" s="84"/>
      <c r="C6931" s="124" t="s">
        <v>244</v>
      </c>
      <c r="D6931" s="124" t="s">
        <v>367</v>
      </c>
      <c r="E6931" s="408" t="s">
        <v>24</v>
      </c>
      <c r="F6931" s="513">
        <v>2109376.5299999979</v>
      </c>
      <c r="G6931" s="513">
        <v>2145825.0099999998</v>
      </c>
      <c r="H6931" s="513">
        <v>1695177.2299999997</v>
      </c>
      <c r="I6931" s="513">
        <v>1750900.1199999989</v>
      </c>
      <c r="J6931" s="513">
        <v>2054876.0400000007</v>
      </c>
      <c r="K6931" s="513">
        <v>2117717.8999999994</v>
      </c>
      <c r="L6931" s="513">
        <v>2365658.3700000006</v>
      </c>
      <c r="M6931" s="513">
        <v>2543905.1800000002</v>
      </c>
      <c r="N6931" s="513">
        <v>2769037.2699999996</v>
      </c>
      <c r="O6931" s="513">
        <v>2848732.950000002</v>
      </c>
      <c r="P6931" s="513">
        <v>2884366.2200000021</v>
      </c>
      <c r="Q6931" s="513">
        <v>2545819.1999999997</v>
      </c>
      <c r="R6931" s="317">
        <v>2319282.6683333335</v>
      </c>
      <c r="S6931" s="168">
        <v>1.6568310562322948E-2</v>
      </c>
      <c r="T6931" s="9" t="s">
        <v>30</v>
      </c>
      <c r="U6931" s="9" t="s">
        <v>244</v>
      </c>
      <c r="V6931" s="9" t="s">
        <v>367</v>
      </c>
      <c r="W6931" s="9"/>
    </row>
    <row r="6932" spans="1:23" ht="15.75" x14ac:dyDescent="0.25">
      <c r="A6932" s="16" t="s">
        <v>1374</v>
      </c>
      <c r="B6932" s="84"/>
      <c r="C6932" s="124"/>
      <c r="D6932" s="124"/>
      <c r="E6932" s="140" t="s">
        <v>18</v>
      </c>
      <c r="F6932" s="316">
        <v>96705.929999999978</v>
      </c>
      <c r="G6932" s="316">
        <v>74309.02999999997</v>
      </c>
      <c r="H6932" s="316">
        <v>74030.040000000023</v>
      </c>
      <c r="I6932" s="316">
        <v>65377.069999999978</v>
      </c>
      <c r="J6932" s="316">
        <v>59933.290000000008</v>
      </c>
      <c r="K6932" s="316">
        <v>67468.59</v>
      </c>
      <c r="L6932" s="316">
        <v>82451.98000000001</v>
      </c>
      <c r="M6932" s="316">
        <v>78709.350000000006</v>
      </c>
      <c r="N6932" s="316">
        <v>79179.340000000026</v>
      </c>
      <c r="O6932" s="316">
        <v>82246.709999999977</v>
      </c>
      <c r="P6932" s="316">
        <v>91628.880000000034</v>
      </c>
      <c r="Q6932" s="316">
        <v>82362.720000000001</v>
      </c>
      <c r="R6932" s="514">
        <v>77866.910833333313</v>
      </c>
      <c r="S6932" s="425">
        <v>5.5625956198882595E-4</v>
      </c>
      <c r="T6932" s="9" t="s">
        <v>30</v>
      </c>
      <c r="U6932" s="9" t="s">
        <v>244</v>
      </c>
      <c r="V6932" s="9" t="s">
        <v>367</v>
      </c>
      <c r="W6932" s="9"/>
    </row>
    <row r="6933" spans="1:23" ht="15.75" x14ac:dyDescent="0.25">
      <c r="A6933" s="16" t="s">
        <v>1375</v>
      </c>
      <c r="B6933" s="84"/>
      <c r="C6933" s="124"/>
      <c r="D6933" s="124"/>
      <c r="E6933" s="140" t="s">
        <v>23</v>
      </c>
      <c r="F6933" s="316">
        <v>13107.340000000002</v>
      </c>
      <c r="G6933" s="316">
        <v>15792.840000000007</v>
      </c>
      <c r="H6933" s="316">
        <v>10162.899999999998</v>
      </c>
      <c r="I6933" s="316">
        <v>14421.580000000002</v>
      </c>
      <c r="J6933" s="316">
        <v>11442.01</v>
      </c>
      <c r="K6933" s="316">
        <v>10641.530000000006</v>
      </c>
      <c r="L6933" s="316">
        <v>14109.170000000004</v>
      </c>
      <c r="M6933" s="316">
        <v>15870.28</v>
      </c>
      <c r="N6933" s="316">
        <v>18214.209999999992</v>
      </c>
      <c r="O6933" s="316">
        <v>21964.610000000008</v>
      </c>
      <c r="P6933" s="316">
        <v>25505.59</v>
      </c>
      <c r="Q6933" s="316">
        <v>26244.619999999995</v>
      </c>
      <c r="R6933" s="514">
        <v>16456.39</v>
      </c>
      <c r="S6933" s="425">
        <v>1.1755987486020359E-4</v>
      </c>
      <c r="T6933" s="9" t="s">
        <v>30</v>
      </c>
      <c r="U6933" s="9" t="s">
        <v>244</v>
      </c>
      <c r="V6933" s="9" t="s">
        <v>367</v>
      </c>
      <c r="W6933" s="9"/>
    </row>
    <row r="6934" spans="1:23" ht="15.75" x14ac:dyDescent="0.25">
      <c r="A6934" s="16" t="s">
        <v>1376</v>
      </c>
      <c r="B6934" s="84"/>
      <c r="C6934" s="124"/>
      <c r="D6934" s="228"/>
      <c r="E6934" s="414" t="s">
        <v>352</v>
      </c>
      <c r="F6934" s="513">
        <v>93223.920000000013</v>
      </c>
      <c r="G6934" s="513">
        <v>75727.420000000027</v>
      </c>
      <c r="H6934" s="513">
        <v>76756.359999999971</v>
      </c>
      <c r="I6934" s="513">
        <v>43261.699999999953</v>
      </c>
      <c r="J6934" s="513">
        <v>53602.189999999988</v>
      </c>
      <c r="K6934" s="513">
        <v>59328.610000000008</v>
      </c>
      <c r="L6934" s="513">
        <v>58955.069999999992</v>
      </c>
      <c r="M6934" s="513">
        <v>68167.569999999992</v>
      </c>
      <c r="N6934" s="513">
        <v>64656.080000000016</v>
      </c>
      <c r="O6934" s="513">
        <v>71018.650000000038</v>
      </c>
      <c r="P6934" s="513">
        <v>92096.540000000037</v>
      </c>
      <c r="Q6934" s="513">
        <v>81571.020000000019</v>
      </c>
      <c r="R6934" s="516">
        <v>69863.760833333334</v>
      </c>
      <c r="S6934" s="509">
        <v>4.9908728347042449E-4</v>
      </c>
      <c r="T6934" s="9" t="s">
        <v>30</v>
      </c>
      <c r="U6934" s="9" t="s">
        <v>244</v>
      </c>
      <c r="V6934" s="9" t="s">
        <v>367</v>
      </c>
      <c r="W6934" s="9"/>
    </row>
    <row r="6935" spans="1:23" ht="15.75" x14ac:dyDescent="0.25">
      <c r="A6935" s="16" t="s">
        <v>1377</v>
      </c>
      <c r="B6935" s="84"/>
      <c r="C6935" s="149" t="s">
        <v>244</v>
      </c>
      <c r="D6935" s="149" t="s">
        <v>545</v>
      </c>
      <c r="E6935" s="145" t="s">
        <v>24</v>
      </c>
      <c r="F6935" s="320">
        <v>1690362.3799999992</v>
      </c>
      <c r="G6935" s="320">
        <v>1798030.08</v>
      </c>
      <c r="H6935" s="320">
        <v>1454059.2000000004</v>
      </c>
      <c r="I6935" s="320">
        <v>1644388.2599999995</v>
      </c>
      <c r="J6935" s="320">
        <v>2085122.9300000002</v>
      </c>
      <c r="K6935" s="320">
        <v>2142539.4700000002</v>
      </c>
      <c r="L6935" s="320">
        <v>2181875.4900000012</v>
      </c>
      <c r="M6935" s="320">
        <v>2249875.1800000025</v>
      </c>
      <c r="N6935" s="320">
        <v>2528685.189999999</v>
      </c>
      <c r="O6935" s="320">
        <v>2577251.5600000005</v>
      </c>
      <c r="P6935" s="320">
        <v>2875395.03</v>
      </c>
      <c r="Q6935" s="320">
        <v>2439539.0299999984</v>
      </c>
      <c r="R6935" s="321">
        <v>2138926.9833333334</v>
      </c>
      <c r="S6935" s="348">
        <v>1.5279899692203419E-2</v>
      </c>
      <c r="T6935" s="9" t="s">
        <v>30</v>
      </c>
      <c r="U6935" s="9" t="s">
        <v>244</v>
      </c>
      <c r="V6935" s="9" t="s">
        <v>545</v>
      </c>
      <c r="W6935" s="9"/>
    </row>
    <row r="6936" spans="1:23" ht="31.5" x14ac:dyDescent="0.25">
      <c r="A6936" s="16" t="s">
        <v>1378</v>
      </c>
      <c r="B6936" s="84"/>
      <c r="C6936" s="124" t="s">
        <v>244</v>
      </c>
      <c r="D6936" s="124" t="s">
        <v>546</v>
      </c>
      <c r="E6936" s="408" t="s">
        <v>353</v>
      </c>
      <c r="F6936" s="513">
        <v>562248.12</v>
      </c>
      <c r="G6936" s="513">
        <v>471730.86000000022</v>
      </c>
      <c r="H6936" s="513">
        <v>420395.50000000029</v>
      </c>
      <c r="I6936" s="513">
        <v>316494.53999999992</v>
      </c>
      <c r="J6936" s="513">
        <v>328756.86000000004</v>
      </c>
      <c r="K6936" s="513">
        <v>396757.38999999996</v>
      </c>
      <c r="L6936" s="513">
        <v>496372.51999999961</v>
      </c>
      <c r="M6936" s="513">
        <v>534114.15</v>
      </c>
      <c r="N6936" s="513">
        <v>502580.30000000005</v>
      </c>
      <c r="O6936" s="513">
        <v>540266.14</v>
      </c>
      <c r="P6936" s="513">
        <v>537827.30999999982</v>
      </c>
      <c r="Q6936" s="513">
        <v>577590.12000000023</v>
      </c>
      <c r="R6936" s="514">
        <v>473761.15083333332</v>
      </c>
      <c r="S6936" s="425">
        <v>3.384417943764866E-3</v>
      </c>
      <c r="T6936" s="9" t="s">
        <v>30</v>
      </c>
      <c r="U6936" s="9" t="s">
        <v>244</v>
      </c>
      <c r="V6936" s="9" t="s">
        <v>546</v>
      </c>
      <c r="W6936" s="9"/>
    </row>
    <row r="6937" spans="1:23" ht="15.75" x14ac:dyDescent="0.25">
      <c r="A6937" s="16" t="s">
        <v>1379</v>
      </c>
      <c r="B6937" s="84"/>
      <c r="C6937" s="124"/>
      <c r="D6937" s="228"/>
      <c r="E6937" s="142" t="s">
        <v>352</v>
      </c>
      <c r="F6937" s="318">
        <v>168410.18000000002</v>
      </c>
      <c r="G6937" s="318">
        <v>165481.47</v>
      </c>
      <c r="H6937" s="318">
        <v>141459.77000000008</v>
      </c>
      <c r="I6937" s="318">
        <v>126325.86000000002</v>
      </c>
      <c r="J6937" s="318">
        <v>99411.24000000002</v>
      </c>
      <c r="K6937" s="318">
        <v>132438.57999999999</v>
      </c>
      <c r="L6937" s="318">
        <v>132071.69</v>
      </c>
      <c r="M6937" s="318">
        <v>151056.18</v>
      </c>
      <c r="N6937" s="318">
        <v>166567.07</v>
      </c>
      <c r="O6937" s="318">
        <v>168377.08000000002</v>
      </c>
      <c r="P6937" s="318">
        <v>197326.1100000001</v>
      </c>
      <c r="Q6937" s="318">
        <v>168233.69000000003</v>
      </c>
      <c r="R6937" s="319">
        <v>151429.91</v>
      </c>
      <c r="S6937" s="347">
        <v>1.0817731756291562E-3</v>
      </c>
      <c r="T6937" s="9" t="s">
        <v>30</v>
      </c>
      <c r="U6937" s="9" t="s">
        <v>244</v>
      </c>
      <c r="V6937" s="9" t="s">
        <v>546</v>
      </c>
      <c r="W6937" s="9"/>
    </row>
    <row r="6938" spans="1:23" ht="15.75" x14ac:dyDescent="0.25">
      <c r="A6938" s="16" t="s">
        <v>1380</v>
      </c>
      <c r="B6938" s="84"/>
      <c r="C6938" s="153" t="s">
        <v>40</v>
      </c>
      <c r="D6938" s="124" t="s">
        <v>369</v>
      </c>
      <c r="E6938" s="408" t="s">
        <v>352</v>
      </c>
      <c r="F6938" s="513">
        <v>2686776.9600000065</v>
      </c>
      <c r="G6938" s="513">
        <v>2491135.8299999996</v>
      </c>
      <c r="H6938" s="513">
        <v>2345017.1899999958</v>
      </c>
      <c r="I6938" s="513">
        <v>1989413.5099999979</v>
      </c>
      <c r="J6938" s="513">
        <v>2128241.560000001</v>
      </c>
      <c r="K6938" s="513">
        <v>2466031.9800000004</v>
      </c>
      <c r="L6938" s="513">
        <v>2553904.7299999995</v>
      </c>
      <c r="M6938" s="513">
        <v>2683001.5400000005</v>
      </c>
      <c r="N6938" s="513">
        <v>3039077.7400000021</v>
      </c>
      <c r="O6938" s="513">
        <v>3029919.1999999997</v>
      </c>
      <c r="P6938" s="513">
        <v>3134670.5</v>
      </c>
      <c r="Q6938" s="513">
        <v>3020404.3700000015</v>
      </c>
      <c r="R6938" s="514">
        <v>2630632.9258333337</v>
      </c>
      <c r="S6938" s="425">
        <v>1.8792510238521205E-2</v>
      </c>
      <c r="T6938" s="9" t="s">
        <v>30</v>
      </c>
      <c r="U6938" s="9" t="s">
        <v>40</v>
      </c>
      <c r="V6938" s="9" t="s">
        <v>369</v>
      </c>
      <c r="W6938" s="9"/>
    </row>
    <row r="6939" spans="1:23" ht="15.75" x14ac:dyDescent="0.25">
      <c r="A6939" s="16" t="s">
        <v>1381</v>
      </c>
      <c r="B6939" s="84"/>
      <c r="C6939" s="124"/>
      <c r="D6939" s="124"/>
      <c r="E6939" s="408" t="s">
        <v>24</v>
      </c>
      <c r="F6939" s="513">
        <v>579061.74000000046</v>
      </c>
      <c r="G6939" s="513">
        <v>575764.74999999965</v>
      </c>
      <c r="H6939" s="513">
        <v>436044.82999999984</v>
      </c>
      <c r="I6939" s="513">
        <v>473176.79000000021</v>
      </c>
      <c r="J6939" s="513">
        <v>538876.25999999989</v>
      </c>
      <c r="K6939" s="513">
        <v>544464.59000000008</v>
      </c>
      <c r="L6939" s="513">
        <v>604641.45000000007</v>
      </c>
      <c r="M6939" s="513">
        <v>633942.24</v>
      </c>
      <c r="N6939" s="513">
        <v>721227.59999999986</v>
      </c>
      <c r="O6939" s="513">
        <v>754154.16</v>
      </c>
      <c r="P6939" s="513">
        <v>771367.75999999943</v>
      </c>
      <c r="Q6939" s="513">
        <v>698704.38000000035</v>
      </c>
      <c r="R6939" s="514">
        <v>610952.21250000002</v>
      </c>
      <c r="S6939" s="425">
        <v>4.3644727456668515E-3</v>
      </c>
      <c r="T6939" s="9" t="s">
        <v>30</v>
      </c>
      <c r="U6939" s="9" t="s">
        <v>40</v>
      </c>
      <c r="V6939" s="9" t="s">
        <v>369</v>
      </c>
      <c r="W6939" s="9"/>
    </row>
    <row r="6940" spans="1:23" ht="15.75" x14ac:dyDescent="0.25">
      <c r="A6940" s="16" t="s">
        <v>1382</v>
      </c>
      <c r="B6940" s="84"/>
      <c r="C6940" s="124"/>
      <c r="D6940" s="124"/>
      <c r="E6940" s="408" t="s">
        <v>17</v>
      </c>
      <c r="F6940" s="513">
        <v>154406.30999999976</v>
      </c>
      <c r="G6940" s="513">
        <v>162722.33999999994</v>
      </c>
      <c r="H6940" s="513">
        <v>139614.10000000018</v>
      </c>
      <c r="I6940" s="513">
        <v>122959.64000000004</v>
      </c>
      <c r="J6940" s="513">
        <v>154377.97000000003</v>
      </c>
      <c r="K6940" s="513">
        <v>187924.01000000007</v>
      </c>
      <c r="L6940" s="513">
        <v>203742.20000000007</v>
      </c>
      <c r="M6940" s="513">
        <v>223707.03999999978</v>
      </c>
      <c r="N6940" s="513">
        <v>220162.11000000016</v>
      </c>
      <c r="O6940" s="513">
        <v>208722.56000000008</v>
      </c>
      <c r="P6940" s="513">
        <v>227372.71999999994</v>
      </c>
      <c r="Q6940" s="513">
        <v>194964.21999999991</v>
      </c>
      <c r="R6940" s="514">
        <v>183389.60166666665</v>
      </c>
      <c r="S6940" s="425">
        <v>1.3100843272793069E-3</v>
      </c>
      <c r="T6940" s="9" t="s">
        <v>30</v>
      </c>
      <c r="U6940" s="9" t="s">
        <v>40</v>
      </c>
      <c r="V6940" s="9" t="s">
        <v>369</v>
      </c>
      <c r="W6940" s="9"/>
    </row>
    <row r="6941" spans="1:23" ht="15.75" x14ac:dyDescent="0.25">
      <c r="A6941" s="16" t="s">
        <v>1383</v>
      </c>
      <c r="B6941" s="84"/>
      <c r="C6941" s="124"/>
      <c r="D6941" s="124"/>
      <c r="E6941" s="140" t="s">
        <v>351</v>
      </c>
      <c r="F6941" s="316">
        <v>827003.42000000156</v>
      </c>
      <c r="G6941" s="316">
        <v>754216.07000000041</v>
      </c>
      <c r="H6941" s="316">
        <v>595531.35999999975</v>
      </c>
      <c r="I6941" s="316">
        <v>456041.67000000022</v>
      </c>
      <c r="J6941" s="316">
        <v>567315.39999999956</v>
      </c>
      <c r="K6941" s="316">
        <v>632247.68999999983</v>
      </c>
      <c r="L6941" s="316">
        <v>720799.24</v>
      </c>
      <c r="M6941" s="316">
        <v>732487.9600000002</v>
      </c>
      <c r="N6941" s="316">
        <v>893842.15000000037</v>
      </c>
      <c r="O6941" s="316">
        <v>853091.47000000032</v>
      </c>
      <c r="P6941" s="316">
        <v>878181.7699999992</v>
      </c>
      <c r="Q6941" s="316">
        <v>761422.41999999993</v>
      </c>
      <c r="R6941" s="317">
        <v>722681.71833333338</v>
      </c>
      <c r="S6941" s="168">
        <v>5.1626372716630786E-3</v>
      </c>
      <c r="T6941" s="9" t="s">
        <v>30</v>
      </c>
      <c r="U6941" s="9" t="s">
        <v>40</v>
      </c>
      <c r="V6941" s="9" t="s">
        <v>369</v>
      </c>
      <c r="W6941" s="9"/>
    </row>
    <row r="6942" spans="1:23" ht="15.75" x14ac:dyDescent="0.25">
      <c r="A6942" s="16" t="s">
        <v>1384</v>
      </c>
      <c r="B6942" s="84"/>
      <c r="C6942" s="124"/>
      <c r="D6942" s="124"/>
      <c r="E6942" s="140" t="s">
        <v>18</v>
      </c>
      <c r="F6942" s="316">
        <v>616130.77999999956</v>
      </c>
      <c r="G6942" s="316">
        <v>551193.62999999966</v>
      </c>
      <c r="H6942" s="316">
        <v>465730.2</v>
      </c>
      <c r="I6942" s="316">
        <v>364667.19</v>
      </c>
      <c r="J6942" s="316">
        <v>405866.87</v>
      </c>
      <c r="K6942" s="316">
        <v>500855.84999999986</v>
      </c>
      <c r="L6942" s="316">
        <v>484421.21000000008</v>
      </c>
      <c r="M6942" s="316">
        <v>498577.13000000024</v>
      </c>
      <c r="N6942" s="316">
        <v>538095.7799999998</v>
      </c>
      <c r="O6942" s="316">
        <v>587296.76999999944</v>
      </c>
      <c r="P6942" s="316">
        <v>559767.92000000016</v>
      </c>
      <c r="Q6942" s="316">
        <v>505043.00999999995</v>
      </c>
      <c r="R6942" s="317">
        <v>506470.52833333315</v>
      </c>
      <c r="S6942" s="168">
        <v>3.6180846425763998E-3</v>
      </c>
      <c r="T6942" s="9" t="s">
        <v>30</v>
      </c>
      <c r="U6942" s="9" t="s">
        <v>40</v>
      </c>
      <c r="V6942" s="9" t="s">
        <v>369</v>
      </c>
      <c r="W6942" s="9"/>
    </row>
    <row r="6943" spans="1:23" ht="15.75" x14ac:dyDescent="0.25">
      <c r="A6943" s="16" t="s">
        <v>1385</v>
      </c>
      <c r="B6943" s="84"/>
      <c r="C6943" s="124"/>
      <c r="D6943" s="124"/>
      <c r="E6943" s="140" t="s">
        <v>20</v>
      </c>
      <c r="F6943" s="316">
        <v>370689.51000000047</v>
      </c>
      <c r="G6943" s="316">
        <v>378220.31999999995</v>
      </c>
      <c r="H6943" s="316">
        <v>288756.77000000014</v>
      </c>
      <c r="I6943" s="316">
        <v>326808.7699999999</v>
      </c>
      <c r="J6943" s="316">
        <v>360298.13999999961</v>
      </c>
      <c r="K6943" s="316">
        <v>339370.31</v>
      </c>
      <c r="L6943" s="316">
        <v>369869.23000000039</v>
      </c>
      <c r="M6943" s="316">
        <v>453364.44999999955</v>
      </c>
      <c r="N6943" s="316">
        <v>521485.49999999948</v>
      </c>
      <c r="O6943" s="316">
        <v>522463.93999999948</v>
      </c>
      <c r="P6943" s="316">
        <v>478582.21000000025</v>
      </c>
      <c r="Q6943" s="316">
        <v>413596.21000000037</v>
      </c>
      <c r="R6943" s="317">
        <v>401958.77999999997</v>
      </c>
      <c r="S6943" s="168">
        <v>2.8714817694378962E-3</v>
      </c>
      <c r="T6943" s="9" t="s">
        <v>30</v>
      </c>
      <c r="U6943" s="9" t="s">
        <v>40</v>
      </c>
      <c r="V6943" s="9" t="s">
        <v>369</v>
      </c>
      <c r="W6943" s="9"/>
    </row>
    <row r="6944" spans="1:23" ht="31.5" x14ac:dyDescent="0.25">
      <c r="A6944" s="16" t="s">
        <v>1386</v>
      </c>
      <c r="B6944" s="84"/>
      <c r="C6944" s="124"/>
      <c r="D6944" s="124"/>
      <c r="E6944" s="408" t="s">
        <v>353</v>
      </c>
      <c r="F6944" s="513">
        <v>332829.79000000027</v>
      </c>
      <c r="G6944" s="513">
        <v>318666.09999999998</v>
      </c>
      <c r="H6944" s="513">
        <v>285306.68000000005</v>
      </c>
      <c r="I6944" s="513">
        <v>287199.91999999981</v>
      </c>
      <c r="J6944" s="513">
        <v>291308.25999999983</v>
      </c>
      <c r="K6944" s="513">
        <v>340329.48000000016</v>
      </c>
      <c r="L6944" s="513">
        <v>348702.0299999998</v>
      </c>
      <c r="M6944" s="513">
        <v>354016.89</v>
      </c>
      <c r="N6944" s="513">
        <v>323431.84000000003</v>
      </c>
      <c r="O6944" s="513">
        <v>382266.32000000012</v>
      </c>
      <c r="P6944" s="513">
        <v>394003.42999999993</v>
      </c>
      <c r="Q6944" s="513">
        <v>377285.56000000029</v>
      </c>
      <c r="R6944" s="514">
        <v>336278.8583333334</v>
      </c>
      <c r="S6944" s="425">
        <v>2.4022826697592124E-3</v>
      </c>
      <c r="T6944" s="9" t="s">
        <v>30</v>
      </c>
      <c r="U6944" s="9" t="s">
        <v>40</v>
      </c>
      <c r="V6944" s="9" t="s">
        <v>369</v>
      </c>
      <c r="W6944" s="9"/>
    </row>
    <row r="6945" spans="1:23" ht="15.75" x14ac:dyDescent="0.25">
      <c r="A6945" s="16" t="s">
        <v>1387</v>
      </c>
      <c r="B6945" s="84"/>
      <c r="C6945" s="124"/>
      <c r="D6945" s="124"/>
      <c r="E6945" s="408" t="s">
        <v>21</v>
      </c>
      <c r="F6945" s="513">
        <v>119387.33999999994</v>
      </c>
      <c r="G6945" s="513">
        <v>123006.07000000002</v>
      </c>
      <c r="H6945" s="513">
        <v>94573.01999999996</v>
      </c>
      <c r="I6945" s="513">
        <v>88384.65</v>
      </c>
      <c r="J6945" s="513">
        <v>98912.930000000051</v>
      </c>
      <c r="K6945" s="513">
        <v>120097.43000000005</v>
      </c>
      <c r="L6945" s="513">
        <v>149673.55000000002</v>
      </c>
      <c r="M6945" s="513">
        <v>140010.8600000001</v>
      </c>
      <c r="N6945" s="513">
        <v>158974.58999999994</v>
      </c>
      <c r="O6945" s="513">
        <v>159294.36000000002</v>
      </c>
      <c r="P6945" s="513">
        <v>173086.27000000005</v>
      </c>
      <c r="Q6945" s="513">
        <v>179909.68999999994</v>
      </c>
      <c r="R6945" s="514">
        <v>133775.8966666667</v>
      </c>
      <c r="S6945" s="425">
        <v>9.556578126457177E-4</v>
      </c>
      <c r="T6945" s="9" t="s">
        <v>30</v>
      </c>
      <c r="U6945" s="9" t="s">
        <v>40</v>
      </c>
      <c r="V6945" s="9" t="s">
        <v>369</v>
      </c>
      <c r="W6945" s="9"/>
    </row>
    <row r="6946" spans="1:23" ht="15.75" x14ac:dyDescent="0.25">
      <c r="A6946" s="16" t="s">
        <v>1388</v>
      </c>
      <c r="B6946" s="84"/>
      <c r="C6946" s="124"/>
      <c r="D6946" s="124"/>
      <c r="E6946" s="408" t="s">
        <v>23</v>
      </c>
      <c r="F6946" s="513">
        <v>52410.11</v>
      </c>
      <c r="G6946" s="513">
        <v>52398.920000000006</v>
      </c>
      <c r="H6946" s="513">
        <v>40425.219999999987</v>
      </c>
      <c r="I6946" s="513">
        <v>44883.410000000018</v>
      </c>
      <c r="J6946" s="513">
        <v>47104.419999999962</v>
      </c>
      <c r="K6946" s="513">
        <v>55587.869999999981</v>
      </c>
      <c r="L6946" s="513">
        <v>58241.120000000003</v>
      </c>
      <c r="M6946" s="513">
        <v>55754.14999999998</v>
      </c>
      <c r="N6946" s="513">
        <v>61058.59</v>
      </c>
      <c r="O6946" s="513">
        <v>79526.790000000023</v>
      </c>
      <c r="P6946" s="513">
        <v>89148.67</v>
      </c>
      <c r="Q6946" s="513">
        <v>70363.370000000024</v>
      </c>
      <c r="R6946" s="514">
        <v>58908.553333333337</v>
      </c>
      <c r="S6946" s="425">
        <v>4.2082632691995607E-4</v>
      </c>
      <c r="T6946" s="9" t="s">
        <v>30</v>
      </c>
      <c r="U6946" s="9" t="s">
        <v>40</v>
      </c>
      <c r="V6946" s="9" t="s">
        <v>369</v>
      </c>
      <c r="W6946" s="9"/>
    </row>
    <row r="6947" spans="1:23" ht="15.75" x14ac:dyDescent="0.25">
      <c r="A6947" s="16" t="s">
        <v>1389</v>
      </c>
      <c r="B6947" s="84"/>
      <c r="C6947" s="124"/>
      <c r="D6947" s="124"/>
      <c r="E6947" s="408" t="s">
        <v>22</v>
      </c>
      <c r="F6947" s="513">
        <v>209778.24999999991</v>
      </c>
      <c r="G6947" s="513">
        <v>251850.25999999983</v>
      </c>
      <c r="H6947" s="513">
        <v>211919.97000000018</v>
      </c>
      <c r="I6947" s="513">
        <v>157574.51</v>
      </c>
      <c r="J6947" s="513">
        <v>168138.38000000012</v>
      </c>
      <c r="K6947" s="513">
        <v>177975.52999999997</v>
      </c>
      <c r="L6947" s="513">
        <v>253503.23</v>
      </c>
      <c r="M6947" s="513">
        <v>260575.10000000009</v>
      </c>
      <c r="N6947" s="513">
        <v>388837.6</v>
      </c>
      <c r="O6947" s="513">
        <v>319703.50999999989</v>
      </c>
      <c r="P6947" s="513">
        <v>343001.02</v>
      </c>
      <c r="Q6947" s="513">
        <v>297645.69000000012</v>
      </c>
      <c r="R6947" s="514">
        <v>253375.25416666665</v>
      </c>
      <c r="S6947" s="425">
        <v>1.8100423709273789E-3</v>
      </c>
      <c r="T6947" s="9" t="s">
        <v>30</v>
      </c>
      <c r="U6947" s="9" t="s">
        <v>40</v>
      </c>
      <c r="V6947" s="9" t="s">
        <v>369</v>
      </c>
      <c r="W6947" s="9"/>
    </row>
    <row r="6948" spans="1:23" ht="15.75" x14ac:dyDescent="0.25">
      <c r="A6948" s="16" t="s">
        <v>1390</v>
      </c>
      <c r="B6948" s="84"/>
      <c r="C6948" s="124"/>
      <c r="D6948" s="124"/>
      <c r="E6948" s="408" t="s">
        <v>16</v>
      </c>
      <c r="F6948" s="513">
        <v>16004.339999999995</v>
      </c>
      <c r="G6948" s="513">
        <v>15075.769999999995</v>
      </c>
      <c r="H6948" s="513">
        <v>14103.31</v>
      </c>
      <c r="I6948" s="513">
        <v>14083.740000000003</v>
      </c>
      <c r="J6948" s="513">
        <v>13950.680000000002</v>
      </c>
      <c r="K6948" s="513">
        <v>18963.47</v>
      </c>
      <c r="L6948" s="513">
        <v>15454.679999999997</v>
      </c>
      <c r="M6948" s="513">
        <v>22770.869999999995</v>
      </c>
      <c r="N6948" s="513">
        <v>19816.519999999997</v>
      </c>
      <c r="O6948" s="513">
        <v>16519.13</v>
      </c>
      <c r="P6948" s="513">
        <v>22826.93</v>
      </c>
      <c r="Q6948" s="513">
        <v>18111.240000000005</v>
      </c>
      <c r="R6948" s="514">
        <v>17306.723333333332</v>
      </c>
      <c r="S6948" s="425">
        <v>1.2363441977899356E-4</v>
      </c>
      <c r="T6948" s="9" t="s">
        <v>30</v>
      </c>
      <c r="U6948" s="9" t="s">
        <v>40</v>
      </c>
      <c r="V6948" s="9" t="s">
        <v>369</v>
      </c>
      <c r="W6948" s="9"/>
    </row>
    <row r="6949" spans="1:23" ht="15.75" x14ac:dyDescent="0.25">
      <c r="A6949" s="16" t="s">
        <v>1391</v>
      </c>
      <c r="B6949" s="84"/>
      <c r="C6949" s="124"/>
      <c r="D6949" s="124"/>
      <c r="E6949" s="408" t="s">
        <v>19</v>
      </c>
      <c r="F6949" s="513">
        <v>0</v>
      </c>
      <c r="G6949" s="513">
        <v>0</v>
      </c>
      <c r="H6949" s="513">
        <v>0</v>
      </c>
      <c r="I6949" s="513">
        <v>0</v>
      </c>
      <c r="J6949" s="513">
        <v>0</v>
      </c>
      <c r="K6949" s="513">
        <v>0</v>
      </c>
      <c r="L6949" s="513">
        <v>0</v>
      </c>
      <c r="M6949" s="513">
        <v>0</v>
      </c>
      <c r="N6949" s="513">
        <v>0</v>
      </c>
      <c r="O6949" s="513">
        <v>0</v>
      </c>
      <c r="P6949" s="513">
        <v>0</v>
      </c>
      <c r="Q6949" s="513">
        <v>0</v>
      </c>
      <c r="R6949" s="514">
        <v>0</v>
      </c>
      <c r="S6949" s="425">
        <v>0</v>
      </c>
      <c r="T6949" s="9" t="s">
        <v>30</v>
      </c>
      <c r="U6949" s="9" t="s">
        <v>40</v>
      </c>
      <c r="V6949" s="9" t="s">
        <v>369</v>
      </c>
      <c r="W6949" s="9"/>
    </row>
    <row r="6950" spans="1:23" ht="15.75" x14ac:dyDescent="0.25">
      <c r="A6950" s="16" t="s">
        <v>1392</v>
      </c>
      <c r="B6950" s="84"/>
      <c r="C6950" s="124"/>
      <c r="D6950" s="228"/>
      <c r="E6950" s="414" t="s">
        <v>25</v>
      </c>
      <c r="F6950" s="515"/>
      <c r="G6950" s="515"/>
      <c r="H6950" s="515"/>
      <c r="I6950" s="515"/>
      <c r="J6950" s="515"/>
      <c r="K6950" s="515"/>
      <c r="L6950" s="515"/>
      <c r="M6950" s="515"/>
      <c r="N6950" s="515"/>
      <c r="O6950" s="515"/>
      <c r="P6950" s="515"/>
      <c r="Q6950" s="515"/>
      <c r="R6950" s="516"/>
      <c r="S6950" s="509"/>
      <c r="T6950" s="9" t="s">
        <v>30</v>
      </c>
      <c r="U6950" s="9" t="s">
        <v>40</v>
      </c>
      <c r="V6950" s="9" t="s">
        <v>369</v>
      </c>
      <c r="W6950" s="9"/>
    </row>
    <row r="6951" spans="1:23" ht="15.75" x14ac:dyDescent="0.25">
      <c r="A6951" s="16" t="s">
        <v>1393</v>
      </c>
      <c r="B6951" s="84"/>
      <c r="C6951" s="124" t="s">
        <v>40</v>
      </c>
      <c r="D6951" s="124" t="s">
        <v>370</v>
      </c>
      <c r="E6951" s="408" t="s">
        <v>20</v>
      </c>
      <c r="F6951" s="513">
        <v>253844.08000000007</v>
      </c>
      <c r="G6951" s="513">
        <v>268923.31000000035</v>
      </c>
      <c r="H6951" s="513">
        <v>243719.3300000001</v>
      </c>
      <c r="I6951" s="513">
        <v>280487.85999999993</v>
      </c>
      <c r="J6951" s="513">
        <v>285605.12000000017</v>
      </c>
      <c r="K6951" s="513">
        <v>259066.45</v>
      </c>
      <c r="L6951" s="513">
        <v>293447.22000000026</v>
      </c>
      <c r="M6951" s="513">
        <v>328266.25</v>
      </c>
      <c r="N6951" s="513">
        <v>369236.2800000002</v>
      </c>
      <c r="O6951" s="513">
        <v>429009.49999999959</v>
      </c>
      <c r="P6951" s="513">
        <v>344728.74999999994</v>
      </c>
      <c r="Q6951" s="513">
        <v>356038.04999999981</v>
      </c>
      <c r="R6951" s="514">
        <v>309364.35000000003</v>
      </c>
      <c r="S6951" s="425">
        <v>2.2100129051516298E-3</v>
      </c>
      <c r="T6951" s="9" t="s">
        <v>30</v>
      </c>
      <c r="U6951" s="9" t="s">
        <v>40</v>
      </c>
      <c r="V6951" s="9" t="s">
        <v>370</v>
      </c>
      <c r="W6951" s="9"/>
    </row>
    <row r="6952" spans="1:23" ht="15.75" x14ac:dyDescent="0.25">
      <c r="A6952" s="16" t="s">
        <v>1394</v>
      </c>
      <c r="B6952" s="84"/>
      <c r="C6952" s="124"/>
      <c r="D6952" s="124"/>
      <c r="E6952" s="140" t="s">
        <v>352</v>
      </c>
      <c r="F6952" s="517">
        <v>9899.1999999999971</v>
      </c>
      <c r="G6952" s="517">
        <v>14842.039999999997</v>
      </c>
      <c r="H6952" s="517">
        <v>12591.689999999995</v>
      </c>
      <c r="I6952" s="517">
        <v>8377.2099999999955</v>
      </c>
      <c r="J6952" s="517">
        <v>11612.340000000002</v>
      </c>
      <c r="K6952" s="517">
        <v>16952.87</v>
      </c>
      <c r="L6952" s="517">
        <v>14704.169999999996</v>
      </c>
      <c r="M6952" s="517">
        <v>20895.410000000003</v>
      </c>
      <c r="N6952" s="517">
        <v>19908.849999999999</v>
      </c>
      <c r="O6952" s="517">
        <v>14599.710000000003</v>
      </c>
      <c r="P6952" s="517">
        <v>28178.929999999993</v>
      </c>
      <c r="Q6952" s="517">
        <v>17554.12</v>
      </c>
      <c r="R6952" s="518">
        <v>15843.044999999998</v>
      </c>
      <c r="S6952" s="506">
        <v>1.1317830870589321E-4</v>
      </c>
      <c r="T6952" s="9" t="s">
        <v>30</v>
      </c>
      <c r="U6952" s="9" t="s">
        <v>40</v>
      </c>
      <c r="V6952" s="9" t="s">
        <v>370</v>
      </c>
      <c r="W6952" s="9"/>
    </row>
    <row r="6953" spans="1:23" ht="15.75" x14ac:dyDescent="0.25">
      <c r="A6953" s="16" t="s">
        <v>1395</v>
      </c>
      <c r="B6953" s="84"/>
      <c r="C6953" s="124"/>
      <c r="D6953" s="124"/>
      <c r="E6953" s="140" t="s">
        <v>18</v>
      </c>
      <c r="F6953" s="318">
        <v>5773.9400000000005</v>
      </c>
      <c r="G6953" s="318">
        <v>4150.33</v>
      </c>
      <c r="H6953" s="318">
        <v>2404.6200000000003</v>
      </c>
      <c r="I6953" s="318">
        <v>1790.8699999999992</v>
      </c>
      <c r="J6953" s="318">
        <v>6713.6</v>
      </c>
      <c r="K6953" s="318">
        <v>4020.1100000000019</v>
      </c>
      <c r="L6953" s="318">
        <v>2711.03</v>
      </c>
      <c r="M6953" s="318">
        <v>2492.5</v>
      </c>
      <c r="N6953" s="318">
        <v>2414.2699999999995</v>
      </c>
      <c r="O6953" s="318">
        <v>2801.3500000000004</v>
      </c>
      <c r="P6953" s="318">
        <v>4748.28</v>
      </c>
      <c r="Q6953" s="318">
        <v>4514.41</v>
      </c>
      <c r="R6953" s="319">
        <v>3711.2758333333331</v>
      </c>
      <c r="S6953" s="347">
        <v>2.6512322723171025E-5</v>
      </c>
      <c r="T6953" s="9" t="s">
        <v>30</v>
      </c>
      <c r="U6953" s="9" t="s">
        <v>40</v>
      </c>
      <c r="V6953" s="9" t="s">
        <v>370</v>
      </c>
      <c r="W6953" s="9"/>
    </row>
    <row r="6954" spans="1:23" ht="15.75" x14ac:dyDescent="0.25">
      <c r="A6954" s="16" t="s">
        <v>1396</v>
      </c>
      <c r="B6954" s="84"/>
      <c r="C6954" s="124"/>
      <c r="D6954" s="124"/>
      <c r="E6954" s="408" t="s">
        <v>23</v>
      </c>
      <c r="F6954" s="340">
        <v>0</v>
      </c>
      <c r="G6954" s="340">
        <v>0</v>
      </c>
      <c r="H6954" s="340">
        <v>0</v>
      </c>
      <c r="I6954" s="340">
        <v>10.99</v>
      </c>
      <c r="J6954" s="340">
        <v>0</v>
      </c>
      <c r="K6954" s="340">
        <v>0</v>
      </c>
      <c r="L6954" s="340">
        <v>0</v>
      </c>
      <c r="M6954" s="340">
        <v>0</v>
      </c>
      <c r="N6954" s="340">
        <v>13.989999999999998</v>
      </c>
      <c r="O6954" s="340">
        <v>13.990000000000002</v>
      </c>
      <c r="P6954" s="340">
        <v>0</v>
      </c>
      <c r="Q6954" s="340">
        <v>13.99</v>
      </c>
      <c r="R6954" s="341">
        <v>4.4133333333333331</v>
      </c>
      <c r="S6954" s="353">
        <v>3.1527626313124069E-8</v>
      </c>
      <c r="T6954" s="9" t="s">
        <v>30</v>
      </c>
      <c r="U6954" s="9" t="s">
        <v>40</v>
      </c>
      <c r="V6954" s="9" t="s">
        <v>370</v>
      </c>
      <c r="W6954" s="9"/>
    </row>
    <row r="6955" spans="1:23" ht="15.75" x14ac:dyDescent="0.25">
      <c r="A6955" s="16" t="s">
        <v>1397</v>
      </c>
      <c r="B6955" s="84"/>
      <c r="C6955" s="124"/>
      <c r="D6955" s="228"/>
      <c r="E6955" s="414" t="s">
        <v>24</v>
      </c>
      <c r="F6955" s="318">
        <v>0</v>
      </c>
      <c r="G6955" s="318">
        <v>0</v>
      </c>
      <c r="H6955" s="318">
        <v>0</v>
      </c>
      <c r="I6955" s="318">
        <v>0</v>
      </c>
      <c r="J6955" s="318">
        <v>0</v>
      </c>
      <c r="K6955" s="318">
        <v>0</v>
      </c>
      <c r="L6955" s="318">
        <v>0</v>
      </c>
      <c r="M6955" s="318">
        <v>0</v>
      </c>
      <c r="N6955" s="318">
        <v>0</v>
      </c>
      <c r="O6955" s="318">
        <v>0</v>
      </c>
      <c r="P6955" s="318">
        <v>0</v>
      </c>
      <c r="Q6955" s="318">
        <v>0</v>
      </c>
      <c r="R6955" s="319">
        <v>0</v>
      </c>
      <c r="S6955" s="347">
        <v>0</v>
      </c>
      <c r="T6955" s="9" t="s">
        <v>30</v>
      </c>
      <c r="U6955" s="9" t="s">
        <v>40</v>
      </c>
      <c r="V6955" s="9" t="s">
        <v>370</v>
      </c>
      <c r="W6955" s="9"/>
    </row>
    <row r="6956" spans="1:23" ht="15.75" x14ac:dyDescent="0.25">
      <c r="A6956" s="16" t="s">
        <v>1398</v>
      </c>
      <c r="B6956" s="84"/>
      <c r="C6956" s="228" t="s">
        <v>40</v>
      </c>
      <c r="D6956" s="149" t="s">
        <v>368</v>
      </c>
      <c r="E6956" s="142" t="s">
        <v>351</v>
      </c>
      <c r="F6956" s="320">
        <v>219.04000000000008</v>
      </c>
      <c r="G6956" s="320">
        <v>760.57000000000016</v>
      </c>
      <c r="H6956" s="320">
        <v>80.94</v>
      </c>
      <c r="I6956" s="320">
        <v>89.59</v>
      </c>
      <c r="J6956" s="320">
        <v>1081.2700000000002</v>
      </c>
      <c r="K6956" s="320">
        <v>43.080000000000005</v>
      </c>
      <c r="L6956" s="320">
        <v>35.080000000000005</v>
      </c>
      <c r="M6956" s="320">
        <v>35.139999999999972</v>
      </c>
      <c r="N6956" s="320">
        <v>973.8099999999996</v>
      </c>
      <c r="O6956" s="320">
        <v>80.009999999999991</v>
      </c>
      <c r="P6956" s="320">
        <v>1514.8499999999992</v>
      </c>
      <c r="Q6956" s="320">
        <v>222.04999999999987</v>
      </c>
      <c r="R6956" s="321">
        <v>427.95249999999993</v>
      </c>
      <c r="S6956" s="348">
        <v>3.057173678194991E-6</v>
      </c>
      <c r="T6956" s="9" t="s">
        <v>30</v>
      </c>
      <c r="U6956" s="9" t="s">
        <v>40</v>
      </c>
      <c r="V6956" s="9" t="s">
        <v>368</v>
      </c>
      <c r="W6956" s="9"/>
    </row>
    <row r="6957" spans="1:23" ht="15.75" x14ac:dyDescent="0.25">
      <c r="A6957" s="16" t="s">
        <v>1399</v>
      </c>
      <c r="B6957" s="84"/>
      <c r="C6957" s="124" t="s">
        <v>41</v>
      </c>
      <c r="D6957" s="124" t="s">
        <v>371</v>
      </c>
      <c r="E6957" s="408" t="s">
        <v>352</v>
      </c>
      <c r="F6957" s="519">
        <v>13.439999999999994</v>
      </c>
      <c r="G6957" s="519">
        <v>124909.79999999994</v>
      </c>
      <c r="H6957" s="519">
        <v>21.879999999999995</v>
      </c>
      <c r="I6957" s="519">
        <v>412.45999999999975</v>
      </c>
      <c r="J6957" s="519">
        <v>177326.90000000014</v>
      </c>
      <c r="K6957" s="519">
        <v>191031.91999999978</v>
      </c>
      <c r="L6957" s="519">
        <v>182165.31999999989</v>
      </c>
      <c r="M6957" s="519">
        <v>187171.65999999995</v>
      </c>
      <c r="N6957" s="519">
        <v>208588.73000000004</v>
      </c>
      <c r="O6957" s="519">
        <v>196677.84</v>
      </c>
      <c r="P6957" s="519">
        <v>221792.40000000005</v>
      </c>
      <c r="Q6957" s="519">
        <v>240036.40000000011</v>
      </c>
      <c r="R6957" s="520">
        <v>144179.0625</v>
      </c>
      <c r="S6957" s="521">
        <v>1.0299751370113051E-3</v>
      </c>
      <c r="T6957" s="9" t="s">
        <v>30</v>
      </c>
      <c r="U6957" s="9" t="s">
        <v>41</v>
      </c>
      <c r="V6957" s="9" t="s">
        <v>371</v>
      </c>
      <c r="W6957" s="9"/>
    </row>
    <row r="6958" spans="1:23" ht="15.75" x14ac:dyDescent="0.25">
      <c r="A6958" s="16" t="s">
        <v>1400</v>
      </c>
      <c r="B6958" s="84"/>
      <c r="C6958" s="124"/>
      <c r="D6958" s="124"/>
      <c r="E6958" s="408" t="s">
        <v>24</v>
      </c>
      <c r="F6958" s="519">
        <v>10845.040000000008</v>
      </c>
      <c r="G6958" s="519">
        <v>14518.029999999999</v>
      </c>
      <c r="H6958" s="519">
        <v>19306.349999999995</v>
      </c>
      <c r="I6958" s="519">
        <v>17328.969999999994</v>
      </c>
      <c r="J6958" s="519">
        <v>11342.39</v>
      </c>
      <c r="K6958" s="519">
        <v>15216.710000000001</v>
      </c>
      <c r="L6958" s="519">
        <v>13939.140000000003</v>
      </c>
      <c r="M6958" s="519">
        <v>11483.110000000002</v>
      </c>
      <c r="N6958" s="519">
        <v>36520.850000000006</v>
      </c>
      <c r="O6958" s="519">
        <v>17211.859999999993</v>
      </c>
      <c r="P6958" s="519">
        <v>7562.3900000000012</v>
      </c>
      <c r="Q6958" s="519">
        <v>7517.0599999999986</v>
      </c>
      <c r="R6958" s="520">
        <v>15232.658333333335</v>
      </c>
      <c r="S6958" s="521">
        <v>1.0881787606242342E-4</v>
      </c>
      <c r="T6958" s="9" t="s">
        <v>30</v>
      </c>
      <c r="U6958" s="9" t="s">
        <v>41</v>
      </c>
      <c r="V6958" s="9" t="s">
        <v>371</v>
      </c>
      <c r="W6958" s="9"/>
    </row>
    <row r="6959" spans="1:23" ht="15.75" x14ac:dyDescent="0.25">
      <c r="A6959" s="16" t="s">
        <v>1401</v>
      </c>
      <c r="B6959" s="84"/>
      <c r="C6959" s="124"/>
      <c r="D6959" s="124"/>
      <c r="E6959" s="408" t="s">
        <v>17</v>
      </c>
      <c r="F6959" s="519">
        <v>0</v>
      </c>
      <c r="G6959" s="519">
        <v>0</v>
      </c>
      <c r="H6959" s="519">
        <v>0</v>
      </c>
      <c r="I6959" s="519">
        <v>0</v>
      </c>
      <c r="J6959" s="519">
        <v>0</v>
      </c>
      <c r="K6959" s="519">
        <v>0</v>
      </c>
      <c r="L6959" s="519">
        <v>0</v>
      </c>
      <c r="M6959" s="519">
        <v>0</v>
      </c>
      <c r="N6959" s="519">
        <v>0</v>
      </c>
      <c r="O6959" s="519">
        <v>0</v>
      </c>
      <c r="P6959" s="519">
        <v>0</v>
      </c>
      <c r="Q6959" s="519">
        <v>0</v>
      </c>
      <c r="R6959" s="520">
        <v>0</v>
      </c>
      <c r="S6959" s="521">
        <v>0</v>
      </c>
      <c r="T6959" s="9" t="s">
        <v>30</v>
      </c>
      <c r="U6959" s="9" t="s">
        <v>41</v>
      </c>
      <c r="V6959" s="9" t="s">
        <v>371</v>
      </c>
      <c r="W6959" s="9"/>
    </row>
    <row r="6960" spans="1:23" ht="15.75" x14ac:dyDescent="0.25">
      <c r="A6960" s="16" t="s">
        <v>1402</v>
      </c>
      <c r="B6960" s="84"/>
      <c r="C6960" s="124"/>
      <c r="D6960" s="124"/>
      <c r="E6960" s="140" t="s">
        <v>20</v>
      </c>
      <c r="F6960" s="316">
        <v>405</v>
      </c>
      <c r="G6960" s="316">
        <v>1535.0200000000004</v>
      </c>
      <c r="H6960" s="316">
        <v>329.08999999999986</v>
      </c>
      <c r="I6960" s="316">
        <v>1676.02</v>
      </c>
      <c r="J6960" s="316">
        <v>5739.41</v>
      </c>
      <c r="K6960" s="316">
        <v>688.15999999999963</v>
      </c>
      <c r="L6960" s="316">
        <v>1251.8400000000001</v>
      </c>
      <c r="M6960" s="316">
        <v>1490.9899999999998</v>
      </c>
      <c r="N6960" s="316">
        <v>2552.3199999999988</v>
      </c>
      <c r="O6960" s="316">
        <v>1016.1400000000003</v>
      </c>
      <c r="P6960" s="316">
        <v>1518.57</v>
      </c>
      <c r="Q6960" s="316">
        <v>841.74000000000058</v>
      </c>
      <c r="R6960" s="317">
        <v>1587.0249999999999</v>
      </c>
      <c r="S6960" s="168">
        <v>1.1337265366220331E-5</v>
      </c>
      <c r="T6960" s="9" t="s">
        <v>30</v>
      </c>
      <c r="U6960" s="9" t="s">
        <v>41</v>
      </c>
      <c r="V6960" s="9" t="s">
        <v>371</v>
      </c>
      <c r="W6960" s="9"/>
    </row>
    <row r="6961" spans="1:23" ht="15.75" x14ac:dyDescent="0.25">
      <c r="A6961" s="16" t="s">
        <v>1403</v>
      </c>
      <c r="B6961" s="84"/>
      <c r="C6961" s="124"/>
      <c r="D6961" s="124"/>
      <c r="E6961" s="140" t="s">
        <v>19</v>
      </c>
      <c r="F6961" s="340">
        <v>0</v>
      </c>
      <c r="G6961" s="340">
        <v>0</v>
      </c>
      <c r="H6961" s="340">
        <v>0</v>
      </c>
      <c r="I6961" s="340">
        <v>0</v>
      </c>
      <c r="J6961" s="340">
        <v>0</v>
      </c>
      <c r="K6961" s="340">
        <v>0</v>
      </c>
      <c r="L6961" s="340">
        <v>0</v>
      </c>
      <c r="M6961" s="340">
        <v>0</v>
      </c>
      <c r="N6961" s="340">
        <v>0</v>
      </c>
      <c r="O6961" s="340">
        <v>0</v>
      </c>
      <c r="P6961" s="340">
        <v>0</v>
      </c>
      <c r="Q6961" s="340">
        <v>0</v>
      </c>
      <c r="R6961" s="341">
        <v>0</v>
      </c>
      <c r="S6961" s="353">
        <v>0</v>
      </c>
      <c r="T6961" s="9" t="s">
        <v>30</v>
      </c>
      <c r="U6961" s="9" t="s">
        <v>41</v>
      </c>
      <c r="V6961" s="9" t="s">
        <v>371</v>
      </c>
      <c r="W6961" s="9"/>
    </row>
    <row r="6962" spans="1:23" ht="31.5" x14ac:dyDescent="0.25">
      <c r="A6962" s="16" t="s">
        <v>1404</v>
      </c>
      <c r="B6962" s="84"/>
      <c r="C6962" s="124"/>
      <c r="D6962" s="124"/>
      <c r="E6962" s="140" t="s">
        <v>353</v>
      </c>
      <c r="F6962" s="316"/>
      <c r="G6962" s="316"/>
      <c r="H6962" s="316"/>
      <c r="I6962" s="316">
        <v>55.859999999999978</v>
      </c>
      <c r="J6962" s="316"/>
      <c r="K6962" s="316"/>
      <c r="L6962" s="316"/>
      <c r="M6962" s="316"/>
      <c r="N6962" s="316"/>
      <c r="O6962" s="316"/>
      <c r="P6962" s="316"/>
      <c r="Q6962" s="316"/>
      <c r="R6962" s="317">
        <v>55.859999999999978</v>
      </c>
      <c r="S6962" s="168">
        <v>3.990483094828799E-7</v>
      </c>
      <c r="T6962" s="9" t="s">
        <v>30</v>
      </c>
      <c r="U6962" s="9" t="s">
        <v>41</v>
      </c>
      <c r="V6962" s="9" t="s">
        <v>371</v>
      </c>
      <c r="W6962" s="9"/>
    </row>
    <row r="6963" spans="1:23" ht="15.75" x14ac:dyDescent="0.25">
      <c r="A6963" s="16" t="s">
        <v>1405</v>
      </c>
      <c r="B6963" s="84"/>
      <c r="C6963" s="124"/>
      <c r="D6963" s="124"/>
      <c r="E6963" s="408" t="s">
        <v>16</v>
      </c>
      <c r="F6963" s="513">
        <v>0</v>
      </c>
      <c r="G6963" s="513">
        <v>0</v>
      </c>
      <c r="H6963" s="513">
        <v>0</v>
      </c>
      <c r="I6963" s="513">
        <v>0</v>
      </c>
      <c r="J6963" s="513">
        <v>0</v>
      </c>
      <c r="K6963" s="513">
        <v>0</v>
      </c>
      <c r="L6963" s="513">
        <v>0</v>
      </c>
      <c r="M6963" s="513">
        <v>0</v>
      </c>
      <c r="N6963" s="513">
        <v>0</v>
      </c>
      <c r="O6963" s="513">
        <v>0</v>
      </c>
      <c r="P6963" s="513">
        <v>0</v>
      </c>
      <c r="Q6963" s="513">
        <v>0</v>
      </c>
      <c r="R6963" s="514">
        <v>0</v>
      </c>
      <c r="S6963" s="425">
        <v>0</v>
      </c>
      <c r="T6963" s="9" t="s">
        <v>30</v>
      </c>
      <c r="U6963" s="9" t="s">
        <v>41</v>
      </c>
      <c r="V6963" s="9" t="s">
        <v>371</v>
      </c>
      <c r="W6963" s="9"/>
    </row>
    <row r="6964" spans="1:23" ht="15.75" x14ac:dyDescent="0.25">
      <c r="A6964" s="16" t="s">
        <v>1406</v>
      </c>
      <c r="B6964" s="84"/>
      <c r="C6964" s="124"/>
      <c r="D6964" s="228"/>
      <c r="E6964" s="414" t="s">
        <v>23</v>
      </c>
      <c r="F6964" s="515">
        <v>0</v>
      </c>
      <c r="G6964" s="515">
        <v>0</v>
      </c>
      <c r="H6964" s="515">
        <v>0</v>
      </c>
      <c r="I6964" s="515">
        <v>0</v>
      </c>
      <c r="J6964" s="515">
        <v>0</v>
      </c>
      <c r="K6964" s="515">
        <v>0</v>
      </c>
      <c r="L6964" s="515">
        <v>0</v>
      </c>
      <c r="M6964" s="515">
        <v>0</v>
      </c>
      <c r="N6964" s="515">
        <v>0</v>
      </c>
      <c r="O6964" s="515">
        <v>0</v>
      </c>
      <c r="P6964" s="515">
        <v>0</v>
      </c>
      <c r="Q6964" s="515">
        <v>0</v>
      </c>
      <c r="R6964" s="516">
        <v>0</v>
      </c>
      <c r="S6964" s="509">
        <v>0</v>
      </c>
      <c r="T6964" s="9" t="s">
        <v>30</v>
      </c>
      <c r="U6964" s="9" t="s">
        <v>41</v>
      </c>
      <c r="V6964" s="9" t="s">
        <v>371</v>
      </c>
      <c r="W6964" s="9"/>
    </row>
    <row r="6965" spans="1:23" ht="15.75" x14ac:dyDescent="0.25">
      <c r="A6965" s="16" t="s">
        <v>1407</v>
      </c>
      <c r="B6965" s="84"/>
      <c r="C6965" s="124" t="s">
        <v>41</v>
      </c>
      <c r="D6965" s="124" t="s">
        <v>372</v>
      </c>
      <c r="E6965" s="140" t="s">
        <v>24</v>
      </c>
      <c r="F6965" s="316">
        <v>191.34</v>
      </c>
      <c r="G6965" s="316">
        <v>82.239999999999981</v>
      </c>
      <c r="H6965" s="316">
        <v>98.440000000000055</v>
      </c>
      <c r="I6965" s="316">
        <v>286.6699999999999</v>
      </c>
      <c r="J6965" s="316">
        <v>470.63000000000005</v>
      </c>
      <c r="K6965" s="316">
        <v>330.7999999999999</v>
      </c>
      <c r="L6965" s="316">
        <v>123.02000000000002</v>
      </c>
      <c r="M6965" s="316">
        <v>129.5</v>
      </c>
      <c r="N6965" s="316">
        <v>132.74999999999997</v>
      </c>
      <c r="O6965" s="316">
        <v>128.20000000000002</v>
      </c>
      <c r="P6965" s="316">
        <v>149.01999999999998</v>
      </c>
      <c r="Q6965" s="316">
        <v>208.48000000000002</v>
      </c>
      <c r="R6965" s="317">
        <v>194.25749999999996</v>
      </c>
      <c r="S6965" s="168">
        <v>1.3877215714173031E-6</v>
      </c>
      <c r="T6965" s="9" t="s">
        <v>30</v>
      </c>
      <c r="U6965" s="9" t="s">
        <v>41</v>
      </c>
      <c r="V6965" s="9" t="s">
        <v>372</v>
      </c>
      <c r="W6965" s="9"/>
    </row>
    <row r="6966" spans="1:23" ht="15.75" x14ac:dyDescent="0.25">
      <c r="A6966" s="16" t="s">
        <v>1408</v>
      </c>
      <c r="B6966" s="84"/>
      <c r="C6966" s="124"/>
      <c r="D6966" s="228"/>
      <c r="E6966" s="142" t="s">
        <v>18</v>
      </c>
      <c r="F6966" s="318"/>
      <c r="G6966" s="318"/>
      <c r="H6966" s="318"/>
      <c r="I6966" s="318"/>
      <c r="J6966" s="318"/>
      <c r="K6966" s="318"/>
      <c r="L6966" s="316"/>
      <c r="M6966" s="318"/>
      <c r="N6966" s="318"/>
      <c r="O6966" s="318"/>
      <c r="P6966" s="318"/>
      <c r="Q6966" s="318"/>
      <c r="R6966" s="319"/>
      <c r="S6966" s="347">
        <v>0</v>
      </c>
      <c r="T6966" s="9" t="s">
        <v>30</v>
      </c>
      <c r="U6966" s="9" t="s">
        <v>41</v>
      </c>
      <c r="V6966" s="9" t="s">
        <v>372</v>
      </c>
      <c r="W6966" s="9"/>
    </row>
    <row r="6967" spans="1:23" ht="15.75" x14ac:dyDescent="0.25">
      <c r="A6967" s="16" t="s">
        <v>1409</v>
      </c>
      <c r="B6967" s="84"/>
      <c r="C6967" s="153" t="s">
        <v>41</v>
      </c>
      <c r="D6967" s="149" t="s">
        <v>373</v>
      </c>
      <c r="E6967" s="145" t="s">
        <v>17</v>
      </c>
      <c r="F6967" s="320">
        <v>0</v>
      </c>
      <c r="G6967" s="320">
        <v>0</v>
      </c>
      <c r="H6967" s="320">
        <v>0</v>
      </c>
      <c r="I6967" s="320">
        <v>0</v>
      </c>
      <c r="J6967" s="320">
        <v>0</v>
      </c>
      <c r="K6967" s="320">
        <v>0</v>
      </c>
      <c r="L6967" s="320">
        <v>0</v>
      </c>
      <c r="M6967" s="320">
        <v>0</v>
      </c>
      <c r="N6967" s="320">
        <v>0</v>
      </c>
      <c r="O6967" s="320">
        <v>0</v>
      </c>
      <c r="P6967" s="320">
        <v>0</v>
      </c>
      <c r="Q6967" s="320">
        <v>0</v>
      </c>
      <c r="R6967" s="321">
        <v>0</v>
      </c>
      <c r="S6967" s="347">
        <v>0</v>
      </c>
      <c r="T6967" s="9" t="s">
        <v>30</v>
      </c>
      <c r="U6967" s="9" t="s">
        <v>41</v>
      </c>
      <c r="V6967" s="9" t="s">
        <v>373</v>
      </c>
      <c r="W6967" s="9"/>
    </row>
    <row r="6968" spans="1:23" ht="15.75" x14ac:dyDescent="0.25">
      <c r="A6968" s="16" t="s">
        <v>1410</v>
      </c>
      <c r="B6968" s="91"/>
      <c r="C6968" s="228" t="s">
        <v>41</v>
      </c>
      <c r="D6968" s="228" t="s">
        <v>433</v>
      </c>
      <c r="E6968" s="145" t="s">
        <v>352</v>
      </c>
      <c r="F6968" s="320">
        <v>0</v>
      </c>
      <c r="G6968" s="320">
        <v>0</v>
      </c>
      <c r="H6968" s="320">
        <v>0</v>
      </c>
      <c r="I6968" s="320">
        <v>0</v>
      </c>
      <c r="J6968" s="320">
        <v>0</v>
      </c>
      <c r="K6968" s="320">
        <v>0</v>
      </c>
      <c r="L6968" s="320">
        <v>0</v>
      </c>
      <c r="M6968" s="320">
        <v>0</v>
      </c>
      <c r="N6968" s="320">
        <v>0</v>
      </c>
      <c r="O6968" s="320">
        <v>0</v>
      </c>
      <c r="P6968" s="320">
        <v>0</v>
      </c>
      <c r="Q6968" s="320">
        <v>0</v>
      </c>
      <c r="R6968" s="321">
        <v>0</v>
      </c>
      <c r="S6968" s="348">
        <v>0</v>
      </c>
      <c r="T6968" s="9" t="s">
        <v>30</v>
      </c>
      <c r="U6968" s="9" t="s">
        <v>41</v>
      </c>
      <c r="V6968" s="9" t="s">
        <v>433</v>
      </c>
      <c r="W6968" s="9"/>
    </row>
    <row r="6969" spans="1:23" ht="31.5" x14ac:dyDescent="0.2">
      <c r="A6969" s="16" t="s">
        <v>1411</v>
      </c>
      <c r="B6969" s="354" t="s">
        <v>31</v>
      </c>
      <c r="C6969" s="313" t="s">
        <v>241</v>
      </c>
      <c r="D6969" s="313" t="s">
        <v>375</v>
      </c>
      <c r="E6969" s="408" t="s">
        <v>353</v>
      </c>
      <c r="F6969" s="513">
        <v>3017449.7700000005</v>
      </c>
      <c r="G6969" s="513">
        <v>2588550.16</v>
      </c>
      <c r="H6969" s="513">
        <v>2195080.5199999991</v>
      </c>
      <c r="I6969" s="513">
        <v>1861618.98</v>
      </c>
      <c r="J6969" s="513">
        <v>2095418.4200000002</v>
      </c>
      <c r="K6969" s="513">
        <v>2255740.149999999</v>
      </c>
      <c r="L6969" s="513">
        <v>2392233.810000001</v>
      </c>
      <c r="M6969" s="513">
        <v>2767912.47</v>
      </c>
      <c r="N6969" s="513">
        <v>3033681.9699999997</v>
      </c>
      <c r="O6969" s="513">
        <v>3206046.0700000012</v>
      </c>
      <c r="P6969" s="513">
        <v>3365781.3899999987</v>
      </c>
      <c r="Q6969" s="513">
        <v>3079031.6300000013</v>
      </c>
      <c r="R6969" s="514">
        <v>2654878.7783333329</v>
      </c>
      <c r="S6969" s="425">
        <v>1.8965715867810425E-2</v>
      </c>
      <c r="T6969" s="9" t="s">
        <v>31</v>
      </c>
      <c r="U6969" s="9" t="s">
        <v>241</v>
      </c>
      <c r="V6969" s="9" t="s">
        <v>375</v>
      </c>
      <c r="W6969" s="9"/>
    </row>
    <row r="6970" spans="1:23" ht="15.75" x14ac:dyDescent="0.25">
      <c r="A6970" s="16" t="s">
        <v>1412</v>
      </c>
      <c r="B6970" s="84"/>
      <c r="C6970" s="124"/>
      <c r="D6970" s="124"/>
      <c r="E6970" s="408" t="s">
        <v>24</v>
      </c>
      <c r="F6970" s="513">
        <v>3066573.4199999995</v>
      </c>
      <c r="G6970" s="513">
        <v>2909208.76</v>
      </c>
      <c r="H6970" s="513">
        <v>2503054.9300000002</v>
      </c>
      <c r="I6970" s="513">
        <v>2186155.4400000013</v>
      </c>
      <c r="J6970" s="513">
        <v>2623112.5300000012</v>
      </c>
      <c r="K6970" s="513">
        <v>2948803.92</v>
      </c>
      <c r="L6970" s="513">
        <v>3077215.0700000003</v>
      </c>
      <c r="M6970" s="513">
        <v>3459528.5699999984</v>
      </c>
      <c r="N6970" s="513">
        <v>3710404.4400000041</v>
      </c>
      <c r="O6970" s="513">
        <v>3556281.6799999988</v>
      </c>
      <c r="P6970" s="513">
        <v>3799569.9400000009</v>
      </c>
      <c r="Q6970" s="513">
        <v>3413567.4400000004</v>
      </c>
      <c r="R6970" s="514">
        <v>3104456.3450000002</v>
      </c>
      <c r="S6970" s="425">
        <v>2.2177373009947203E-2</v>
      </c>
      <c r="T6970" s="9" t="s">
        <v>31</v>
      </c>
      <c r="U6970" s="9" t="s">
        <v>241</v>
      </c>
      <c r="V6970" s="9" t="s">
        <v>375</v>
      </c>
      <c r="W6970" s="9"/>
    </row>
    <row r="6971" spans="1:23" ht="15.75" x14ac:dyDescent="0.25">
      <c r="A6971" s="16" t="s">
        <v>1413</v>
      </c>
      <c r="B6971" s="84"/>
      <c r="C6971" s="124"/>
      <c r="D6971" s="124"/>
      <c r="E6971" s="140" t="s">
        <v>352</v>
      </c>
      <c r="F6971" s="316">
        <v>2597380.7000000007</v>
      </c>
      <c r="G6971" s="316">
        <v>2209029.4499999988</v>
      </c>
      <c r="H6971" s="316">
        <v>1914369.4099999997</v>
      </c>
      <c r="I6971" s="316">
        <v>1553723.6699999995</v>
      </c>
      <c r="J6971" s="316">
        <v>1605933.2699999991</v>
      </c>
      <c r="K6971" s="316">
        <v>1906451.5899999994</v>
      </c>
      <c r="L6971" s="316">
        <v>2155981.11</v>
      </c>
      <c r="M6971" s="316">
        <v>2290761.7600000002</v>
      </c>
      <c r="N6971" s="316">
        <v>2530977.0699999998</v>
      </c>
      <c r="O6971" s="316">
        <v>2542973.0700000003</v>
      </c>
      <c r="P6971" s="316">
        <v>2646591.96</v>
      </c>
      <c r="Q6971" s="316">
        <v>2712752.02</v>
      </c>
      <c r="R6971" s="317">
        <v>2222243.7566666664</v>
      </c>
      <c r="S6971" s="168">
        <v>1.5875091556690257E-2</v>
      </c>
      <c r="T6971" s="9" t="s">
        <v>31</v>
      </c>
      <c r="U6971" s="9" t="s">
        <v>241</v>
      </c>
      <c r="V6971" s="9" t="s">
        <v>375</v>
      </c>
      <c r="W6971" s="9"/>
    </row>
    <row r="6972" spans="1:23" ht="15.75" x14ac:dyDescent="0.25">
      <c r="A6972" s="16" t="s">
        <v>1414</v>
      </c>
      <c r="B6972" s="84"/>
      <c r="C6972" s="124"/>
      <c r="D6972" s="124"/>
      <c r="E6972" s="140" t="s">
        <v>18</v>
      </c>
      <c r="F6972" s="316">
        <v>330861.81000000017</v>
      </c>
      <c r="G6972" s="316">
        <v>324432.80999999994</v>
      </c>
      <c r="H6972" s="316">
        <v>304811.59000000003</v>
      </c>
      <c r="I6972" s="316">
        <v>226376.16000000009</v>
      </c>
      <c r="J6972" s="316">
        <v>246982.02</v>
      </c>
      <c r="K6972" s="316">
        <v>240043.47999999998</v>
      </c>
      <c r="L6972" s="316">
        <v>276904.51000000018</v>
      </c>
      <c r="M6972" s="316">
        <v>312753.97999999986</v>
      </c>
      <c r="N6972" s="316">
        <v>376066.51999999979</v>
      </c>
      <c r="O6972" s="316">
        <v>354378.38</v>
      </c>
      <c r="P6972" s="316">
        <v>428390.42000000016</v>
      </c>
      <c r="Q6972" s="316">
        <v>362886.02999999968</v>
      </c>
      <c r="R6972" s="317">
        <v>315407.30916666664</v>
      </c>
      <c r="S6972" s="168">
        <v>2.2531821253401795E-3</v>
      </c>
      <c r="T6972" s="9" t="s">
        <v>31</v>
      </c>
      <c r="U6972" s="9" t="s">
        <v>241</v>
      </c>
      <c r="V6972" s="9" t="s">
        <v>375</v>
      </c>
      <c r="W6972" s="9"/>
    </row>
    <row r="6973" spans="1:23" ht="15.75" x14ac:dyDescent="0.25">
      <c r="A6973" s="16" t="s">
        <v>1415</v>
      </c>
      <c r="B6973" s="84"/>
      <c r="C6973" s="124"/>
      <c r="D6973" s="124"/>
      <c r="E6973" s="408" t="s">
        <v>17</v>
      </c>
      <c r="F6973" s="513">
        <v>29716.349999999984</v>
      </c>
      <c r="G6973" s="513">
        <v>33820.829999999987</v>
      </c>
      <c r="H6973" s="513">
        <v>28097.429999999993</v>
      </c>
      <c r="I6973" s="513">
        <v>10900.089999999997</v>
      </c>
      <c r="J6973" s="513">
        <v>34236.089999999982</v>
      </c>
      <c r="K6973" s="513">
        <v>30057.379999999994</v>
      </c>
      <c r="L6973" s="513">
        <v>31827.980000000003</v>
      </c>
      <c r="M6973" s="513">
        <v>63290.090000000004</v>
      </c>
      <c r="N6973" s="513">
        <v>58465.77</v>
      </c>
      <c r="O6973" s="513">
        <v>63025.3</v>
      </c>
      <c r="P6973" s="513">
        <v>45781.400000000023</v>
      </c>
      <c r="Q6973" s="513">
        <v>47566.190000000024</v>
      </c>
      <c r="R6973" s="514">
        <v>39732.074999999997</v>
      </c>
      <c r="S6973" s="425">
        <v>2.8383489726095597E-4</v>
      </c>
      <c r="T6973" s="9" t="s">
        <v>31</v>
      </c>
      <c r="U6973" s="9" t="s">
        <v>241</v>
      </c>
      <c r="V6973" s="9" t="s">
        <v>375</v>
      </c>
      <c r="W6973" s="9"/>
    </row>
    <row r="6974" spans="1:23" ht="15.75" x14ac:dyDescent="0.25">
      <c r="A6974" s="16" t="s">
        <v>1416</v>
      </c>
      <c r="B6974" s="84"/>
      <c r="C6974" s="124"/>
      <c r="D6974" s="124"/>
      <c r="E6974" s="408" t="s">
        <v>21</v>
      </c>
      <c r="F6974" s="513">
        <v>351945.74000000028</v>
      </c>
      <c r="G6974" s="513">
        <v>268968.47999999981</v>
      </c>
      <c r="H6974" s="513">
        <v>224404.46999999977</v>
      </c>
      <c r="I6974" s="513">
        <v>136150.42999999991</v>
      </c>
      <c r="J6974" s="513">
        <v>178152.7099999999</v>
      </c>
      <c r="K6974" s="513">
        <v>191915.80999999997</v>
      </c>
      <c r="L6974" s="513">
        <v>234757.17999999991</v>
      </c>
      <c r="M6974" s="513">
        <v>266393.95000000007</v>
      </c>
      <c r="N6974" s="513">
        <v>320976.83999999997</v>
      </c>
      <c r="O6974" s="513">
        <v>274086.86000000022</v>
      </c>
      <c r="P6974" s="513">
        <v>270383.19000000006</v>
      </c>
      <c r="Q6974" s="513">
        <v>222848.81000000006</v>
      </c>
      <c r="R6974" s="514">
        <v>245082.03916666665</v>
      </c>
      <c r="S6974" s="425">
        <v>1.75079794869451E-3</v>
      </c>
      <c r="T6974" s="9" t="s">
        <v>31</v>
      </c>
      <c r="U6974" s="9" t="s">
        <v>241</v>
      </c>
      <c r="V6974" s="9" t="s">
        <v>375</v>
      </c>
      <c r="W6974" s="9"/>
    </row>
    <row r="6975" spans="1:23" ht="15.75" x14ac:dyDescent="0.25">
      <c r="A6975" s="16" t="s">
        <v>1417</v>
      </c>
      <c r="B6975" s="84"/>
      <c r="C6975" s="153"/>
      <c r="D6975" s="228"/>
      <c r="E6975" s="414" t="s">
        <v>23</v>
      </c>
      <c r="F6975" s="515">
        <v>14347.100000000004</v>
      </c>
      <c r="G6975" s="515">
        <v>12839.169999999998</v>
      </c>
      <c r="H6975" s="515">
        <v>7836.5800000000017</v>
      </c>
      <c r="I6975" s="515">
        <v>7920.7499999999973</v>
      </c>
      <c r="J6975" s="515">
        <v>6547.9599999999991</v>
      </c>
      <c r="K6975" s="515">
        <v>26447.500000000004</v>
      </c>
      <c r="L6975" s="515">
        <v>20268.639999999992</v>
      </c>
      <c r="M6975" s="515">
        <v>8532.4500000000007</v>
      </c>
      <c r="N6975" s="515">
        <v>26467.219999999998</v>
      </c>
      <c r="O6975" s="515">
        <v>44933.069999999992</v>
      </c>
      <c r="P6975" s="515">
        <v>34749.070000000007</v>
      </c>
      <c r="Q6975" s="515">
        <v>36557.06</v>
      </c>
      <c r="R6975" s="516">
        <v>20620.547500000001</v>
      </c>
      <c r="S6975" s="509">
        <v>1.4730745829728657E-4</v>
      </c>
      <c r="T6975" s="9" t="s">
        <v>31</v>
      </c>
      <c r="U6975" s="9" t="s">
        <v>241</v>
      </c>
      <c r="V6975" s="9" t="s">
        <v>375</v>
      </c>
      <c r="W6975" s="9"/>
    </row>
    <row r="6976" spans="1:23" ht="15.75" x14ac:dyDescent="0.25">
      <c r="A6976" s="16" t="s">
        <v>1418</v>
      </c>
      <c r="B6976" s="84"/>
      <c r="C6976" s="313" t="s">
        <v>241</v>
      </c>
      <c r="D6976" s="228" t="s">
        <v>541</v>
      </c>
      <c r="E6976" s="408" t="s">
        <v>24</v>
      </c>
      <c r="F6976" s="513"/>
      <c r="G6976" s="513"/>
      <c r="H6976" s="513">
        <v>1070.0899999999999</v>
      </c>
      <c r="I6976" s="513">
        <v>2961.58</v>
      </c>
      <c r="J6976" s="513">
        <v>3154.71</v>
      </c>
      <c r="K6976" s="513">
        <v>3198.16</v>
      </c>
      <c r="L6976" s="513">
        <v>4294.08</v>
      </c>
      <c r="M6976" s="513">
        <v>44148.08</v>
      </c>
      <c r="N6976" s="513">
        <v>2668.33</v>
      </c>
      <c r="O6976" s="513">
        <v>6813.1900000000005</v>
      </c>
      <c r="P6976" s="513">
        <v>6926.76</v>
      </c>
      <c r="Q6976" s="513">
        <v>5260.27</v>
      </c>
      <c r="R6976" s="520">
        <v>8049.5249999999996</v>
      </c>
      <c r="S6976" s="425">
        <v>5.7503568624958468E-5</v>
      </c>
      <c r="T6976" s="9" t="s">
        <v>31</v>
      </c>
      <c r="U6976" s="9" t="s">
        <v>241</v>
      </c>
      <c r="V6976" s="9" t="s">
        <v>541</v>
      </c>
      <c r="W6976" s="9"/>
    </row>
    <row r="6977" spans="1:23" ht="31.5" x14ac:dyDescent="0.25">
      <c r="A6977" s="16" t="s">
        <v>1419</v>
      </c>
      <c r="B6977" s="84"/>
      <c r="C6977" s="313" t="s">
        <v>241</v>
      </c>
      <c r="D6977" s="314" t="s">
        <v>376</v>
      </c>
      <c r="E6977" s="145" t="s">
        <v>353</v>
      </c>
      <c r="F6977" s="320">
        <v>1003.2899999999998</v>
      </c>
      <c r="G6977" s="320">
        <v>6269.3899999999994</v>
      </c>
      <c r="H6977" s="320">
        <v>178.4</v>
      </c>
      <c r="I6977" s="320">
        <v>171.06</v>
      </c>
      <c r="J6977" s="320">
        <v>145.93</v>
      </c>
      <c r="K6977" s="320">
        <v>24.06</v>
      </c>
      <c r="L6977" s="320">
        <v>4049</v>
      </c>
      <c r="M6977" s="320">
        <v>0</v>
      </c>
      <c r="N6977" s="320">
        <v>1151.1400000000001</v>
      </c>
      <c r="O6977" s="320">
        <v>2049.63</v>
      </c>
      <c r="P6977" s="320">
        <v>107.25</v>
      </c>
      <c r="Q6977" s="320">
        <v>862.55000000000007</v>
      </c>
      <c r="R6977" s="321">
        <v>1334.3083333333334</v>
      </c>
      <c r="S6977" s="348">
        <v>9.5319277612886845E-6</v>
      </c>
      <c r="T6977" s="9" t="s">
        <v>31</v>
      </c>
      <c r="U6977" s="9" t="s">
        <v>241</v>
      </c>
      <c r="V6977" s="9" t="s">
        <v>376</v>
      </c>
      <c r="W6977" s="9"/>
    </row>
    <row r="6978" spans="1:23" ht="15.75" x14ac:dyDescent="0.25">
      <c r="A6978" s="16" t="s">
        <v>1420</v>
      </c>
      <c r="B6978" s="84"/>
      <c r="C6978" s="315" t="s">
        <v>241</v>
      </c>
      <c r="D6978" s="314" t="s">
        <v>374</v>
      </c>
      <c r="E6978" s="145" t="s">
        <v>24</v>
      </c>
      <c r="F6978" s="320">
        <v>638794.69000000006</v>
      </c>
      <c r="G6978" s="320">
        <v>692525.28000000014</v>
      </c>
      <c r="H6978" s="320">
        <v>551092.22</v>
      </c>
      <c r="I6978" s="320">
        <v>794514.22999999975</v>
      </c>
      <c r="J6978" s="320">
        <v>841060.55</v>
      </c>
      <c r="K6978" s="320">
        <v>956700.91000000015</v>
      </c>
      <c r="L6978" s="320">
        <v>767935.9099999998</v>
      </c>
      <c r="M6978" s="320">
        <v>762060.98999999987</v>
      </c>
      <c r="N6978" s="320">
        <v>655740.06999999983</v>
      </c>
      <c r="O6978" s="320">
        <v>753005.73999999976</v>
      </c>
      <c r="P6978" s="320">
        <v>1073257.9500000002</v>
      </c>
      <c r="Q6978" s="320">
        <v>627912.52</v>
      </c>
      <c r="R6978" s="321">
        <v>759550.08833333326</v>
      </c>
      <c r="S6978" s="348">
        <v>5.426014656587699E-3</v>
      </c>
      <c r="T6978" s="9" t="s">
        <v>31</v>
      </c>
      <c r="U6978" s="9" t="s">
        <v>241</v>
      </c>
      <c r="V6978" s="9" t="s">
        <v>374</v>
      </c>
      <c r="W6978" s="9"/>
    </row>
    <row r="6979" spans="1:23" ht="31.5" x14ac:dyDescent="0.25">
      <c r="A6979" s="16" t="s">
        <v>1421</v>
      </c>
      <c r="B6979" s="84"/>
      <c r="C6979" s="124" t="s">
        <v>242</v>
      </c>
      <c r="D6979" s="124" t="s">
        <v>374</v>
      </c>
      <c r="E6979" s="140" t="s">
        <v>353</v>
      </c>
      <c r="F6979" s="340">
        <v>327815.69000000006</v>
      </c>
      <c r="G6979" s="340">
        <v>378189.32</v>
      </c>
      <c r="H6979" s="340">
        <v>214065.93000000002</v>
      </c>
      <c r="I6979" s="340">
        <v>164295.10999999999</v>
      </c>
      <c r="J6979" s="340">
        <v>233777.65999999997</v>
      </c>
      <c r="K6979" s="340">
        <v>183069.87</v>
      </c>
      <c r="L6979" s="340">
        <v>217019.5</v>
      </c>
      <c r="M6979" s="340">
        <v>220257.20999999996</v>
      </c>
      <c r="N6979" s="340">
        <v>227658.1</v>
      </c>
      <c r="O6979" s="340">
        <v>226388.62</v>
      </c>
      <c r="P6979" s="340">
        <v>278144.59999999998</v>
      </c>
      <c r="Q6979" s="340">
        <v>223460.80000000002</v>
      </c>
      <c r="R6979" s="341">
        <v>241178.53416666668</v>
      </c>
      <c r="S6979" s="353">
        <v>1.7229123942493262E-3</v>
      </c>
      <c r="T6979" s="9" t="s">
        <v>31</v>
      </c>
      <c r="U6979" s="9" t="s">
        <v>242</v>
      </c>
      <c r="V6979" s="9" t="s">
        <v>374</v>
      </c>
      <c r="W6979" s="9"/>
    </row>
    <row r="6980" spans="1:23" ht="15.75" x14ac:dyDescent="0.25">
      <c r="A6980" s="16" t="s">
        <v>1422</v>
      </c>
      <c r="B6980" s="84"/>
      <c r="C6980" s="124"/>
      <c r="D6980" s="124"/>
      <c r="E6980" s="408" t="s">
        <v>24</v>
      </c>
      <c r="F6980" s="519">
        <v>329726.63</v>
      </c>
      <c r="G6980" s="519">
        <v>351576.48999999993</v>
      </c>
      <c r="H6980" s="519">
        <v>270651.49999999994</v>
      </c>
      <c r="I6980" s="519">
        <v>234021.92999999996</v>
      </c>
      <c r="J6980" s="519">
        <v>209182.05999999997</v>
      </c>
      <c r="K6980" s="519">
        <v>232127.01</v>
      </c>
      <c r="L6980" s="519">
        <v>240642.16</v>
      </c>
      <c r="M6980" s="519">
        <v>225553.76</v>
      </c>
      <c r="N6980" s="519">
        <v>234942.72999999995</v>
      </c>
      <c r="O6980" s="519">
        <v>291700.97000000003</v>
      </c>
      <c r="P6980" s="519">
        <v>236167.73999999996</v>
      </c>
      <c r="Q6980" s="519">
        <v>271289.32000000007</v>
      </c>
      <c r="R6980" s="520">
        <v>260631.85833333331</v>
      </c>
      <c r="S6980" s="521">
        <v>1.8618815335713953E-3</v>
      </c>
      <c r="T6980" s="9" t="s">
        <v>31</v>
      </c>
      <c r="U6980" s="9" t="s">
        <v>242</v>
      </c>
      <c r="V6980" s="9" t="s">
        <v>374</v>
      </c>
      <c r="W6980" s="9"/>
    </row>
    <row r="6981" spans="1:23" ht="15.75" x14ac:dyDescent="0.25">
      <c r="A6981" s="16" t="s">
        <v>1423</v>
      </c>
      <c r="B6981" s="84"/>
      <c r="C6981" s="228"/>
      <c r="D6981" s="228"/>
      <c r="E6981" s="142" t="s">
        <v>21</v>
      </c>
      <c r="F6981" s="318">
        <v>31889.190000000002</v>
      </c>
      <c r="G6981" s="318">
        <v>30146.339999999997</v>
      </c>
      <c r="H6981" s="318">
        <v>34863.679999999993</v>
      </c>
      <c r="I6981" s="318">
        <v>11976.579999999996</v>
      </c>
      <c r="J6981" s="318">
        <v>23808.32</v>
      </c>
      <c r="K6981" s="318">
        <v>25253.930000000008</v>
      </c>
      <c r="L6981" s="318">
        <v>17350.380000000005</v>
      </c>
      <c r="M6981" s="318">
        <v>20941.530000000002</v>
      </c>
      <c r="N6981" s="318">
        <v>20608.71</v>
      </c>
      <c r="O6981" s="318">
        <v>26860.53</v>
      </c>
      <c r="P6981" s="318">
        <v>17060.670000000002</v>
      </c>
      <c r="Q6981" s="318">
        <v>28892.469999999994</v>
      </c>
      <c r="R6981" s="319">
        <v>24137.694166666664</v>
      </c>
      <c r="S6981" s="347">
        <v>1.7243297622669365E-4</v>
      </c>
      <c r="T6981" s="9" t="s">
        <v>31</v>
      </c>
      <c r="U6981" s="9" t="s">
        <v>242</v>
      </c>
      <c r="V6981" s="9" t="s">
        <v>374</v>
      </c>
      <c r="W6981" s="9"/>
    </row>
    <row r="6982" spans="1:23" ht="15.75" x14ac:dyDescent="0.25">
      <c r="A6982" s="16" t="s">
        <v>1424</v>
      </c>
      <c r="B6982" s="84"/>
      <c r="C6982" s="124" t="s">
        <v>243</v>
      </c>
      <c r="D6982" s="124" t="s">
        <v>377</v>
      </c>
      <c r="E6982" s="408" t="s">
        <v>352</v>
      </c>
      <c r="F6982" s="513">
        <v>2418628.1099999994</v>
      </c>
      <c r="G6982" s="513">
        <v>2272022.7600000021</v>
      </c>
      <c r="H6982" s="513">
        <v>1879258.3799999987</v>
      </c>
      <c r="I6982" s="513">
        <v>1632262.6300000001</v>
      </c>
      <c r="J6982" s="513">
        <v>1687428.189999999</v>
      </c>
      <c r="K6982" s="513">
        <v>1931902.3500000003</v>
      </c>
      <c r="L6982" s="513">
        <v>2065141.2999999984</v>
      </c>
      <c r="M6982" s="513">
        <v>2240138.6800000016</v>
      </c>
      <c r="N6982" s="513">
        <v>2476323.3500000015</v>
      </c>
      <c r="O6982" s="513">
        <v>2649397.1999999983</v>
      </c>
      <c r="P6982" s="513">
        <v>2849347.9300000006</v>
      </c>
      <c r="Q6982" s="513">
        <v>2639554.7400000002</v>
      </c>
      <c r="R6982" s="514">
        <v>2228450.4683333333</v>
      </c>
      <c r="S6982" s="425">
        <v>1.5919430579211403E-2</v>
      </c>
      <c r="T6982" s="9" t="s">
        <v>31</v>
      </c>
      <c r="U6982" s="9" t="s">
        <v>243</v>
      </c>
      <c r="V6982" s="9" t="s">
        <v>377</v>
      </c>
      <c r="W6982" s="9"/>
    </row>
    <row r="6983" spans="1:23" ht="15.75" x14ac:dyDescent="0.25">
      <c r="A6983" s="16" t="s">
        <v>1425</v>
      </c>
      <c r="B6983" s="84"/>
      <c r="C6983" s="124"/>
      <c r="D6983" s="124"/>
      <c r="E6983" s="408" t="s">
        <v>24</v>
      </c>
      <c r="F6983" s="513">
        <v>1297124.9400000004</v>
      </c>
      <c r="G6983" s="513">
        <v>1211292.53</v>
      </c>
      <c r="H6983" s="513">
        <v>1082968.0999999992</v>
      </c>
      <c r="I6983" s="513">
        <v>1028681.2900000011</v>
      </c>
      <c r="J6983" s="513">
        <v>1182305.5</v>
      </c>
      <c r="K6983" s="513">
        <v>1271607.1199999992</v>
      </c>
      <c r="L6983" s="513">
        <v>1346602.04</v>
      </c>
      <c r="M6983" s="513">
        <v>1547727.5999999992</v>
      </c>
      <c r="N6983" s="513">
        <v>1784079.7699999986</v>
      </c>
      <c r="O6983" s="513">
        <v>1643869.0199999993</v>
      </c>
      <c r="P6983" s="513">
        <v>1728342.1299999992</v>
      </c>
      <c r="Q6983" s="513">
        <v>1548351.9100000006</v>
      </c>
      <c r="R6983" s="514">
        <v>1389412.6624999996</v>
      </c>
      <c r="S6983" s="425">
        <v>9.9255777684341615E-3</v>
      </c>
      <c r="T6983" s="9" t="s">
        <v>31</v>
      </c>
      <c r="U6983" s="9" t="s">
        <v>243</v>
      </c>
      <c r="V6983" s="9" t="s">
        <v>377</v>
      </c>
      <c r="W6983" s="9"/>
    </row>
    <row r="6984" spans="1:23" ht="31.5" x14ac:dyDescent="0.25">
      <c r="A6984" s="16" t="s">
        <v>1426</v>
      </c>
      <c r="B6984" s="84"/>
      <c r="C6984" s="124"/>
      <c r="D6984" s="124"/>
      <c r="E6984" s="140" t="s">
        <v>353</v>
      </c>
      <c r="F6984" s="316">
        <v>773698.65000000061</v>
      </c>
      <c r="G6984" s="316">
        <v>703922.45000000007</v>
      </c>
      <c r="H6984" s="316">
        <v>581220.3899999999</v>
      </c>
      <c r="I6984" s="316">
        <v>458774.56000000035</v>
      </c>
      <c r="J6984" s="316">
        <v>494373.90000000008</v>
      </c>
      <c r="K6984" s="316">
        <v>559243.63999999966</v>
      </c>
      <c r="L6984" s="316">
        <v>632517.82999999949</v>
      </c>
      <c r="M6984" s="316">
        <v>716799.00999999989</v>
      </c>
      <c r="N6984" s="316">
        <v>812775.95000000007</v>
      </c>
      <c r="O6984" s="316">
        <v>785356.40000000061</v>
      </c>
      <c r="P6984" s="316">
        <v>837437.08000000007</v>
      </c>
      <c r="Q6984" s="316">
        <v>798647.01999999979</v>
      </c>
      <c r="R6984" s="317">
        <v>679563.90666666662</v>
      </c>
      <c r="S6984" s="168">
        <v>4.8546156129773543E-3</v>
      </c>
      <c r="T6984" s="9" t="s">
        <v>31</v>
      </c>
      <c r="U6984" s="9" t="s">
        <v>243</v>
      </c>
      <c r="V6984" s="9" t="s">
        <v>377</v>
      </c>
      <c r="W6984" s="9"/>
    </row>
    <row r="6985" spans="1:23" ht="15.75" x14ac:dyDescent="0.25">
      <c r="A6985" s="16" t="s">
        <v>1427</v>
      </c>
      <c r="B6985" s="84"/>
      <c r="C6985" s="124"/>
      <c r="D6985" s="124"/>
      <c r="E6985" s="140" t="s">
        <v>21</v>
      </c>
      <c r="F6985" s="316">
        <v>300558.02000000008</v>
      </c>
      <c r="G6985" s="316">
        <v>214969.33000000005</v>
      </c>
      <c r="H6985" s="316">
        <v>183248.23000000013</v>
      </c>
      <c r="I6985" s="316">
        <v>167247.95000000004</v>
      </c>
      <c r="J6985" s="316">
        <v>216090.55999999982</v>
      </c>
      <c r="K6985" s="316">
        <v>213864.62999999992</v>
      </c>
      <c r="L6985" s="316">
        <v>189265.88999999987</v>
      </c>
      <c r="M6985" s="316">
        <v>251401.87999999998</v>
      </c>
      <c r="N6985" s="316">
        <v>286906.23000000004</v>
      </c>
      <c r="O6985" s="316">
        <v>267475.97000000009</v>
      </c>
      <c r="P6985" s="316">
        <v>281787.43999999994</v>
      </c>
      <c r="Q6985" s="316">
        <v>256233.27999999982</v>
      </c>
      <c r="R6985" s="317">
        <v>235754.11749999996</v>
      </c>
      <c r="S6985" s="168">
        <v>1.6841618697100475E-3</v>
      </c>
      <c r="T6985" s="9" t="s">
        <v>31</v>
      </c>
      <c r="U6985" s="9" t="s">
        <v>243</v>
      </c>
      <c r="V6985" s="9" t="s">
        <v>377</v>
      </c>
      <c r="W6985" s="9"/>
    </row>
    <row r="6986" spans="1:23" ht="15.75" x14ac:dyDescent="0.25">
      <c r="A6986" s="16" t="s">
        <v>1428</v>
      </c>
      <c r="B6986" s="84"/>
      <c r="C6986" s="124"/>
      <c r="D6986" s="124"/>
      <c r="E6986" s="408" t="s">
        <v>17</v>
      </c>
      <c r="F6986" s="513">
        <v>19026.689999999995</v>
      </c>
      <c r="G6986" s="513">
        <v>19658.359999999997</v>
      </c>
      <c r="H6986" s="513">
        <v>13739.599999999997</v>
      </c>
      <c r="I6986" s="513">
        <v>10826.509999999998</v>
      </c>
      <c r="J6986" s="513">
        <v>18312.790000000015</v>
      </c>
      <c r="K6986" s="513">
        <v>21089.140000000003</v>
      </c>
      <c r="L6986" s="513">
        <v>21255.270000000015</v>
      </c>
      <c r="M6986" s="513">
        <v>32463.89999999998</v>
      </c>
      <c r="N6986" s="513">
        <v>33440.780000000006</v>
      </c>
      <c r="O6986" s="513">
        <v>55060.94999999999</v>
      </c>
      <c r="P6986" s="513">
        <v>34003.990000000005</v>
      </c>
      <c r="Q6986" s="513">
        <v>34640.240000000034</v>
      </c>
      <c r="R6986" s="514">
        <v>26126.518333333337</v>
      </c>
      <c r="S6986" s="425">
        <v>1.8664058312907521E-4</v>
      </c>
      <c r="T6986" s="9" t="s">
        <v>31</v>
      </c>
      <c r="U6986" s="9" t="s">
        <v>243</v>
      </c>
      <c r="V6986" s="9" t="s">
        <v>377</v>
      </c>
      <c r="W6986" s="9"/>
    </row>
    <row r="6987" spans="1:23" ht="15.75" x14ac:dyDescent="0.25">
      <c r="A6987" s="16" t="s">
        <v>1429</v>
      </c>
      <c r="B6987" s="84"/>
      <c r="C6987" s="124"/>
      <c r="D6987" s="124"/>
      <c r="E6987" s="408" t="s">
        <v>351</v>
      </c>
      <c r="F6987" s="517">
        <v>94096.059999999954</v>
      </c>
      <c r="G6987" s="517">
        <v>70047.820000000051</v>
      </c>
      <c r="H6987" s="517">
        <v>85944.759999999951</v>
      </c>
      <c r="I6987" s="517">
        <v>40609.809999999983</v>
      </c>
      <c r="J6987" s="517">
        <v>30339.150000000005</v>
      </c>
      <c r="K6987" s="517">
        <v>83941.950000000012</v>
      </c>
      <c r="L6987" s="517">
        <v>59142.42</v>
      </c>
      <c r="M6987" s="517">
        <v>66440.919999999969</v>
      </c>
      <c r="N6987" s="517">
        <v>90543.580000000016</v>
      </c>
      <c r="O6987" s="517">
        <v>102188.12999999995</v>
      </c>
      <c r="P6987" s="517">
        <v>104975.81000000004</v>
      </c>
      <c r="Q6987" s="517">
        <v>114703.16999999991</v>
      </c>
      <c r="R6987" s="518">
        <v>78581.131666666653</v>
      </c>
      <c r="S6987" s="506">
        <v>5.6136175705039277E-4</v>
      </c>
      <c r="T6987" s="9" t="s">
        <v>31</v>
      </c>
      <c r="U6987" s="9" t="s">
        <v>243</v>
      </c>
      <c r="V6987" s="9" t="s">
        <v>377</v>
      </c>
      <c r="W6987" s="9"/>
    </row>
    <row r="6988" spans="1:23" ht="15.75" x14ac:dyDescent="0.25">
      <c r="A6988" s="16" t="s">
        <v>1430</v>
      </c>
      <c r="B6988" s="84"/>
      <c r="C6988" s="124"/>
      <c r="D6988" s="228"/>
      <c r="E6988" s="414" t="s">
        <v>23</v>
      </c>
      <c r="F6988" s="515">
        <v>0</v>
      </c>
      <c r="G6988" s="515">
        <v>0</v>
      </c>
      <c r="H6988" s="515">
        <v>0</v>
      </c>
      <c r="I6988" s="515">
        <v>0</v>
      </c>
      <c r="J6988" s="515">
        <v>0</v>
      </c>
      <c r="K6988" s="515">
        <v>0</v>
      </c>
      <c r="L6988" s="515">
        <v>0</v>
      </c>
      <c r="M6988" s="515">
        <v>0</v>
      </c>
      <c r="N6988" s="515">
        <v>0</v>
      </c>
      <c r="O6988" s="515">
        <v>0</v>
      </c>
      <c r="P6988" s="515">
        <v>0</v>
      </c>
      <c r="Q6988" s="515">
        <v>0</v>
      </c>
      <c r="R6988" s="516">
        <v>0</v>
      </c>
      <c r="S6988" s="509">
        <v>0</v>
      </c>
      <c r="T6988" s="9" t="s">
        <v>31</v>
      </c>
      <c r="U6988" s="9" t="s">
        <v>243</v>
      </c>
      <c r="V6988" s="9" t="s">
        <v>377</v>
      </c>
      <c r="W6988" s="9"/>
    </row>
    <row r="6989" spans="1:23" ht="31.5" x14ac:dyDescent="0.25">
      <c r="A6989" s="16" t="s">
        <v>1431</v>
      </c>
      <c r="B6989" s="84"/>
      <c r="C6989" s="124" t="s">
        <v>243</v>
      </c>
      <c r="D6989" s="124" t="s">
        <v>378</v>
      </c>
      <c r="E6989" s="408" t="s">
        <v>353</v>
      </c>
      <c r="F6989" s="513">
        <v>469438.29999999964</v>
      </c>
      <c r="G6989" s="513">
        <v>416038.64999999997</v>
      </c>
      <c r="H6989" s="513">
        <v>364347.73</v>
      </c>
      <c r="I6989" s="513">
        <v>328687.49000000005</v>
      </c>
      <c r="J6989" s="513">
        <v>315979.78999999998</v>
      </c>
      <c r="K6989" s="513">
        <v>355192.0900000002</v>
      </c>
      <c r="L6989" s="513">
        <v>413954.22000000009</v>
      </c>
      <c r="M6989" s="513">
        <v>499883.78000000014</v>
      </c>
      <c r="N6989" s="513">
        <v>481584.01999999984</v>
      </c>
      <c r="O6989" s="513">
        <v>564382.64000000013</v>
      </c>
      <c r="P6989" s="513">
        <v>632568.74000000034</v>
      </c>
      <c r="Q6989" s="513">
        <v>564690.8399999995</v>
      </c>
      <c r="R6989" s="514">
        <v>450562.3575000001</v>
      </c>
      <c r="S6989" s="425">
        <v>3.2186922140529195E-3</v>
      </c>
      <c r="T6989" s="9" t="s">
        <v>31</v>
      </c>
      <c r="U6989" s="9" t="s">
        <v>243</v>
      </c>
      <c r="V6989" s="9" t="s">
        <v>378</v>
      </c>
      <c r="W6989" s="9"/>
    </row>
    <row r="6990" spans="1:23" ht="15.75" x14ac:dyDescent="0.25">
      <c r="A6990" s="16" t="s">
        <v>1432</v>
      </c>
      <c r="B6990" s="84"/>
      <c r="C6990" s="124"/>
      <c r="D6990" s="228"/>
      <c r="E6990" s="142" t="s">
        <v>352</v>
      </c>
      <c r="F6990" s="318">
        <v>0</v>
      </c>
      <c r="G6990" s="318">
        <v>0</v>
      </c>
      <c r="H6990" s="318">
        <v>0</v>
      </c>
      <c r="I6990" s="318">
        <v>0</v>
      </c>
      <c r="J6990" s="318">
        <v>0</v>
      </c>
      <c r="K6990" s="318">
        <v>0</v>
      </c>
      <c r="L6990" s="318">
        <v>0</v>
      </c>
      <c r="M6990" s="318">
        <v>0</v>
      </c>
      <c r="N6990" s="318">
        <v>0</v>
      </c>
      <c r="O6990" s="318">
        <v>0</v>
      </c>
      <c r="P6990" s="318">
        <v>0</v>
      </c>
      <c r="Q6990" s="318">
        <v>0</v>
      </c>
      <c r="R6990" s="319">
        <v>0</v>
      </c>
      <c r="S6990" s="347">
        <v>0</v>
      </c>
      <c r="T6990" s="9" t="s">
        <v>31</v>
      </c>
      <c r="U6990" s="9" t="s">
        <v>243</v>
      </c>
      <c r="V6990" s="9" t="s">
        <v>378</v>
      </c>
      <c r="W6990" s="9"/>
    </row>
    <row r="6991" spans="1:23" ht="15.75" x14ac:dyDescent="0.25">
      <c r="A6991" s="16" t="s">
        <v>1433</v>
      </c>
      <c r="B6991" s="84"/>
      <c r="C6991" s="124" t="s">
        <v>243</v>
      </c>
      <c r="D6991" s="153" t="s">
        <v>379</v>
      </c>
      <c r="E6991" s="408" t="s">
        <v>24</v>
      </c>
      <c r="F6991" s="513">
        <v>787582.91999999993</v>
      </c>
      <c r="G6991" s="513">
        <v>756132.57999999973</v>
      </c>
      <c r="H6991" s="513">
        <v>647452.32000000041</v>
      </c>
      <c r="I6991" s="513">
        <v>705744.71999999986</v>
      </c>
      <c r="J6991" s="513">
        <v>677807.7799999998</v>
      </c>
      <c r="K6991" s="513">
        <v>683707.40000000049</v>
      </c>
      <c r="L6991" s="513">
        <v>766993.95000000019</v>
      </c>
      <c r="M6991" s="513">
        <v>708992.31000000029</v>
      </c>
      <c r="N6991" s="513">
        <v>831230.87</v>
      </c>
      <c r="O6991" s="513">
        <v>1133523.21</v>
      </c>
      <c r="P6991" s="513">
        <v>1365128.8100000003</v>
      </c>
      <c r="Q6991" s="513">
        <v>1342362.5699999998</v>
      </c>
      <c r="R6991" s="514">
        <v>867221.62000000011</v>
      </c>
      <c r="S6991" s="425">
        <v>6.1951901433584793E-3</v>
      </c>
      <c r="T6991" s="9" t="s">
        <v>31</v>
      </c>
      <c r="U6991" s="9" t="s">
        <v>243</v>
      </c>
      <c r="V6991" s="9" t="s">
        <v>379</v>
      </c>
      <c r="W6991" s="9"/>
    </row>
    <row r="6992" spans="1:23" ht="15.75" x14ac:dyDescent="0.25">
      <c r="A6992" s="16" t="s">
        <v>1434</v>
      </c>
      <c r="B6992" s="84"/>
      <c r="C6992" s="124"/>
      <c r="D6992" s="124"/>
      <c r="E6992" s="140" t="s">
        <v>352</v>
      </c>
      <c r="F6992" s="316">
        <v>453891.15000000008</v>
      </c>
      <c r="G6992" s="316">
        <v>449976.74999999983</v>
      </c>
      <c r="H6992" s="316">
        <v>380089.88999999996</v>
      </c>
      <c r="I6992" s="316">
        <v>397757.6</v>
      </c>
      <c r="J6992" s="316">
        <v>437478.57999999996</v>
      </c>
      <c r="K6992" s="316">
        <v>439697.37000000005</v>
      </c>
      <c r="L6992" s="316">
        <v>445460.91000000021</v>
      </c>
      <c r="M6992" s="316">
        <v>594124.84999999986</v>
      </c>
      <c r="N6992" s="316">
        <v>565770.76</v>
      </c>
      <c r="O6992" s="316">
        <v>401404.27000000008</v>
      </c>
      <c r="P6992" s="316">
        <v>573226.56999999995</v>
      </c>
      <c r="Q6992" s="316">
        <v>490817.15000000014</v>
      </c>
      <c r="R6992" s="317">
        <v>469141.32083333336</v>
      </c>
      <c r="S6992" s="168">
        <v>3.3514151626764612E-3</v>
      </c>
      <c r="T6992" s="9" t="s">
        <v>31</v>
      </c>
      <c r="U6992" s="9" t="s">
        <v>243</v>
      </c>
      <c r="V6992" s="9" t="s">
        <v>379</v>
      </c>
      <c r="W6992" s="9"/>
    </row>
    <row r="6993" spans="1:23" ht="15.75" x14ac:dyDescent="0.25">
      <c r="A6993" s="16" t="s">
        <v>1435</v>
      </c>
      <c r="B6993" s="84"/>
      <c r="C6993" s="124"/>
      <c r="D6993" s="124"/>
      <c r="E6993" s="140" t="s">
        <v>17</v>
      </c>
      <c r="F6993" s="316">
        <v>0</v>
      </c>
      <c r="G6993" s="316">
        <v>0</v>
      </c>
      <c r="H6993" s="316">
        <v>0</v>
      </c>
      <c r="I6993" s="316">
        <v>0</v>
      </c>
      <c r="J6993" s="316">
        <v>0</v>
      </c>
      <c r="K6993" s="316">
        <v>0</v>
      </c>
      <c r="L6993" s="316">
        <v>0</v>
      </c>
      <c r="M6993" s="316">
        <v>0</v>
      </c>
      <c r="N6993" s="316">
        <v>0</v>
      </c>
      <c r="O6993" s="316">
        <v>0</v>
      </c>
      <c r="P6993" s="316">
        <v>0</v>
      </c>
      <c r="Q6993" s="316">
        <v>0</v>
      </c>
      <c r="R6993" s="317">
        <v>0</v>
      </c>
      <c r="S6993" s="168">
        <v>0</v>
      </c>
      <c r="T6993" s="9" t="s">
        <v>31</v>
      </c>
      <c r="U6993" s="9" t="s">
        <v>243</v>
      </c>
      <c r="V6993" s="9" t="s">
        <v>379</v>
      </c>
      <c r="W6993" s="9"/>
    </row>
    <row r="6994" spans="1:23" ht="31.5" x14ac:dyDescent="0.25">
      <c r="A6994" s="16" t="s">
        <v>1436</v>
      </c>
      <c r="B6994" s="84"/>
      <c r="C6994" s="124"/>
      <c r="D6994" s="228"/>
      <c r="E6994" s="142" t="s">
        <v>353</v>
      </c>
      <c r="F6994" s="318"/>
      <c r="G6994" s="318"/>
      <c r="H6994" s="318"/>
      <c r="I6994" s="318"/>
      <c r="J6994" s="318"/>
      <c r="K6994" s="318"/>
      <c r="L6994" s="316"/>
      <c r="M6994" s="318"/>
      <c r="N6994" s="318"/>
      <c r="O6994" s="318"/>
      <c r="P6994" s="318"/>
      <c r="Q6994" s="318"/>
      <c r="R6994" s="319"/>
      <c r="S6994" s="347">
        <v>0</v>
      </c>
      <c r="T6994" s="9" t="s">
        <v>31</v>
      </c>
      <c r="U6994" s="9" t="s">
        <v>243</v>
      </c>
      <c r="V6994" s="9" t="s">
        <v>379</v>
      </c>
      <c r="W6994" s="9"/>
    </row>
    <row r="6995" spans="1:23" ht="15.75" x14ac:dyDescent="0.25">
      <c r="A6995" s="16" t="s">
        <v>1437</v>
      </c>
      <c r="B6995" s="84"/>
      <c r="C6995" s="124" t="s">
        <v>244</v>
      </c>
      <c r="D6995" s="124" t="s">
        <v>380</v>
      </c>
      <c r="E6995" s="408" t="s">
        <v>352</v>
      </c>
      <c r="F6995" s="513">
        <v>4958418.2699999958</v>
      </c>
      <c r="G6995" s="513">
        <v>4757725.4800000014</v>
      </c>
      <c r="H6995" s="513">
        <v>4187449.8700000038</v>
      </c>
      <c r="I6995" s="513">
        <v>3469980.4100000015</v>
      </c>
      <c r="J6995" s="513">
        <v>3895272.3299999987</v>
      </c>
      <c r="K6995" s="513">
        <v>4516442.3299999945</v>
      </c>
      <c r="L6995" s="513">
        <v>4666416.5100000007</v>
      </c>
      <c r="M6995" s="513">
        <v>4990895.9200000018</v>
      </c>
      <c r="N6995" s="513">
        <v>5790890.2799999984</v>
      </c>
      <c r="O6995" s="513">
        <v>5897200.3800000055</v>
      </c>
      <c r="P6995" s="513">
        <v>6322326.0799999787</v>
      </c>
      <c r="Q6995" s="513">
        <v>5854603.2399999946</v>
      </c>
      <c r="R6995" s="514">
        <v>4942301.758333331</v>
      </c>
      <c r="S6995" s="425">
        <v>3.5306429674493038E-2</v>
      </c>
      <c r="T6995" s="9" t="s">
        <v>31</v>
      </c>
      <c r="U6995" s="9" t="s">
        <v>244</v>
      </c>
      <c r="V6995" s="9" t="s">
        <v>380</v>
      </c>
      <c r="W6995" s="9"/>
    </row>
    <row r="6996" spans="1:23" ht="15.75" x14ac:dyDescent="0.25">
      <c r="A6996" s="16" t="s">
        <v>1438</v>
      </c>
      <c r="B6996" s="84"/>
      <c r="C6996" s="124"/>
      <c r="D6996" s="124"/>
      <c r="E6996" s="408" t="s">
        <v>24</v>
      </c>
      <c r="F6996" s="513">
        <v>1317537.5299999998</v>
      </c>
      <c r="G6996" s="513">
        <v>1333584.6400000008</v>
      </c>
      <c r="H6996" s="513">
        <v>1032401.0599999996</v>
      </c>
      <c r="I6996" s="513">
        <v>1108277.9599999993</v>
      </c>
      <c r="J6996" s="513">
        <v>1298809.8899999985</v>
      </c>
      <c r="K6996" s="513">
        <v>1372792.13</v>
      </c>
      <c r="L6996" s="513">
        <v>1467597.370000001</v>
      </c>
      <c r="M6996" s="513">
        <v>1566887.9699999986</v>
      </c>
      <c r="N6996" s="513">
        <v>1701812.6599999992</v>
      </c>
      <c r="O6996" s="513">
        <v>1693528.6699999997</v>
      </c>
      <c r="P6996" s="513">
        <v>1767958.1400000006</v>
      </c>
      <c r="Q6996" s="513">
        <v>1569754.4200000009</v>
      </c>
      <c r="R6996" s="514">
        <v>1435911.8699999999</v>
      </c>
      <c r="S6996" s="425">
        <v>1.0257755178838184E-2</v>
      </c>
      <c r="T6996" s="9" t="s">
        <v>31</v>
      </c>
      <c r="U6996" s="9" t="s">
        <v>244</v>
      </c>
      <c r="V6996" s="9" t="s">
        <v>380</v>
      </c>
      <c r="W6996" s="9"/>
    </row>
    <row r="6997" spans="1:23" ht="15.75" x14ac:dyDescent="0.25">
      <c r="A6997" s="16" t="s">
        <v>1439</v>
      </c>
      <c r="B6997" s="84"/>
      <c r="C6997" s="124"/>
      <c r="D6997" s="124"/>
      <c r="E6997" s="408" t="s">
        <v>17</v>
      </c>
      <c r="F6997" s="513">
        <v>74917.920000000027</v>
      </c>
      <c r="G6997" s="513">
        <v>66510.459999999919</v>
      </c>
      <c r="H6997" s="513">
        <v>57638.760000000009</v>
      </c>
      <c r="I6997" s="513">
        <v>36186.229999999996</v>
      </c>
      <c r="J6997" s="513">
        <v>59136.369999999988</v>
      </c>
      <c r="K6997" s="513">
        <v>85696.900000000052</v>
      </c>
      <c r="L6997" s="513">
        <v>82387.249999999971</v>
      </c>
      <c r="M6997" s="513">
        <v>107317.04</v>
      </c>
      <c r="N6997" s="513">
        <v>122730.37000000002</v>
      </c>
      <c r="O6997" s="513">
        <v>152965.63999999998</v>
      </c>
      <c r="P6997" s="513">
        <v>122050.77000000009</v>
      </c>
      <c r="Q6997" s="513">
        <v>97907.239999999889</v>
      </c>
      <c r="R6997" s="514">
        <v>88787.079166666677</v>
      </c>
      <c r="S6997" s="425">
        <v>6.3427020847441778E-4</v>
      </c>
      <c r="T6997" s="9" t="s">
        <v>31</v>
      </c>
      <c r="U6997" s="9" t="s">
        <v>244</v>
      </c>
      <c r="V6997" s="9" t="s">
        <v>380</v>
      </c>
      <c r="W6997" s="9"/>
    </row>
    <row r="6998" spans="1:23" ht="31.5" x14ac:dyDescent="0.25">
      <c r="A6998" s="16" t="s">
        <v>1440</v>
      </c>
      <c r="B6998" s="84"/>
      <c r="C6998" s="124"/>
      <c r="D6998" s="124"/>
      <c r="E6998" s="140" t="s">
        <v>353</v>
      </c>
      <c r="F6998" s="316">
        <v>742997.04000000039</v>
      </c>
      <c r="G6998" s="316">
        <v>701762.26000000036</v>
      </c>
      <c r="H6998" s="316">
        <v>584310.56000000052</v>
      </c>
      <c r="I6998" s="316">
        <v>458390.28999999992</v>
      </c>
      <c r="J6998" s="316">
        <v>576120.37999999966</v>
      </c>
      <c r="K6998" s="316">
        <v>624020.93999999971</v>
      </c>
      <c r="L6998" s="316">
        <v>758891.77000000107</v>
      </c>
      <c r="M6998" s="316">
        <v>792013.03999999934</v>
      </c>
      <c r="N6998" s="316">
        <v>803768.28999999969</v>
      </c>
      <c r="O6998" s="316">
        <v>788396.79</v>
      </c>
      <c r="P6998" s="316">
        <v>936453.75000000035</v>
      </c>
      <c r="Q6998" s="316">
        <v>860409.95999999926</v>
      </c>
      <c r="R6998" s="317">
        <v>718961.25583333336</v>
      </c>
      <c r="S6998" s="168">
        <v>5.1360593219473699E-3</v>
      </c>
      <c r="T6998" s="9" t="s">
        <v>31</v>
      </c>
      <c r="U6998" s="9" t="s">
        <v>244</v>
      </c>
      <c r="V6998" s="9" t="s">
        <v>380</v>
      </c>
      <c r="W6998" s="9"/>
    </row>
    <row r="6999" spans="1:23" ht="15.75" x14ac:dyDescent="0.25">
      <c r="A6999" s="16" t="s">
        <v>1441</v>
      </c>
      <c r="B6999" s="84"/>
      <c r="C6999" s="124"/>
      <c r="D6999" s="124"/>
      <c r="E6999" s="140" t="s">
        <v>21</v>
      </c>
      <c r="F6999" s="316">
        <v>149630.17999999996</v>
      </c>
      <c r="G6999" s="316">
        <v>152100.14000000007</v>
      </c>
      <c r="H6999" s="316">
        <v>115493.60000000011</v>
      </c>
      <c r="I6999" s="316">
        <v>106020.52000000002</v>
      </c>
      <c r="J6999" s="316">
        <v>127875.74000000002</v>
      </c>
      <c r="K6999" s="316">
        <v>128647.17000000007</v>
      </c>
      <c r="L6999" s="316">
        <v>123244.99000000002</v>
      </c>
      <c r="M6999" s="316">
        <v>125024.66000000003</v>
      </c>
      <c r="N6999" s="316">
        <v>156759.41999999993</v>
      </c>
      <c r="O6999" s="316">
        <v>139593.11999999991</v>
      </c>
      <c r="P6999" s="316">
        <v>139647.79</v>
      </c>
      <c r="Q6999" s="316">
        <v>143866.30000000005</v>
      </c>
      <c r="R6999" s="317">
        <v>133991.96916666668</v>
      </c>
      <c r="S6999" s="168">
        <v>9.5720137451200363E-4</v>
      </c>
      <c r="T6999" s="9" t="s">
        <v>31</v>
      </c>
      <c r="U6999" s="9" t="s">
        <v>244</v>
      </c>
      <c r="V6999" s="9" t="s">
        <v>380</v>
      </c>
      <c r="W6999" s="9"/>
    </row>
    <row r="7000" spans="1:23" ht="15.75" x14ac:dyDescent="0.25">
      <c r="A7000" s="16" t="s">
        <v>1442</v>
      </c>
      <c r="B7000" s="84"/>
      <c r="C7000" s="124"/>
      <c r="D7000" s="124"/>
      <c r="E7000" s="140" t="s">
        <v>18</v>
      </c>
      <c r="F7000" s="316">
        <v>165390.66000000015</v>
      </c>
      <c r="G7000" s="316">
        <v>178138.18999999989</v>
      </c>
      <c r="H7000" s="316">
        <v>115974.42000000001</v>
      </c>
      <c r="I7000" s="316">
        <v>91359.94</v>
      </c>
      <c r="J7000" s="316">
        <v>118798.87999999999</v>
      </c>
      <c r="K7000" s="316">
        <v>71275.219999999972</v>
      </c>
      <c r="L7000" s="316">
        <v>151507.78999999992</v>
      </c>
      <c r="M7000" s="316">
        <v>155437.63999999998</v>
      </c>
      <c r="N7000" s="316">
        <v>166633.42000000001</v>
      </c>
      <c r="O7000" s="316">
        <v>186874.32000000004</v>
      </c>
      <c r="P7000" s="316">
        <v>206874.26999999993</v>
      </c>
      <c r="Q7000" s="316">
        <v>165660.03999999989</v>
      </c>
      <c r="R7000" s="317">
        <v>147827.06583333333</v>
      </c>
      <c r="S7000" s="168">
        <v>1.0560354585858588E-3</v>
      </c>
      <c r="T7000" s="9" t="s">
        <v>31</v>
      </c>
      <c r="U7000" s="9" t="s">
        <v>244</v>
      </c>
      <c r="V7000" s="9" t="s">
        <v>380</v>
      </c>
      <c r="W7000" s="9"/>
    </row>
    <row r="7001" spans="1:23" ht="15.75" x14ac:dyDescent="0.25">
      <c r="A7001" s="16" t="s">
        <v>1443</v>
      </c>
      <c r="B7001" s="84"/>
      <c r="C7001" s="124"/>
      <c r="D7001" s="124"/>
      <c r="E7001" s="408" t="s">
        <v>23</v>
      </c>
      <c r="F7001" s="513">
        <v>15993.909999999998</v>
      </c>
      <c r="G7001" s="513">
        <v>19548.599999999995</v>
      </c>
      <c r="H7001" s="513">
        <v>10748.640000000001</v>
      </c>
      <c r="I7001" s="513">
        <v>7689.7600000000011</v>
      </c>
      <c r="J7001" s="513">
        <v>10488.410000000003</v>
      </c>
      <c r="K7001" s="513">
        <v>15317.570000000002</v>
      </c>
      <c r="L7001" s="513">
        <v>16972.419999999998</v>
      </c>
      <c r="M7001" s="513">
        <v>15303.869999999999</v>
      </c>
      <c r="N7001" s="513">
        <v>15791.229999999996</v>
      </c>
      <c r="O7001" s="513">
        <v>18172.009999999998</v>
      </c>
      <c r="P7001" s="513">
        <v>24719.050000000003</v>
      </c>
      <c r="Q7001" s="513">
        <v>22384.720000000001</v>
      </c>
      <c r="R7001" s="514">
        <v>16094.182499999997</v>
      </c>
      <c r="S7001" s="425">
        <v>1.1497236518320714E-4</v>
      </c>
      <c r="T7001" s="9" t="s">
        <v>31</v>
      </c>
      <c r="U7001" s="9" t="s">
        <v>244</v>
      </c>
      <c r="V7001" s="9" t="s">
        <v>380</v>
      </c>
      <c r="W7001" s="9"/>
    </row>
    <row r="7002" spans="1:23" ht="15.75" x14ac:dyDescent="0.25">
      <c r="A7002" s="16" t="s">
        <v>1444</v>
      </c>
      <c r="B7002" s="84"/>
      <c r="C7002" s="124"/>
      <c r="D7002" s="228"/>
      <c r="E7002" s="414" t="s">
        <v>351</v>
      </c>
      <c r="F7002" s="515">
        <v>0</v>
      </c>
      <c r="G7002" s="515">
        <v>0</v>
      </c>
      <c r="H7002" s="515">
        <v>0</v>
      </c>
      <c r="I7002" s="515">
        <v>0</v>
      </c>
      <c r="J7002" s="515">
        <v>0</v>
      </c>
      <c r="K7002" s="515">
        <v>0</v>
      </c>
      <c r="L7002" s="515">
        <v>0</v>
      </c>
      <c r="M7002" s="515">
        <v>0</v>
      </c>
      <c r="N7002" s="515">
        <v>0</v>
      </c>
      <c r="O7002" s="515">
        <v>0</v>
      </c>
      <c r="P7002" s="515">
        <v>0</v>
      </c>
      <c r="Q7002" s="515">
        <v>0</v>
      </c>
      <c r="R7002" s="516">
        <v>0</v>
      </c>
      <c r="S7002" s="509">
        <v>0</v>
      </c>
      <c r="T7002" s="9" t="s">
        <v>31</v>
      </c>
      <c r="U7002" s="9" t="s">
        <v>244</v>
      </c>
      <c r="V7002" s="9" t="s">
        <v>380</v>
      </c>
      <c r="W7002" s="9"/>
    </row>
    <row r="7003" spans="1:23" ht="31.5" x14ac:dyDescent="0.25">
      <c r="A7003" s="16" t="s">
        <v>1445</v>
      </c>
      <c r="B7003" s="84"/>
      <c r="C7003" s="124" t="s">
        <v>244</v>
      </c>
      <c r="D7003" s="124" t="s">
        <v>381</v>
      </c>
      <c r="E7003" s="408" t="s">
        <v>353</v>
      </c>
      <c r="F7003" s="316">
        <v>489457.00999999983</v>
      </c>
      <c r="G7003" s="316">
        <v>474614.02999999997</v>
      </c>
      <c r="H7003" s="316">
        <v>395163.92000000004</v>
      </c>
      <c r="I7003" s="316">
        <v>323069.98</v>
      </c>
      <c r="J7003" s="316">
        <v>378304.74999999983</v>
      </c>
      <c r="K7003" s="316">
        <v>448923.9000000002</v>
      </c>
      <c r="L7003" s="316">
        <v>498240.24999999948</v>
      </c>
      <c r="M7003" s="316">
        <v>514758.44</v>
      </c>
      <c r="N7003" s="316">
        <v>585829.63000000024</v>
      </c>
      <c r="O7003" s="316">
        <v>600712.24</v>
      </c>
      <c r="P7003" s="316">
        <v>633235.32000000018</v>
      </c>
      <c r="Q7003" s="316">
        <v>601932.58999999939</v>
      </c>
      <c r="R7003" s="317">
        <v>495353.50499999989</v>
      </c>
      <c r="S7003" s="168">
        <v>3.5386677187015632E-3</v>
      </c>
      <c r="T7003" s="9" t="s">
        <v>31</v>
      </c>
      <c r="U7003" s="9" t="s">
        <v>244</v>
      </c>
      <c r="V7003" s="9" t="s">
        <v>381</v>
      </c>
      <c r="W7003" s="9"/>
    </row>
    <row r="7004" spans="1:23" ht="15.75" x14ac:dyDescent="0.25">
      <c r="A7004" s="16" t="s">
        <v>1446</v>
      </c>
      <c r="B7004" s="84"/>
      <c r="C7004" s="124"/>
      <c r="D7004" s="124"/>
      <c r="E7004" s="140" t="s">
        <v>352</v>
      </c>
      <c r="F7004" s="513">
        <v>159363.08999999997</v>
      </c>
      <c r="G7004" s="513">
        <v>159842.76999999999</v>
      </c>
      <c r="H7004" s="513">
        <v>117576.58</v>
      </c>
      <c r="I7004" s="513">
        <v>114176.65</v>
      </c>
      <c r="J7004" s="513">
        <v>127561.58000000006</v>
      </c>
      <c r="K7004" s="513">
        <v>148562.42000000004</v>
      </c>
      <c r="L7004" s="513">
        <v>149783.91000000003</v>
      </c>
      <c r="M7004" s="513">
        <v>191024.84</v>
      </c>
      <c r="N7004" s="513">
        <v>196777.29000000007</v>
      </c>
      <c r="O7004" s="513">
        <v>195188.17000000004</v>
      </c>
      <c r="P7004" s="513">
        <v>188721.07000000009</v>
      </c>
      <c r="Q7004" s="513">
        <v>201889.70999999996</v>
      </c>
      <c r="R7004" s="514">
        <v>162539.00666666668</v>
      </c>
      <c r="S7004" s="425">
        <v>1.1611334736011442E-3</v>
      </c>
      <c r="T7004" s="9" t="s">
        <v>31</v>
      </c>
      <c r="U7004" s="9" t="s">
        <v>244</v>
      </c>
      <c r="V7004" s="9" t="s">
        <v>381</v>
      </c>
      <c r="W7004" s="9"/>
    </row>
    <row r="7005" spans="1:23" ht="15.75" x14ac:dyDescent="0.25">
      <c r="A7005" s="16" t="s">
        <v>1447</v>
      </c>
      <c r="B7005" s="84"/>
      <c r="C7005" s="228"/>
      <c r="D7005" s="228"/>
      <c r="E7005" s="142" t="s">
        <v>18</v>
      </c>
      <c r="F7005" s="318">
        <v>51098.580000000038</v>
      </c>
      <c r="G7005" s="318">
        <v>44714.289999999994</v>
      </c>
      <c r="H7005" s="318">
        <v>55877.30000000001</v>
      </c>
      <c r="I7005" s="318">
        <v>31642.87</v>
      </c>
      <c r="J7005" s="318">
        <v>36195.710000000006</v>
      </c>
      <c r="K7005" s="318">
        <v>38903.12999999999</v>
      </c>
      <c r="L7005" s="318">
        <v>51095.450000000019</v>
      </c>
      <c r="M7005" s="318">
        <v>59395.240000000005</v>
      </c>
      <c r="N7005" s="318">
        <v>53037.799999999988</v>
      </c>
      <c r="O7005" s="318">
        <v>50905.9</v>
      </c>
      <c r="P7005" s="318">
        <v>61144.04</v>
      </c>
      <c r="Q7005" s="318">
        <v>52009.079999999994</v>
      </c>
      <c r="R7005" s="319">
        <v>48834.949166666665</v>
      </c>
      <c r="S7005" s="347">
        <v>3.4886329947441308E-4</v>
      </c>
      <c r="T7005" s="9" t="s">
        <v>31</v>
      </c>
      <c r="U7005" s="9" t="s">
        <v>244</v>
      </c>
      <c r="V7005" s="9" t="s">
        <v>381</v>
      </c>
      <c r="W7005" s="9"/>
    </row>
    <row r="7006" spans="1:23" ht="15.75" x14ac:dyDescent="0.25">
      <c r="A7006" s="16" t="s">
        <v>1448</v>
      </c>
      <c r="B7006" s="84"/>
      <c r="C7006" s="228" t="s">
        <v>244</v>
      </c>
      <c r="D7006" s="599" t="s">
        <v>547</v>
      </c>
      <c r="E7006" s="585" t="s">
        <v>352</v>
      </c>
      <c r="F7006" s="513">
        <v>366615.2300000001</v>
      </c>
      <c r="G7006" s="513">
        <v>303199.86000000004</v>
      </c>
      <c r="H7006" s="513">
        <v>304917.90000000002</v>
      </c>
      <c r="I7006" s="513">
        <v>159791.4</v>
      </c>
      <c r="J7006" s="513">
        <v>238806.17000000004</v>
      </c>
      <c r="K7006" s="513">
        <v>328666.90999999992</v>
      </c>
      <c r="L7006" s="513">
        <v>270758.87</v>
      </c>
      <c r="M7006" s="513">
        <v>262917.88000000006</v>
      </c>
      <c r="N7006" s="513">
        <v>360138.65</v>
      </c>
      <c r="O7006" s="513">
        <v>345186.58000000007</v>
      </c>
      <c r="P7006" s="513">
        <v>355495.96999999991</v>
      </c>
      <c r="Q7006" s="513">
        <v>362180.00000000006</v>
      </c>
      <c r="R7006" s="514">
        <v>304889.61833333329</v>
      </c>
      <c r="S7006" s="425">
        <v>2.178046666215488E-3</v>
      </c>
      <c r="T7006" s="9" t="s">
        <v>31</v>
      </c>
      <c r="U7006" s="9" t="s">
        <v>244</v>
      </c>
      <c r="V7006" s="9" t="s">
        <v>547</v>
      </c>
      <c r="W7006" s="9"/>
    </row>
    <row r="7007" spans="1:23" ht="15.75" x14ac:dyDescent="0.25">
      <c r="A7007" s="16" t="s">
        <v>1449</v>
      </c>
      <c r="B7007" s="84"/>
      <c r="C7007" s="124" t="s">
        <v>40</v>
      </c>
      <c r="D7007" s="124" t="s">
        <v>382</v>
      </c>
      <c r="E7007" s="408" t="s">
        <v>352</v>
      </c>
      <c r="F7007" s="513">
        <v>3339507.0900000092</v>
      </c>
      <c r="G7007" s="513">
        <v>3092958.0499999975</v>
      </c>
      <c r="H7007" s="513">
        <v>2869858.7100000014</v>
      </c>
      <c r="I7007" s="513">
        <v>2474585.540000001</v>
      </c>
      <c r="J7007" s="513">
        <v>2782556.170000006</v>
      </c>
      <c r="K7007" s="513">
        <v>3137748.8499999968</v>
      </c>
      <c r="L7007" s="513">
        <v>3228665.0100000026</v>
      </c>
      <c r="M7007" s="513">
        <v>3390744.5300000049</v>
      </c>
      <c r="N7007" s="513">
        <v>3848380.319999998</v>
      </c>
      <c r="O7007" s="513">
        <v>3832899.350000001</v>
      </c>
      <c r="P7007" s="513">
        <v>4009515.7600000021</v>
      </c>
      <c r="Q7007" s="513">
        <v>3869003.01</v>
      </c>
      <c r="R7007" s="514">
        <v>3323035.1991666681</v>
      </c>
      <c r="S7007" s="425">
        <v>2.3738839573569002E-2</v>
      </c>
      <c r="T7007" s="9" t="s">
        <v>31</v>
      </c>
      <c r="U7007" s="9" t="s">
        <v>40</v>
      </c>
      <c r="V7007" s="9" t="s">
        <v>382</v>
      </c>
      <c r="W7007" s="9"/>
    </row>
    <row r="7008" spans="1:23" ht="15.75" x14ac:dyDescent="0.25">
      <c r="A7008" s="16" t="s">
        <v>1450</v>
      </c>
      <c r="B7008" s="84"/>
      <c r="C7008" s="124"/>
      <c r="D7008" s="124"/>
      <c r="E7008" s="408" t="s">
        <v>24</v>
      </c>
      <c r="F7008" s="340">
        <v>1166434.4199999997</v>
      </c>
      <c r="G7008" s="340">
        <v>1172544.4299999983</v>
      </c>
      <c r="H7008" s="340">
        <v>1016921.5499999977</v>
      </c>
      <c r="I7008" s="340">
        <v>1136064.2800000021</v>
      </c>
      <c r="J7008" s="340">
        <v>1412115.1499999997</v>
      </c>
      <c r="K7008" s="340">
        <v>1493502.7600000023</v>
      </c>
      <c r="L7008" s="340">
        <v>1494994.2400000002</v>
      </c>
      <c r="M7008" s="340">
        <v>1555632.5099999991</v>
      </c>
      <c r="N7008" s="340">
        <v>1651473.6300000006</v>
      </c>
      <c r="O7008" s="340">
        <v>1705253.9399999988</v>
      </c>
      <c r="P7008" s="340">
        <v>1860761.299999998</v>
      </c>
      <c r="Q7008" s="340">
        <v>1596994.1300000034</v>
      </c>
      <c r="R7008" s="341">
        <v>1438557.6950000001</v>
      </c>
      <c r="S7008" s="353">
        <v>1.0276656217030765E-2</v>
      </c>
      <c r="T7008" s="9" t="s">
        <v>31</v>
      </c>
      <c r="U7008" s="9" t="s">
        <v>40</v>
      </c>
      <c r="V7008" s="9" t="s">
        <v>382</v>
      </c>
      <c r="W7008" s="9"/>
    </row>
    <row r="7009" spans="1:23" ht="15.75" x14ac:dyDescent="0.25">
      <c r="A7009" s="16" t="s">
        <v>1451</v>
      </c>
      <c r="B7009" s="84"/>
      <c r="C7009" s="124"/>
      <c r="D7009" s="124"/>
      <c r="E7009" s="140" t="s">
        <v>17</v>
      </c>
      <c r="F7009" s="316">
        <v>11390.420000000002</v>
      </c>
      <c r="G7009" s="316">
        <v>15595.320000000003</v>
      </c>
      <c r="H7009" s="316">
        <v>14607.609999999986</v>
      </c>
      <c r="I7009" s="316">
        <v>13541.800000000003</v>
      </c>
      <c r="J7009" s="316">
        <v>12335.629999999997</v>
      </c>
      <c r="K7009" s="316">
        <v>25478.790000000008</v>
      </c>
      <c r="L7009" s="316">
        <v>23748.219999999998</v>
      </c>
      <c r="M7009" s="316">
        <v>25889.750000000004</v>
      </c>
      <c r="N7009" s="316">
        <v>29253.089999999993</v>
      </c>
      <c r="O7009" s="316">
        <v>29978.12</v>
      </c>
      <c r="P7009" s="316">
        <v>35113.24</v>
      </c>
      <c r="Q7009" s="316">
        <v>30398.889999999992</v>
      </c>
      <c r="R7009" s="341">
        <v>22277.573333333334</v>
      </c>
      <c r="S7009" s="353">
        <v>1.5914479015480767E-4</v>
      </c>
      <c r="T7009" s="9" t="s">
        <v>31</v>
      </c>
      <c r="U7009" s="9" t="s">
        <v>40</v>
      </c>
      <c r="V7009" s="9" t="s">
        <v>382</v>
      </c>
      <c r="W7009" s="9"/>
    </row>
    <row r="7010" spans="1:23" ht="15.75" x14ac:dyDescent="0.25">
      <c r="A7010" s="16" t="s">
        <v>1452</v>
      </c>
      <c r="B7010" s="84"/>
      <c r="C7010" s="124"/>
      <c r="D7010" s="124"/>
      <c r="E7010" s="140" t="s">
        <v>351</v>
      </c>
      <c r="F7010" s="316">
        <v>113706.60000000003</v>
      </c>
      <c r="G7010" s="316">
        <v>85963.28</v>
      </c>
      <c r="H7010" s="316">
        <v>68023.870000000054</v>
      </c>
      <c r="I7010" s="316">
        <v>62152.600000000042</v>
      </c>
      <c r="J7010" s="316">
        <v>58564.969999999972</v>
      </c>
      <c r="K7010" s="316">
        <v>83035.860000000015</v>
      </c>
      <c r="L7010" s="316">
        <v>95925.560000000027</v>
      </c>
      <c r="M7010" s="316">
        <v>80411.040000000037</v>
      </c>
      <c r="N7010" s="316">
        <v>99732.759999999878</v>
      </c>
      <c r="O7010" s="316">
        <v>82914.409999999931</v>
      </c>
      <c r="P7010" s="316">
        <v>107714.59000000001</v>
      </c>
      <c r="Q7010" s="316">
        <v>112977.15000000011</v>
      </c>
      <c r="R7010" s="341">
        <v>87593.55750000001</v>
      </c>
      <c r="S7010" s="353">
        <v>6.2574402151748031E-4</v>
      </c>
      <c r="T7010" s="9" t="s">
        <v>31</v>
      </c>
      <c r="U7010" s="9" t="s">
        <v>40</v>
      </c>
      <c r="V7010" s="9" t="s">
        <v>382</v>
      </c>
      <c r="W7010" s="9"/>
    </row>
    <row r="7011" spans="1:23" ht="31.5" x14ac:dyDescent="0.25">
      <c r="A7011" s="16" t="s">
        <v>1453</v>
      </c>
      <c r="B7011" s="84"/>
      <c r="C7011" s="124"/>
      <c r="D7011" s="124"/>
      <c r="E7011" s="408" t="s">
        <v>353</v>
      </c>
      <c r="F7011" s="513">
        <v>132146.16000000003</v>
      </c>
      <c r="G7011" s="513">
        <v>133868.37000000005</v>
      </c>
      <c r="H7011" s="513">
        <v>127312.93</v>
      </c>
      <c r="I7011" s="513">
        <v>110315.89999999995</v>
      </c>
      <c r="J7011" s="513">
        <v>128357.6</v>
      </c>
      <c r="K7011" s="513">
        <v>149892.61999999994</v>
      </c>
      <c r="L7011" s="513">
        <v>136284.37</v>
      </c>
      <c r="M7011" s="513">
        <v>161575.21</v>
      </c>
      <c r="N7011" s="513">
        <v>154941.15</v>
      </c>
      <c r="O7011" s="513">
        <v>152093.79</v>
      </c>
      <c r="P7011" s="513">
        <v>170875.19000000003</v>
      </c>
      <c r="Q7011" s="513">
        <v>167202.9</v>
      </c>
      <c r="R7011" s="514">
        <v>143738.84916666665</v>
      </c>
      <c r="S7011" s="425">
        <v>1.0268303753486038E-3</v>
      </c>
      <c r="T7011" s="9" t="s">
        <v>31</v>
      </c>
      <c r="U7011" s="9" t="s">
        <v>40</v>
      </c>
      <c r="V7011" s="9" t="s">
        <v>382</v>
      </c>
      <c r="W7011" s="9"/>
    </row>
    <row r="7012" spans="1:23" ht="15.75" x14ac:dyDescent="0.25">
      <c r="A7012" s="16" t="s">
        <v>1454</v>
      </c>
      <c r="B7012" s="84"/>
      <c r="C7012" s="124"/>
      <c r="D7012" s="124"/>
      <c r="E7012" s="408" t="s">
        <v>21</v>
      </c>
      <c r="F7012" s="513">
        <v>34921.83</v>
      </c>
      <c r="G7012" s="513">
        <v>20540.830000000005</v>
      </c>
      <c r="H7012" s="513">
        <v>22469.559999999994</v>
      </c>
      <c r="I7012" s="513">
        <v>17161.389999999989</v>
      </c>
      <c r="J7012" s="513">
        <v>25246.330000000013</v>
      </c>
      <c r="K7012" s="513">
        <v>24010.239999999991</v>
      </c>
      <c r="L7012" s="513">
        <v>23974.029999999977</v>
      </c>
      <c r="M7012" s="513">
        <v>27330.34999999998</v>
      </c>
      <c r="N7012" s="513">
        <v>28764.889999999996</v>
      </c>
      <c r="O7012" s="513">
        <v>34355.25999999998</v>
      </c>
      <c r="P7012" s="513">
        <v>33614.899999999987</v>
      </c>
      <c r="Q7012" s="513">
        <v>31516.380000000005</v>
      </c>
      <c r="R7012" s="514">
        <v>26992.165833333322</v>
      </c>
      <c r="S7012" s="425">
        <v>1.9282452819679942E-4</v>
      </c>
      <c r="T7012" s="9" t="s">
        <v>31</v>
      </c>
      <c r="U7012" s="9" t="s">
        <v>40</v>
      </c>
      <c r="V7012" s="9" t="s">
        <v>382</v>
      </c>
      <c r="W7012" s="9"/>
    </row>
    <row r="7013" spans="1:23" ht="15.75" x14ac:dyDescent="0.25">
      <c r="A7013" s="16" t="s">
        <v>1455</v>
      </c>
      <c r="B7013" s="84"/>
      <c r="C7013" s="124"/>
      <c r="D7013" s="228"/>
      <c r="E7013" s="414" t="s">
        <v>18</v>
      </c>
      <c r="F7013" s="515">
        <v>55314.04</v>
      </c>
      <c r="G7013" s="515">
        <v>60161.450000000012</v>
      </c>
      <c r="H7013" s="515">
        <v>45449.860000000008</v>
      </c>
      <c r="I7013" s="515">
        <v>28603.249999999996</v>
      </c>
      <c r="J7013" s="515">
        <v>31668.49</v>
      </c>
      <c r="K7013" s="515">
        <v>31236.27</v>
      </c>
      <c r="L7013" s="515">
        <v>34487.549999999996</v>
      </c>
      <c r="M7013" s="515">
        <v>28885.800000000003</v>
      </c>
      <c r="N7013" s="515">
        <v>22379.679999999997</v>
      </c>
      <c r="O7013" s="515">
        <v>26663.830000000013</v>
      </c>
      <c r="P7013" s="515">
        <v>35838.329999999994</v>
      </c>
      <c r="Q7013" s="515">
        <v>41765.180000000022</v>
      </c>
      <c r="R7013" s="516">
        <v>36871.144166666672</v>
      </c>
      <c r="S7013" s="509">
        <v>2.63397202799998E-4</v>
      </c>
      <c r="T7013" s="9" t="s">
        <v>31</v>
      </c>
      <c r="U7013" s="9" t="s">
        <v>40</v>
      </c>
      <c r="V7013" s="9" t="s">
        <v>382</v>
      </c>
      <c r="W7013" s="9"/>
    </row>
    <row r="7014" spans="1:23" ht="15.75" x14ac:dyDescent="0.25">
      <c r="A7014" s="16" t="s">
        <v>1456</v>
      </c>
      <c r="B7014" s="84"/>
      <c r="C7014" s="124" t="s">
        <v>40</v>
      </c>
      <c r="D7014" s="124" t="s">
        <v>383</v>
      </c>
      <c r="E7014" s="140" t="s">
        <v>352</v>
      </c>
      <c r="F7014" s="340">
        <v>289388.74999999994</v>
      </c>
      <c r="G7014" s="340">
        <v>241148.84000000014</v>
      </c>
      <c r="H7014" s="340">
        <v>217949.39000000004</v>
      </c>
      <c r="I7014" s="340">
        <v>196537.72999999981</v>
      </c>
      <c r="J7014" s="340">
        <v>224507.99999999977</v>
      </c>
      <c r="K7014" s="340">
        <v>272206.62</v>
      </c>
      <c r="L7014" s="340">
        <v>298784.71999999991</v>
      </c>
      <c r="M7014" s="340">
        <v>282775.52999999997</v>
      </c>
      <c r="N7014" s="340">
        <v>326527.83999999979</v>
      </c>
      <c r="O7014" s="340">
        <v>331292.62000000052</v>
      </c>
      <c r="P7014" s="340">
        <v>336853.23999999982</v>
      </c>
      <c r="Q7014" s="340">
        <v>349033.78999999992</v>
      </c>
      <c r="R7014" s="341">
        <v>280583.92249999999</v>
      </c>
      <c r="S7014" s="353">
        <v>2.0044135327909134E-3</v>
      </c>
      <c r="T7014" s="9" t="s">
        <v>31</v>
      </c>
      <c r="U7014" s="9" t="s">
        <v>40</v>
      </c>
      <c r="V7014" s="9" t="s">
        <v>383</v>
      </c>
      <c r="W7014" s="9"/>
    </row>
    <row r="7015" spans="1:23" ht="31.5" x14ac:dyDescent="0.25">
      <c r="A7015" s="16" t="s">
        <v>1457</v>
      </c>
      <c r="B7015" s="84"/>
      <c r="C7015" s="124"/>
      <c r="D7015" s="228"/>
      <c r="E7015" s="142" t="s">
        <v>353</v>
      </c>
      <c r="F7015" s="318">
        <v>353633.34</v>
      </c>
      <c r="G7015" s="318">
        <v>287960.24999999977</v>
      </c>
      <c r="H7015" s="318">
        <v>231817.6199999997</v>
      </c>
      <c r="I7015" s="318">
        <v>225110.79999999984</v>
      </c>
      <c r="J7015" s="318">
        <v>250380.75999999992</v>
      </c>
      <c r="K7015" s="318">
        <v>261363.56999999989</v>
      </c>
      <c r="L7015" s="318">
        <v>307522.5400000001</v>
      </c>
      <c r="M7015" s="318">
        <v>292087.72999999963</v>
      </c>
      <c r="N7015" s="318">
        <v>334607.63000000006</v>
      </c>
      <c r="O7015" s="318">
        <v>346013.60000000009</v>
      </c>
      <c r="P7015" s="318">
        <v>393050.23999999982</v>
      </c>
      <c r="Q7015" s="318">
        <v>331046.46000000014</v>
      </c>
      <c r="R7015" s="319">
        <v>301216.21166666655</v>
      </c>
      <c r="S7015" s="347">
        <v>2.1518048702903803E-3</v>
      </c>
      <c r="T7015" s="9" t="s">
        <v>31</v>
      </c>
      <c r="U7015" s="9" t="s">
        <v>40</v>
      </c>
      <c r="V7015" s="9" t="s">
        <v>383</v>
      </c>
      <c r="W7015" s="9"/>
    </row>
    <row r="7016" spans="1:23" ht="15.75" x14ac:dyDescent="0.25">
      <c r="A7016" s="16" t="s">
        <v>1458</v>
      </c>
      <c r="B7016" s="84"/>
      <c r="C7016" s="124" t="s">
        <v>41</v>
      </c>
      <c r="D7016" s="124" t="s">
        <v>384</v>
      </c>
      <c r="E7016" s="140" t="s">
        <v>352</v>
      </c>
      <c r="F7016" s="340">
        <v>34.059999999999981</v>
      </c>
      <c r="G7016" s="340">
        <v>88979.879999999961</v>
      </c>
      <c r="H7016" s="340">
        <v>36.859999999999957</v>
      </c>
      <c r="I7016" s="340">
        <v>32.14</v>
      </c>
      <c r="J7016" s="340">
        <v>134217.03999999989</v>
      </c>
      <c r="K7016" s="340">
        <v>145226.94000000006</v>
      </c>
      <c r="L7016" s="340">
        <v>136812.95000000007</v>
      </c>
      <c r="M7016" s="340">
        <v>147864.53999999995</v>
      </c>
      <c r="N7016" s="340">
        <v>141000.07000000007</v>
      </c>
      <c r="O7016" s="340">
        <v>144089.89000000001</v>
      </c>
      <c r="P7016" s="340">
        <v>178550.37999999989</v>
      </c>
      <c r="Q7016" s="340">
        <v>188178.63999999998</v>
      </c>
      <c r="R7016" s="341">
        <v>108751.94916666666</v>
      </c>
      <c r="S7016" s="353">
        <v>7.7689368900691789E-4</v>
      </c>
      <c r="T7016" s="9" t="s">
        <v>31</v>
      </c>
      <c r="U7016" s="9" t="s">
        <v>41</v>
      </c>
      <c r="V7016" s="9" t="s">
        <v>384</v>
      </c>
      <c r="W7016" s="9"/>
    </row>
    <row r="7017" spans="1:23" ht="15.75" x14ac:dyDescent="0.25">
      <c r="A7017" s="16" t="s">
        <v>1459</v>
      </c>
      <c r="B7017" s="84"/>
      <c r="C7017" s="124"/>
      <c r="D7017" s="228"/>
      <c r="E7017" s="142" t="s">
        <v>24</v>
      </c>
      <c r="F7017" s="318">
        <v>8085.9199999999973</v>
      </c>
      <c r="G7017" s="318">
        <v>10867.860000000004</v>
      </c>
      <c r="H7017" s="318">
        <v>10217.400000000001</v>
      </c>
      <c r="I7017" s="318">
        <v>8791.6899999999914</v>
      </c>
      <c r="J7017" s="318">
        <v>4869.3500000000013</v>
      </c>
      <c r="K7017" s="318">
        <v>6498.22</v>
      </c>
      <c r="L7017" s="318">
        <v>7879.4200000000019</v>
      </c>
      <c r="M7017" s="318">
        <v>8634.9899999999961</v>
      </c>
      <c r="N7017" s="318">
        <v>11653.439999999993</v>
      </c>
      <c r="O7017" s="318">
        <v>10807.259999999993</v>
      </c>
      <c r="P7017" s="318">
        <v>12870.11</v>
      </c>
      <c r="Q7017" s="318">
        <v>8101.2700000000032</v>
      </c>
      <c r="R7017" s="319">
        <v>9106.4108333333315</v>
      </c>
      <c r="S7017" s="347">
        <v>6.5053667176839439E-5</v>
      </c>
      <c r="T7017" s="9" t="s">
        <v>31</v>
      </c>
      <c r="U7017" s="9" t="s">
        <v>41</v>
      </c>
      <c r="V7017" s="9" t="s">
        <v>384</v>
      </c>
      <c r="W7017" s="9"/>
    </row>
    <row r="7018" spans="1:23" ht="15.75" x14ac:dyDescent="0.25">
      <c r="A7018" s="16" t="s">
        <v>1460</v>
      </c>
      <c r="B7018" s="84"/>
      <c r="C7018" s="153" t="s">
        <v>41</v>
      </c>
      <c r="D7018" s="149" t="s">
        <v>385</v>
      </c>
      <c r="E7018" s="145" t="s">
        <v>352</v>
      </c>
      <c r="F7018" s="320">
        <v>0</v>
      </c>
      <c r="G7018" s="320">
        <v>0</v>
      </c>
      <c r="H7018" s="320">
        <v>0</v>
      </c>
      <c r="I7018" s="320">
        <v>298.60000000000002</v>
      </c>
      <c r="J7018" s="320">
        <v>382.48000000000008</v>
      </c>
      <c r="K7018" s="320">
        <v>0</v>
      </c>
      <c r="L7018" s="320">
        <v>0</v>
      </c>
      <c r="M7018" s="320">
        <v>239.68000000000004</v>
      </c>
      <c r="N7018" s="320">
        <v>309.89</v>
      </c>
      <c r="O7018" s="320">
        <v>333.46999999999997</v>
      </c>
      <c r="P7018" s="320">
        <v>269.64</v>
      </c>
      <c r="Q7018" s="320">
        <v>0</v>
      </c>
      <c r="R7018" s="321">
        <v>152.81333333333336</v>
      </c>
      <c r="S7018" s="348">
        <v>1.0916559672952116E-6</v>
      </c>
      <c r="T7018" s="9" t="s">
        <v>31</v>
      </c>
      <c r="U7018" s="9" t="s">
        <v>41</v>
      </c>
      <c r="V7018" s="9" t="s">
        <v>385</v>
      </c>
      <c r="W7018" s="9"/>
    </row>
    <row r="7019" spans="1:23" ht="15.75" x14ac:dyDescent="0.25">
      <c r="A7019" s="16" t="s">
        <v>1461</v>
      </c>
      <c r="B7019" s="91"/>
      <c r="C7019" s="228" t="s">
        <v>41</v>
      </c>
      <c r="D7019" s="149" t="s">
        <v>434</v>
      </c>
      <c r="E7019" s="145" t="s">
        <v>352</v>
      </c>
      <c r="F7019" s="320">
        <v>0</v>
      </c>
      <c r="G7019" s="320">
        <v>0</v>
      </c>
      <c r="H7019" s="320">
        <v>0</v>
      </c>
      <c r="I7019" s="320">
        <v>0</v>
      </c>
      <c r="J7019" s="320">
        <v>0</v>
      </c>
      <c r="K7019" s="320">
        <v>0</v>
      </c>
      <c r="L7019" s="320">
        <v>0</v>
      </c>
      <c r="M7019" s="320">
        <v>0</v>
      </c>
      <c r="N7019" s="320">
        <v>0</v>
      </c>
      <c r="O7019" s="320">
        <v>0</v>
      </c>
      <c r="P7019" s="320">
        <v>0</v>
      </c>
      <c r="Q7019" s="320">
        <v>0</v>
      </c>
      <c r="R7019" s="321">
        <v>0</v>
      </c>
      <c r="S7019" s="348">
        <v>0</v>
      </c>
      <c r="T7019" s="9" t="s">
        <v>31</v>
      </c>
      <c r="U7019" s="9" t="s">
        <v>41</v>
      </c>
      <c r="V7019" s="9" t="s">
        <v>434</v>
      </c>
      <c r="W7019" s="9"/>
    </row>
    <row r="7020" spans="1:23" ht="15.75" x14ac:dyDescent="0.25">
      <c r="A7020" s="16" t="s">
        <v>1462</v>
      </c>
      <c r="B7020" s="84" t="s">
        <v>32</v>
      </c>
      <c r="C7020" s="124" t="s">
        <v>241</v>
      </c>
      <c r="D7020" s="124" t="s">
        <v>406</v>
      </c>
      <c r="E7020" s="140" t="s">
        <v>351</v>
      </c>
      <c r="F7020" s="316"/>
      <c r="G7020" s="316"/>
      <c r="H7020" s="316"/>
      <c r="I7020" s="316"/>
      <c r="J7020" s="316"/>
      <c r="K7020" s="316"/>
      <c r="L7020" s="316"/>
      <c r="M7020" s="316"/>
      <c r="N7020" s="316"/>
      <c r="O7020" s="316"/>
      <c r="P7020" s="316"/>
      <c r="Q7020" s="316"/>
      <c r="R7020" s="317"/>
      <c r="S7020" s="168">
        <v>0</v>
      </c>
      <c r="T7020" s="9" t="s">
        <v>32</v>
      </c>
      <c r="U7020" s="9" t="s">
        <v>241</v>
      </c>
      <c r="V7020" s="9" t="s">
        <v>406</v>
      </c>
      <c r="W7020" s="9"/>
    </row>
    <row r="7021" spans="1:23" ht="15.75" x14ac:dyDescent="0.25">
      <c r="A7021" s="16" t="s">
        <v>1463</v>
      </c>
      <c r="B7021" s="84"/>
      <c r="C7021" s="124" t="s">
        <v>243</v>
      </c>
      <c r="D7021" s="124" t="s">
        <v>405</v>
      </c>
      <c r="E7021" s="140" t="s">
        <v>351</v>
      </c>
      <c r="F7021" s="316"/>
      <c r="G7021" s="316"/>
      <c r="H7021" s="316"/>
      <c r="I7021" s="316"/>
      <c r="J7021" s="316"/>
      <c r="K7021" s="316"/>
      <c r="L7021" s="316"/>
      <c r="M7021" s="316"/>
      <c r="N7021" s="316"/>
      <c r="O7021" s="316"/>
      <c r="P7021" s="316"/>
      <c r="Q7021" s="316"/>
      <c r="R7021" s="317"/>
      <c r="S7021" s="168">
        <v>0</v>
      </c>
      <c r="T7021" s="9" t="s">
        <v>32</v>
      </c>
      <c r="U7021" s="9" t="s">
        <v>243</v>
      </c>
      <c r="V7021" s="9" t="s">
        <v>405</v>
      </c>
      <c r="W7021" s="9"/>
    </row>
    <row r="7022" spans="1:23" ht="15.75" x14ac:dyDescent="0.25">
      <c r="A7022" s="16" t="s">
        <v>1464</v>
      </c>
      <c r="B7022" s="84"/>
      <c r="C7022" s="124" t="s">
        <v>243</v>
      </c>
      <c r="D7022" s="124" t="s">
        <v>407</v>
      </c>
      <c r="E7022" s="140" t="s">
        <v>351</v>
      </c>
      <c r="F7022" s="316"/>
      <c r="G7022" s="316"/>
      <c r="H7022" s="316"/>
      <c r="I7022" s="316"/>
      <c r="J7022" s="316"/>
      <c r="K7022" s="316"/>
      <c r="L7022" s="316"/>
      <c r="M7022" s="316"/>
      <c r="N7022" s="316"/>
      <c r="O7022" s="316"/>
      <c r="P7022" s="316"/>
      <c r="Q7022" s="316"/>
      <c r="R7022" s="317"/>
      <c r="S7022" s="168">
        <v>0</v>
      </c>
      <c r="T7022" s="9" t="s">
        <v>32</v>
      </c>
      <c r="U7022" s="9" t="s">
        <v>243</v>
      </c>
      <c r="V7022" s="9" t="s">
        <v>407</v>
      </c>
      <c r="W7022" s="9"/>
    </row>
    <row r="7023" spans="1:23" ht="15.75" x14ac:dyDescent="0.25">
      <c r="A7023" s="16" t="s">
        <v>1465</v>
      </c>
      <c r="B7023" s="84"/>
      <c r="C7023" s="124" t="s">
        <v>243</v>
      </c>
      <c r="D7023" s="124" t="s">
        <v>408</v>
      </c>
      <c r="E7023" s="140" t="s">
        <v>351</v>
      </c>
      <c r="F7023" s="316"/>
      <c r="G7023" s="316"/>
      <c r="H7023" s="316"/>
      <c r="I7023" s="316">
        <v>144.44000000000003</v>
      </c>
      <c r="J7023" s="316">
        <v>217.25999999999985</v>
      </c>
      <c r="K7023" s="316"/>
      <c r="L7023" s="316"/>
      <c r="M7023" s="316"/>
      <c r="N7023" s="316"/>
      <c r="O7023" s="316"/>
      <c r="P7023" s="316"/>
      <c r="Q7023" s="316"/>
      <c r="R7023" s="317">
        <v>180.84999999999994</v>
      </c>
      <c r="S7023" s="168">
        <v>1.2919421190472402E-6</v>
      </c>
      <c r="T7023" s="9" t="s">
        <v>32</v>
      </c>
      <c r="U7023" s="9" t="s">
        <v>243</v>
      </c>
      <c r="V7023" s="9" t="s">
        <v>408</v>
      </c>
      <c r="W7023" s="9"/>
    </row>
    <row r="7024" spans="1:23" ht="15.75" x14ac:dyDescent="0.25">
      <c r="A7024" s="16" t="s">
        <v>1466</v>
      </c>
      <c r="B7024" s="84"/>
      <c r="C7024" s="510" t="s">
        <v>243</v>
      </c>
      <c r="D7024" s="510" t="s">
        <v>409</v>
      </c>
      <c r="E7024" s="140" t="s">
        <v>351</v>
      </c>
      <c r="F7024" s="316"/>
      <c r="G7024" s="316"/>
      <c r="H7024" s="316"/>
      <c r="I7024" s="316"/>
      <c r="J7024" s="316"/>
      <c r="K7024" s="316"/>
      <c r="L7024" s="316"/>
      <c r="M7024" s="316"/>
      <c r="N7024" s="316"/>
      <c r="O7024" s="316"/>
      <c r="P7024" s="316"/>
      <c r="Q7024" s="316"/>
      <c r="R7024" s="317"/>
      <c r="S7024" s="168">
        <v>0</v>
      </c>
      <c r="T7024" s="9" t="s">
        <v>32</v>
      </c>
      <c r="U7024" s="9" t="s">
        <v>243</v>
      </c>
      <c r="V7024" s="9" t="s">
        <v>409</v>
      </c>
      <c r="W7024" s="9"/>
    </row>
    <row r="7025" spans="1:23" ht="15.75" x14ac:dyDescent="0.25">
      <c r="A7025" s="16" t="s">
        <v>1467</v>
      </c>
      <c r="B7025" s="84"/>
      <c r="C7025" s="510" t="s">
        <v>243</v>
      </c>
      <c r="D7025" s="510" t="s">
        <v>410</v>
      </c>
      <c r="E7025" s="140" t="s">
        <v>351</v>
      </c>
      <c r="F7025" s="316"/>
      <c r="G7025" s="316"/>
      <c r="H7025" s="316"/>
      <c r="I7025" s="316"/>
      <c r="J7025" s="316"/>
      <c r="K7025" s="316"/>
      <c r="L7025" s="316">
        <v>30.369999999999997</v>
      </c>
      <c r="M7025" s="316">
        <v>28.989999999999981</v>
      </c>
      <c r="N7025" s="316">
        <v>27.380000000000003</v>
      </c>
      <c r="O7025" s="316">
        <v>0</v>
      </c>
      <c r="P7025" s="316">
        <v>101.51000000000002</v>
      </c>
      <c r="Q7025" s="316">
        <v>173.63000000000002</v>
      </c>
      <c r="R7025" s="317">
        <v>60.313333333333333</v>
      </c>
      <c r="S7025" s="168">
        <v>4.3086168467497504E-7</v>
      </c>
      <c r="T7025" s="9" t="s">
        <v>32</v>
      </c>
      <c r="U7025" s="9" t="s">
        <v>243</v>
      </c>
      <c r="V7025" s="9" t="s">
        <v>410</v>
      </c>
      <c r="W7025" s="9"/>
    </row>
    <row r="7026" spans="1:23" ht="15.75" x14ac:dyDescent="0.25">
      <c r="A7026" s="16" t="s">
        <v>1468</v>
      </c>
      <c r="B7026" s="84"/>
      <c r="C7026" s="510" t="s">
        <v>244</v>
      </c>
      <c r="D7026" s="510" t="s">
        <v>411</v>
      </c>
      <c r="E7026" s="408" t="s">
        <v>351</v>
      </c>
      <c r="F7026" s="513"/>
      <c r="G7026" s="513"/>
      <c r="H7026" s="513"/>
      <c r="I7026" s="513"/>
      <c r="J7026" s="513"/>
      <c r="K7026" s="513"/>
      <c r="L7026" s="513"/>
      <c r="M7026" s="513">
        <v>159.75999999999988</v>
      </c>
      <c r="N7026" s="513">
        <v>0</v>
      </c>
      <c r="O7026" s="513">
        <v>0</v>
      </c>
      <c r="P7026" s="513">
        <v>0</v>
      </c>
      <c r="Q7026" s="513">
        <v>0</v>
      </c>
      <c r="R7026" s="514">
        <v>31.951999999999977</v>
      </c>
      <c r="S7026" s="425">
        <v>2.2825620452196516E-7</v>
      </c>
      <c r="T7026" s="9" t="s">
        <v>32</v>
      </c>
      <c r="U7026" s="9" t="s">
        <v>244</v>
      </c>
      <c r="V7026" s="9" t="s">
        <v>411</v>
      </c>
      <c r="W7026" s="9"/>
    </row>
    <row r="7027" spans="1:23" ht="15.75" x14ac:dyDescent="0.25">
      <c r="A7027" s="16" t="s">
        <v>1469</v>
      </c>
      <c r="B7027" s="84"/>
      <c r="C7027" s="510" t="s">
        <v>244</v>
      </c>
      <c r="D7027" s="510" t="s">
        <v>412</v>
      </c>
      <c r="E7027" s="408" t="s">
        <v>351</v>
      </c>
      <c r="F7027" s="513"/>
      <c r="G7027" s="513"/>
      <c r="H7027" s="513"/>
      <c r="I7027" s="513"/>
      <c r="J7027" s="513"/>
      <c r="K7027" s="513"/>
      <c r="L7027" s="513"/>
      <c r="M7027" s="513">
        <v>3.4299999999999997</v>
      </c>
      <c r="N7027" s="513">
        <v>0</v>
      </c>
      <c r="O7027" s="513">
        <v>152.88999999999993</v>
      </c>
      <c r="P7027" s="513">
        <v>0</v>
      </c>
      <c r="Q7027" s="513">
        <v>0</v>
      </c>
      <c r="R7027" s="514">
        <v>31.263999999999989</v>
      </c>
      <c r="S7027" s="425">
        <v>2.2334132380366554E-7</v>
      </c>
      <c r="T7027" s="9" t="s">
        <v>32</v>
      </c>
      <c r="U7027" s="9" t="s">
        <v>244</v>
      </c>
      <c r="V7027" s="9" t="s">
        <v>412</v>
      </c>
      <c r="W7027" s="9"/>
    </row>
    <row r="7028" spans="1:23" ht="15.75" x14ac:dyDescent="0.25">
      <c r="A7028" s="16" t="s">
        <v>1470</v>
      </c>
      <c r="B7028" s="84"/>
      <c r="C7028" s="510" t="s">
        <v>244</v>
      </c>
      <c r="D7028" s="510" t="s">
        <v>413</v>
      </c>
      <c r="E7028" s="408" t="s">
        <v>351</v>
      </c>
      <c r="F7028" s="513"/>
      <c r="G7028" s="513"/>
      <c r="H7028" s="513"/>
      <c r="I7028" s="513"/>
      <c r="J7028" s="513"/>
      <c r="K7028" s="513"/>
      <c r="L7028" s="513"/>
      <c r="M7028" s="513"/>
      <c r="N7028" s="513"/>
      <c r="O7028" s="513"/>
      <c r="P7028" s="513"/>
      <c r="Q7028" s="513"/>
      <c r="R7028" s="514"/>
      <c r="S7028" s="425">
        <v>0</v>
      </c>
      <c r="T7028" s="9" t="s">
        <v>32</v>
      </c>
      <c r="U7028" s="9" t="s">
        <v>244</v>
      </c>
      <c r="V7028" s="9" t="s">
        <v>413</v>
      </c>
      <c r="W7028" s="9"/>
    </row>
    <row r="7029" spans="1:23" ht="15.75" x14ac:dyDescent="0.25">
      <c r="A7029" s="16" t="s">
        <v>1471</v>
      </c>
      <c r="B7029" s="84"/>
      <c r="C7029" s="510" t="s">
        <v>40</v>
      </c>
      <c r="D7029" s="510" t="s">
        <v>414</v>
      </c>
      <c r="E7029" s="408" t="s">
        <v>351</v>
      </c>
      <c r="F7029" s="513"/>
      <c r="G7029" s="513"/>
      <c r="H7029" s="513"/>
      <c r="I7029" s="513"/>
      <c r="J7029" s="513"/>
      <c r="K7029" s="513"/>
      <c r="L7029" s="513"/>
      <c r="M7029" s="513"/>
      <c r="N7029" s="513"/>
      <c r="O7029" s="513"/>
      <c r="P7029" s="513"/>
      <c r="Q7029" s="513"/>
      <c r="R7029" s="514"/>
      <c r="S7029" s="425">
        <v>0</v>
      </c>
      <c r="T7029" s="9" t="s">
        <v>32</v>
      </c>
      <c r="U7029" s="9" t="s">
        <v>40</v>
      </c>
      <c r="V7029" s="9" t="s">
        <v>414</v>
      </c>
      <c r="W7029" s="9"/>
    </row>
    <row r="7030" spans="1:23" ht="15.75" x14ac:dyDescent="0.25">
      <c r="A7030" s="16" t="s">
        <v>1472</v>
      </c>
      <c r="B7030" s="84"/>
      <c r="C7030" s="510" t="s">
        <v>40</v>
      </c>
      <c r="D7030" s="510" t="s">
        <v>415</v>
      </c>
      <c r="E7030" s="408" t="s">
        <v>351</v>
      </c>
      <c r="F7030" s="513"/>
      <c r="G7030" s="513"/>
      <c r="H7030" s="513"/>
      <c r="I7030" s="513"/>
      <c r="J7030" s="513"/>
      <c r="K7030" s="513"/>
      <c r="L7030" s="513"/>
      <c r="M7030" s="513"/>
      <c r="N7030" s="513"/>
      <c r="O7030" s="513"/>
      <c r="P7030" s="513"/>
      <c r="Q7030" s="513">
        <v>19.489999999999988</v>
      </c>
      <c r="R7030" s="514">
        <v>19.489999999999988</v>
      </c>
      <c r="S7030" s="425">
        <v>1.392311412785773E-7</v>
      </c>
      <c r="T7030" s="9" t="s">
        <v>32</v>
      </c>
      <c r="U7030" s="9" t="s">
        <v>40</v>
      </c>
      <c r="V7030" s="9" t="s">
        <v>415</v>
      </c>
      <c r="W7030" s="9"/>
    </row>
    <row r="7031" spans="1:23" ht="15.75" x14ac:dyDescent="0.25">
      <c r="A7031" s="16" t="s">
        <v>1473</v>
      </c>
      <c r="B7031" s="84"/>
      <c r="C7031" s="510" t="s">
        <v>40</v>
      </c>
      <c r="D7031" s="510" t="s">
        <v>416</v>
      </c>
      <c r="E7031" s="408" t="s">
        <v>351</v>
      </c>
      <c r="F7031" s="513"/>
      <c r="G7031" s="513"/>
      <c r="H7031" s="513">
        <v>160.5</v>
      </c>
      <c r="I7031" s="513">
        <v>26.520000000000014</v>
      </c>
      <c r="J7031" s="513">
        <v>316.95999999999964</v>
      </c>
      <c r="K7031" s="513"/>
      <c r="L7031" s="513">
        <v>514.66999999999973</v>
      </c>
      <c r="M7031" s="513"/>
      <c r="N7031" s="513"/>
      <c r="O7031" s="513"/>
      <c r="P7031" s="513"/>
      <c r="Q7031" s="513"/>
      <c r="R7031" s="514">
        <v>254.66249999999985</v>
      </c>
      <c r="S7031" s="425">
        <v>1.8192380972732525E-6</v>
      </c>
      <c r="T7031" s="9" t="s">
        <v>32</v>
      </c>
      <c r="U7031" s="9" t="s">
        <v>40</v>
      </c>
      <c r="V7031" s="9" t="s">
        <v>416</v>
      </c>
      <c r="W7031" s="9"/>
    </row>
    <row r="7032" spans="1:23" ht="15.75" x14ac:dyDescent="0.25">
      <c r="A7032" s="16" t="s">
        <v>1474</v>
      </c>
      <c r="B7032" s="91"/>
      <c r="C7032" s="511" t="s">
        <v>40</v>
      </c>
      <c r="D7032" s="511" t="s">
        <v>417</v>
      </c>
      <c r="E7032" s="414" t="s">
        <v>351</v>
      </c>
      <c r="F7032" s="515"/>
      <c r="G7032" s="515"/>
      <c r="H7032" s="515">
        <v>73.849999999999895</v>
      </c>
      <c r="I7032" s="515">
        <v>90.950000000000017</v>
      </c>
      <c r="J7032" s="515">
        <v>0</v>
      </c>
      <c r="K7032" s="515">
        <v>93.73</v>
      </c>
      <c r="L7032" s="515">
        <v>851.86999999999978</v>
      </c>
      <c r="M7032" s="515">
        <v>113.23000000000003</v>
      </c>
      <c r="N7032" s="515">
        <v>9.7699999999999978</v>
      </c>
      <c r="O7032" s="515">
        <v>2668.7099999999996</v>
      </c>
      <c r="P7032" s="515">
        <v>4813.949999999998</v>
      </c>
      <c r="Q7032" s="515">
        <v>327.88</v>
      </c>
      <c r="R7032" s="516">
        <v>904.39399999999966</v>
      </c>
      <c r="S7032" s="509">
        <v>6.4607392912004954E-6</v>
      </c>
      <c r="T7032" s="9" t="s">
        <v>32</v>
      </c>
      <c r="U7032" s="9" t="s">
        <v>40</v>
      </c>
      <c r="V7032" s="9" t="s">
        <v>417</v>
      </c>
      <c r="W7032" s="9"/>
    </row>
    <row r="7033" spans="1:23" ht="15.75" x14ac:dyDescent="0.25">
      <c r="A7033" s="16" t="s">
        <v>1475</v>
      </c>
      <c r="B7033" s="84" t="s">
        <v>27</v>
      </c>
      <c r="C7033" s="510" t="s">
        <v>241</v>
      </c>
      <c r="D7033" s="510" t="s">
        <v>388</v>
      </c>
      <c r="E7033" s="140" t="s">
        <v>354</v>
      </c>
      <c r="F7033" s="316">
        <v>4512441.4099999908</v>
      </c>
      <c r="G7033" s="316">
        <v>3637023.1900000032</v>
      </c>
      <c r="H7033" s="316">
        <v>4927185.2200000044</v>
      </c>
      <c r="I7033" s="316">
        <v>2974124.299999998</v>
      </c>
      <c r="J7033" s="316">
        <v>2878585.4599999995</v>
      </c>
      <c r="K7033" s="316">
        <v>3930087.130000005</v>
      </c>
      <c r="L7033" s="316">
        <v>4773054.6499999994</v>
      </c>
      <c r="M7033" s="316">
        <v>8892858.420000013</v>
      </c>
      <c r="N7033" s="316">
        <v>3536382.74</v>
      </c>
      <c r="O7033" s="316">
        <v>3167916.3299999968</v>
      </c>
      <c r="P7033" s="316">
        <v>3884969.6799999983</v>
      </c>
      <c r="Q7033" s="316">
        <v>4309727.4400000004</v>
      </c>
      <c r="R7033" s="317">
        <v>4285362.9975000015</v>
      </c>
      <c r="S7033" s="168">
        <v>3.0613441812976424E-2</v>
      </c>
      <c r="T7033" s="9" t="s">
        <v>27</v>
      </c>
      <c r="U7033" s="9" t="s">
        <v>241</v>
      </c>
      <c r="V7033" s="9" t="s">
        <v>388</v>
      </c>
      <c r="W7033" s="9"/>
    </row>
    <row r="7034" spans="1:23" ht="15.75" x14ac:dyDescent="0.25">
      <c r="A7034" s="16" t="s">
        <v>1476</v>
      </c>
      <c r="B7034" s="84"/>
      <c r="C7034" s="510" t="s">
        <v>241</v>
      </c>
      <c r="D7034" s="510" t="s">
        <v>532</v>
      </c>
      <c r="E7034" s="140" t="s">
        <v>354</v>
      </c>
      <c r="F7034" s="316">
        <v>569377.05999999994</v>
      </c>
      <c r="G7034" s="316">
        <v>362525.33999999997</v>
      </c>
      <c r="H7034" s="316">
        <v>847730.54999999981</v>
      </c>
      <c r="I7034" s="316">
        <v>341744.2799999998</v>
      </c>
      <c r="J7034" s="316">
        <v>397439.01000000024</v>
      </c>
      <c r="K7034" s="316">
        <v>376443.11000000016</v>
      </c>
      <c r="L7034" s="316">
        <v>512731.78</v>
      </c>
      <c r="M7034" s="316">
        <v>992024.09999999951</v>
      </c>
      <c r="N7034" s="316">
        <v>302962.3899999999</v>
      </c>
      <c r="O7034" s="316">
        <v>344744.87999999966</v>
      </c>
      <c r="P7034" s="316">
        <v>295655.48999999993</v>
      </c>
      <c r="Q7034" s="316">
        <v>378214.14000000007</v>
      </c>
      <c r="R7034" s="317">
        <v>476799.34416666656</v>
      </c>
      <c r="S7034" s="168">
        <v>3.4061219522422879E-3</v>
      </c>
      <c r="T7034" s="9" t="s">
        <v>27</v>
      </c>
      <c r="U7034" s="9" t="s">
        <v>241</v>
      </c>
      <c r="V7034" s="9" t="s">
        <v>532</v>
      </c>
      <c r="W7034" s="9"/>
    </row>
    <row r="7035" spans="1:23" ht="15.75" x14ac:dyDescent="0.25">
      <c r="A7035" s="16" t="s">
        <v>1477</v>
      </c>
      <c r="B7035" s="84"/>
      <c r="C7035" s="124" t="s">
        <v>242</v>
      </c>
      <c r="D7035" s="124" t="s">
        <v>386</v>
      </c>
      <c r="E7035" s="140" t="s">
        <v>354</v>
      </c>
      <c r="F7035" s="316">
        <v>3205166.6400000011</v>
      </c>
      <c r="G7035" s="316">
        <v>2734893.77</v>
      </c>
      <c r="H7035" s="316">
        <v>2788005.4400000004</v>
      </c>
      <c r="I7035" s="316">
        <v>3597449.3299999987</v>
      </c>
      <c r="J7035" s="316">
        <v>3229572.0700000008</v>
      </c>
      <c r="K7035" s="316">
        <v>2875429.5300000007</v>
      </c>
      <c r="L7035" s="316">
        <v>2096175.0400000003</v>
      </c>
      <c r="M7035" s="316">
        <v>2226217.58</v>
      </c>
      <c r="N7035" s="316">
        <v>1908983.3699999987</v>
      </c>
      <c r="O7035" s="316">
        <v>3219614.4900000012</v>
      </c>
      <c r="P7035" s="316">
        <v>2551591.9000000013</v>
      </c>
      <c r="Q7035" s="316">
        <v>3233850.4999999986</v>
      </c>
      <c r="R7035" s="317">
        <v>2805579.1383333332</v>
      </c>
      <c r="S7035" s="168">
        <v>2.0042277341073254E-2</v>
      </c>
      <c r="T7035" s="9" t="s">
        <v>27</v>
      </c>
      <c r="U7035" s="9" t="s">
        <v>242</v>
      </c>
      <c r="V7035" s="9" t="s">
        <v>386</v>
      </c>
      <c r="W7035" s="9"/>
    </row>
    <row r="7036" spans="1:23" ht="15.75" x14ac:dyDescent="0.25">
      <c r="A7036" s="16" t="s">
        <v>1478</v>
      </c>
      <c r="B7036" s="84"/>
      <c r="C7036" s="124"/>
      <c r="D7036" s="124" t="s">
        <v>387</v>
      </c>
      <c r="E7036" s="140" t="s">
        <v>354</v>
      </c>
      <c r="F7036" s="316">
        <v>2085238.4500000009</v>
      </c>
      <c r="G7036" s="316">
        <v>1645217.8500000013</v>
      </c>
      <c r="H7036" s="316">
        <v>1709996.7699999996</v>
      </c>
      <c r="I7036" s="316">
        <v>2861416.2300000004</v>
      </c>
      <c r="J7036" s="316">
        <v>1628064.2499999991</v>
      </c>
      <c r="K7036" s="316">
        <v>1830105.1900000009</v>
      </c>
      <c r="L7036" s="316">
        <v>1817595.4999999991</v>
      </c>
      <c r="M7036" s="316">
        <v>1288242.0799999987</v>
      </c>
      <c r="N7036" s="316">
        <v>1210861.5199999996</v>
      </c>
      <c r="O7036" s="316">
        <v>1744289.3699999987</v>
      </c>
      <c r="P7036" s="316">
        <v>1244594.7300000011</v>
      </c>
      <c r="Q7036" s="316">
        <v>1296584.7699999998</v>
      </c>
      <c r="R7036" s="317">
        <v>1696850.5591666664</v>
      </c>
      <c r="S7036" s="168">
        <v>1.2121828626576046E-2</v>
      </c>
      <c r="T7036" s="9" t="s">
        <v>27</v>
      </c>
      <c r="U7036" s="9" t="s">
        <v>242</v>
      </c>
      <c r="V7036" s="9" t="s">
        <v>387</v>
      </c>
      <c r="W7036" s="9"/>
    </row>
    <row r="7037" spans="1:23" ht="15.75" x14ac:dyDescent="0.25">
      <c r="A7037" s="16" t="s">
        <v>1479</v>
      </c>
      <c r="B7037" s="84"/>
      <c r="C7037" s="124"/>
      <c r="D7037" s="124" t="s">
        <v>491</v>
      </c>
      <c r="E7037" s="140" t="s">
        <v>354</v>
      </c>
      <c r="F7037" s="316"/>
      <c r="G7037" s="316"/>
      <c r="H7037" s="316"/>
      <c r="I7037" s="316"/>
      <c r="J7037" s="316"/>
      <c r="K7037" s="316"/>
      <c r="L7037" s="316"/>
      <c r="M7037" s="316"/>
      <c r="N7037" s="316"/>
      <c r="O7037" s="316"/>
      <c r="P7037" s="316"/>
      <c r="Q7037" s="316"/>
      <c r="R7037" s="317"/>
      <c r="S7037" s="168">
        <v>0</v>
      </c>
      <c r="T7037" s="9" t="s">
        <v>27</v>
      </c>
      <c r="U7037" s="9" t="s">
        <v>242</v>
      </c>
      <c r="V7037" s="9" t="s">
        <v>491</v>
      </c>
      <c r="W7037" s="9"/>
    </row>
    <row r="7038" spans="1:23" ht="15.75" x14ac:dyDescent="0.25">
      <c r="A7038" s="16" t="s">
        <v>1480</v>
      </c>
      <c r="B7038" s="84"/>
      <c r="C7038" s="124" t="s">
        <v>243</v>
      </c>
      <c r="D7038" s="124" t="s">
        <v>389</v>
      </c>
      <c r="E7038" s="140" t="s">
        <v>354</v>
      </c>
      <c r="F7038" s="316">
        <v>3008500.1699999957</v>
      </c>
      <c r="G7038" s="316">
        <v>2573980.5499999998</v>
      </c>
      <c r="H7038" s="316">
        <v>2858253.8100000015</v>
      </c>
      <c r="I7038" s="316">
        <v>2216300.449999996</v>
      </c>
      <c r="J7038" s="316">
        <v>2180957.1099999985</v>
      </c>
      <c r="K7038" s="316">
        <v>2752070.709999999</v>
      </c>
      <c r="L7038" s="316">
        <v>2697849.2299999953</v>
      </c>
      <c r="M7038" s="316">
        <v>4360704.790000001</v>
      </c>
      <c r="N7038" s="316">
        <v>2761259.0299999993</v>
      </c>
      <c r="O7038" s="316">
        <v>2271323.7900000047</v>
      </c>
      <c r="P7038" s="316">
        <v>2530526.8600000017</v>
      </c>
      <c r="Q7038" s="316">
        <v>2678931.7099999944</v>
      </c>
      <c r="R7038" s="317">
        <v>2740888.1841666657</v>
      </c>
      <c r="S7038" s="168">
        <v>1.9580143150256153E-2</v>
      </c>
      <c r="T7038" s="9" t="s">
        <v>27</v>
      </c>
      <c r="U7038" s="9" t="s">
        <v>243</v>
      </c>
      <c r="V7038" s="9" t="s">
        <v>389</v>
      </c>
      <c r="W7038" s="9"/>
    </row>
    <row r="7039" spans="1:23" ht="15.75" x14ac:dyDescent="0.25">
      <c r="A7039" s="16" t="s">
        <v>1481</v>
      </c>
      <c r="B7039" s="84"/>
      <c r="C7039" s="124"/>
      <c r="D7039" s="124" t="s">
        <v>487</v>
      </c>
      <c r="E7039" s="140" t="s">
        <v>354</v>
      </c>
      <c r="F7039" s="316">
        <v>3204.52</v>
      </c>
      <c r="G7039" s="316">
        <v>2834.2700000000004</v>
      </c>
      <c r="H7039" s="316">
        <v>2480.3199999999997</v>
      </c>
      <c r="I7039" s="316">
        <v>13809.15</v>
      </c>
      <c r="J7039" s="316">
        <v>1734.2599999999998</v>
      </c>
      <c r="K7039" s="316">
        <v>30072.269999999997</v>
      </c>
      <c r="L7039" s="316">
        <v>179.8</v>
      </c>
      <c r="M7039" s="316">
        <v>0</v>
      </c>
      <c r="N7039" s="316">
        <v>35</v>
      </c>
      <c r="O7039" s="316">
        <v>242.35999999999999</v>
      </c>
      <c r="P7039" s="316">
        <v>1373.12</v>
      </c>
      <c r="Q7039" s="316">
        <v>611.23</v>
      </c>
      <c r="R7039" s="317">
        <v>4714.6916666666666</v>
      </c>
      <c r="S7039" s="168">
        <v>3.3680446461087639E-5</v>
      </c>
      <c r="T7039" s="9" t="s">
        <v>27</v>
      </c>
      <c r="U7039" s="9" t="s">
        <v>243</v>
      </c>
      <c r="V7039" s="9" t="s">
        <v>487</v>
      </c>
      <c r="W7039" s="9"/>
    </row>
    <row r="7040" spans="1:23" ht="15.75" x14ac:dyDescent="0.25">
      <c r="A7040" s="16" t="s">
        <v>1482</v>
      </c>
      <c r="B7040" s="84"/>
      <c r="C7040" s="124"/>
      <c r="D7040" s="124" t="s">
        <v>390</v>
      </c>
      <c r="E7040" s="140" t="s">
        <v>354</v>
      </c>
      <c r="F7040" s="316">
        <v>21444623.859999944</v>
      </c>
      <c r="G7040" s="316">
        <v>22584242.079999994</v>
      </c>
      <c r="H7040" s="316">
        <v>21093518.520000048</v>
      </c>
      <c r="I7040" s="316">
        <v>12963358.919999994</v>
      </c>
      <c r="J7040" s="316">
        <v>13903309.869999951</v>
      </c>
      <c r="K7040" s="316">
        <v>16152232.070000023</v>
      </c>
      <c r="L7040" s="316">
        <v>17686803.380000047</v>
      </c>
      <c r="M7040" s="316">
        <v>24430025.960000034</v>
      </c>
      <c r="N7040" s="316">
        <v>22317772.629999995</v>
      </c>
      <c r="O7040" s="316">
        <v>18913192.419999979</v>
      </c>
      <c r="P7040" s="316">
        <v>19559701.990000006</v>
      </c>
      <c r="Q7040" s="316">
        <v>22252413.73999995</v>
      </c>
      <c r="R7040" s="317">
        <v>19441766.286666665</v>
      </c>
      <c r="S7040" s="168">
        <v>0.13888657304073726</v>
      </c>
      <c r="T7040" s="9" t="s">
        <v>27</v>
      </c>
      <c r="U7040" s="9" t="s">
        <v>243</v>
      </c>
      <c r="V7040" s="9" t="s">
        <v>390</v>
      </c>
      <c r="W7040" s="9"/>
    </row>
    <row r="7041" spans="1:23" ht="15.75" x14ac:dyDescent="0.25">
      <c r="A7041" s="16" t="s">
        <v>1483</v>
      </c>
      <c r="B7041" s="84"/>
      <c r="C7041" s="510" t="s">
        <v>244</v>
      </c>
      <c r="D7041" s="510" t="s">
        <v>391</v>
      </c>
      <c r="E7041" s="408" t="s">
        <v>354</v>
      </c>
      <c r="F7041" s="513">
        <v>4962647.79</v>
      </c>
      <c r="G7041" s="513">
        <v>5588985.9600000167</v>
      </c>
      <c r="H7041" s="513">
        <v>5372007.1000000136</v>
      </c>
      <c r="I7041" s="513">
        <v>3433194.3600000096</v>
      </c>
      <c r="J7041" s="513">
        <v>3142672.6299999934</v>
      </c>
      <c r="K7041" s="513">
        <v>3744887.5399999884</v>
      </c>
      <c r="L7041" s="513">
        <v>3995304.0900000054</v>
      </c>
      <c r="M7041" s="513">
        <v>4445033.800000011</v>
      </c>
      <c r="N7041" s="513">
        <v>5538116.4000000125</v>
      </c>
      <c r="O7041" s="513">
        <v>4458243.1899999985</v>
      </c>
      <c r="P7041" s="513">
        <v>4169803.320000004</v>
      </c>
      <c r="Q7041" s="513">
        <v>5276114.2099999962</v>
      </c>
      <c r="R7041" s="514">
        <v>4510584.1991666704</v>
      </c>
      <c r="S7041" s="425">
        <v>3.2222359460394742E-2</v>
      </c>
      <c r="T7041" s="9" t="s">
        <v>27</v>
      </c>
      <c r="U7041" s="9" t="s">
        <v>244</v>
      </c>
      <c r="V7041" s="9" t="s">
        <v>391</v>
      </c>
      <c r="W7041" s="9"/>
    </row>
    <row r="7042" spans="1:23" ht="15.75" x14ac:dyDescent="0.25">
      <c r="A7042" s="16" t="s">
        <v>1484</v>
      </c>
      <c r="B7042" s="84"/>
      <c r="C7042" s="510"/>
      <c r="D7042" s="510" t="s">
        <v>393</v>
      </c>
      <c r="E7042" s="408" t="s">
        <v>354</v>
      </c>
      <c r="F7042" s="513">
        <v>19.500000000000004</v>
      </c>
      <c r="G7042" s="513">
        <v>531.58000000000015</v>
      </c>
      <c r="H7042" s="513">
        <v>0</v>
      </c>
      <c r="I7042" s="513">
        <v>593.15000000000009</v>
      </c>
      <c r="J7042" s="513">
        <v>0</v>
      </c>
      <c r="K7042" s="513">
        <v>0</v>
      </c>
      <c r="L7042" s="513">
        <v>0</v>
      </c>
      <c r="M7042" s="513">
        <v>68.04000000000002</v>
      </c>
      <c r="N7042" s="513">
        <v>1967.7299999999998</v>
      </c>
      <c r="O7042" s="513">
        <v>1085.5900000000001</v>
      </c>
      <c r="P7042" s="513">
        <v>17.7</v>
      </c>
      <c r="Q7042" s="513">
        <v>97.30000000000004</v>
      </c>
      <c r="R7042" s="514">
        <v>365.04916666666668</v>
      </c>
      <c r="S7042" s="425">
        <v>2.60780975360665E-6</v>
      </c>
      <c r="T7042" s="9" t="s">
        <v>27</v>
      </c>
      <c r="U7042" s="9" t="s">
        <v>244</v>
      </c>
      <c r="V7042" s="9" t="s">
        <v>393</v>
      </c>
      <c r="W7042" s="9"/>
    </row>
    <row r="7043" spans="1:23" ht="15.75" x14ac:dyDescent="0.25">
      <c r="A7043" s="16" t="s">
        <v>1485</v>
      </c>
      <c r="B7043" s="84"/>
      <c r="C7043" s="510"/>
      <c r="D7043" s="510" t="s">
        <v>483</v>
      </c>
      <c r="E7043" s="408" t="s">
        <v>354</v>
      </c>
      <c r="F7043" s="513">
        <v>621524.26999999979</v>
      </c>
      <c r="G7043" s="513">
        <v>547379.82000000065</v>
      </c>
      <c r="H7043" s="513">
        <v>776439.10000000102</v>
      </c>
      <c r="I7043" s="513">
        <v>453125.56999999954</v>
      </c>
      <c r="J7043" s="513">
        <v>369533.90999999992</v>
      </c>
      <c r="K7043" s="513">
        <v>512236.80999999872</v>
      </c>
      <c r="L7043" s="513">
        <v>550094.01</v>
      </c>
      <c r="M7043" s="513">
        <v>672541.38000000117</v>
      </c>
      <c r="N7043" s="513">
        <v>829407.55999999959</v>
      </c>
      <c r="O7043" s="513">
        <v>538897.06000000017</v>
      </c>
      <c r="P7043" s="513">
        <v>458186.92999999924</v>
      </c>
      <c r="Q7043" s="513">
        <v>639960.25999999954</v>
      </c>
      <c r="R7043" s="514">
        <v>580777.22333333327</v>
      </c>
      <c r="S7043" s="425">
        <v>4.148911012483489E-3</v>
      </c>
      <c r="T7043" s="9" t="s">
        <v>27</v>
      </c>
      <c r="U7043" s="9" t="s">
        <v>244</v>
      </c>
      <c r="V7043" s="9" t="s">
        <v>483</v>
      </c>
      <c r="W7043" s="9"/>
    </row>
    <row r="7044" spans="1:23" ht="15.75" x14ac:dyDescent="0.25">
      <c r="A7044" s="16" t="s">
        <v>1486</v>
      </c>
      <c r="B7044" s="84"/>
      <c r="C7044" s="510" t="s">
        <v>40</v>
      </c>
      <c r="D7044" s="510" t="s">
        <v>392</v>
      </c>
      <c r="E7044" s="408" t="s">
        <v>354</v>
      </c>
      <c r="F7044" s="513">
        <v>108083.05000000003</v>
      </c>
      <c r="G7044" s="513">
        <v>93517.979999999967</v>
      </c>
      <c r="H7044" s="513">
        <v>89187.090000000113</v>
      </c>
      <c r="I7044" s="513">
        <v>86887.469999999958</v>
      </c>
      <c r="J7044" s="513">
        <v>65356.880000000099</v>
      </c>
      <c r="K7044" s="513">
        <v>90972.00999999998</v>
      </c>
      <c r="L7044" s="513">
        <v>94681.5</v>
      </c>
      <c r="M7044" s="513">
        <v>101649.88999999998</v>
      </c>
      <c r="N7044" s="513">
        <v>105370.82000000005</v>
      </c>
      <c r="O7044" s="513">
        <v>112130.81000000003</v>
      </c>
      <c r="P7044" s="513">
        <v>124396.07000000005</v>
      </c>
      <c r="Q7044" s="513">
        <v>98389.349999999977</v>
      </c>
      <c r="R7044" s="514">
        <v>97551.910000000033</v>
      </c>
      <c r="S7044" s="425">
        <v>6.9688372309928523E-4</v>
      </c>
      <c r="T7044" s="9" t="s">
        <v>27</v>
      </c>
      <c r="U7044" s="9" t="s">
        <v>40</v>
      </c>
      <c r="V7044" s="9" t="s">
        <v>392</v>
      </c>
      <c r="W7044" s="9"/>
    </row>
    <row r="7045" spans="1:23" ht="15.75" x14ac:dyDescent="0.25">
      <c r="A7045" s="16" t="s">
        <v>1487</v>
      </c>
      <c r="B7045" s="84"/>
      <c r="C7045" s="510" t="s">
        <v>41</v>
      </c>
      <c r="D7045" s="510" t="s">
        <v>488</v>
      </c>
      <c r="E7045" s="408" t="s">
        <v>354</v>
      </c>
      <c r="F7045" s="513">
        <v>67254.179999999993</v>
      </c>
      <c r="G7045" s="513">
        <v>79267.579999999944</v>
      </c>
      <c r="H7045" s="513">
        <v>51919.649999999994</v>
      </c>
      <c r="I7045" s="513">
        <v>108797.13000000006</v>
      </c>
      <c r="J7045" s="513">
        <v>42781.39</v>
      </c>
      <c r="K7045" s="513">
        <v>63871.249999999978</v>
      </c>
      <c r="L7045" s="513">
        <v>77109.250000000015</v>
      </c>
      <c r="M7045" s="513">
        <v>24275.219999999998</v>
      </c>
      <c r="N7045" s="513">
        <v>39428.500000000015</v>
      </c>
      <c r="O7045" s="513">
        <v>46344.329999999994</v>
      </c>
      <c r="P7045" s="513">
        <v>72676.38</v>
      </c>
      <c r="Q7045" s="513">
        <v>53180.130000000005</v>
      </c>
      <c r="R7045" s="514">
        <v>60575.415833333333</v>
      </c>
      <c r="S7045" s="425">
        <v>4.3273392918929737E-4</v>
      </c>
      <c r="T7045" s="9" t="s">
        <v>27</v>
      </c>
      <c r="U7045" s="9" t="s">
        <v>41</v>
      </c>
      <c r="V7045" s="9" t="s">
        <v>488</v>
      </c>
      <c r="W7045" s="9"/>
    </row>
    <row r="7046" spans="1:23" ht="15.75" x14ac:dyDescent="0.25">
      <c r="A7046" s="16" t="s">
        <v>1488</v>
      </c>
      <c r="B7046" s="84"/>
      <c r="C7046" s="510"/>
      <c r="D7046" s="510" t="s">
        <v>394</v>
      </c>
      <c r="E7046" s="408" t="s">
        <v>354</v>
      </c>
      <c r="F7046" s="513">
        <v>2275.2699999999991</v>
      </c>
      <c r="G7046" s="513">
        <v>1544.27</v>
      </c>
      <c r="H7046" s="513">
        <v>0</v>
      </c>
      <c r="I7046" s="513">
        <v>2379.0499999999984</v>
      </c>
      <c r="J7046" s="513">
        <v>2605.139999999999</v>
      </c>
      <c r="K7046" s="513">
        <v>788.4899999999999</v>
      </c>
      <c r="L7046" s="513">
        <v>2403.54</v>
      </c>
      <c r="M7046" s="513">
        <v>5165.9400000000005</v>
      </c>
      <c r="N7046" s="513">
        <v>979.72</v>
      </c>
      <c r="O7046" s="513">
        <v>403.1</v>
      </c>
      <c r="P7046" s="513">
        <v>955.79999999999973</v>
      </c>
      <c r="Q7046" s="513">
        <v>6781.87</v>
      </c>
      <c r="R7046" s="514">
        <v>2190.1824999999994</v>
      </c>
      <c r="S7046" s="425">
        <v>1.564605485291779E-5</v>
      </c>
      <c r="T7046" s="9" t="s">
        <v>27</v>
      </c>
      <c r="U7046" s="9" t="s">
        <v>41</v>
      </c>
      <c r="V7046" s="9" t="s">
        <v>394</v>
      </c>
      <c r="W7046" s="9"/>
    </row>
    <row r="7047" spans="1:23" ht="15.75" x14ac:dyDescent="0.25">
      <c r="A7047" s="16" t="s">
        <v>1489</v>
      </c>
      <c r="B7047" s="84"/>
      <c r="C7047" s="510"/>
      <c r="D7047" s="510" t="s">
        <v>395</v>
      </c>
      <c r="E7047" s="408" t="s">
        <v>354</v>
      </c>
      <c r="F7047" s="513"/>
      <c r="G7047" s="513"/>
      <c r="H7047" s="513"/>
      <c r="I7047" s="513"/>
      <c r="J7047" s="513"/>
      <c r="K7047" s="513"/>
      <c r="L7047" s="513"/>
      <c r="M7047" s="513"/>
      <c r="N7047" s="513"/>
      <c r="O7047" s="513"/>
      <c r="P7047" s="513"/>
      <c r="Q7047" s="513"/>
      <c r="R7047" s="514"/>
      <c r="S7047" s="425">
        <v>0</v>
      </c>
      <c r="T7047" s="9" t="s">
        <v>27</v>
      </c>
      <c r="U7047" s="9" t="s">
        <v>41</v>
      </c>
      <c r="V7047" s="9" t="s">
        <v>395</v>
      </c>
      <c r="W7047" s="9"/>
    </row>
    <row r="7048" spans="1:23" ht="15.75" x14ac:dyDescent="0.25">
      <c r="A7048" s="16" t="s">
        <v>1490</v>
      </c>
      <c r="B7048" s="84"/>
      <c r="C7048" s="510"/>
      <c r="D7048" s="510" t="s">
        <v>484</v>
      </c>
      <c r="E7048" s="408" t="s">
        <v>354</v>
      </c>
      <c r="F7048" s="513"/>
      <c r="G7048" s="513"/>
      <c r="H7048" s="513"/>
      <c r="I7048" s="513"/>
      <c r="J7048" s="513"/>
      <c r="K7048" s="513">
        <v>993.43999999999994</v>
      </c>
      <c r="L7048" s="513">
        <v>3549.24</v>
      </c>
      <c r="M7048" s="513"/>
      <c r="N7048" s="513"/>
      <c r="O7048" s="513"/>
      <c r="P7048" s="513"/>
      <c r="Q7048" s="513"/>
      <c r="R7048" s="514">
        <v>2271.3399999999997</v>
      </c>
      <c r="S7048" s="425">
        <v>1.6225821469044837E-5</v>
      </c>
      <c r="T7048" s="9" t="s">
        <v>27</v>
      </c>
      <c r="U7048" s="9" t="s">
        <v>41</v>
      </c>
      <c r="V7048" s="9" t="s">
        <v>484</v>
      </c>
      <c r="W7048" s="9"/>
    </row>
    <row r="7049" spans="1:23" ht="15.75" x14ac:dyDescent="0.25">
      <c r="A7049" s="16" t="s">
        <v>1491</v>
      </c>
      <c r="B7049" s="91"/>
      <c r="C7049" s="511"/>
      <c r="D7049" s="511" t="s">
        <v>489</v>
      </c>
      <c r="E7049" s="414" t="s">
        <v>354</v>
      </c>
      <c r="F7049" s="515"/>
      <c r="G7049" s="515"/>
      <c r="H7049" s="515"/>
      <c r="I7049" s="515"/>
      <c r="J7049" s="515"/>
      <c r="K7049" s="515"/>
      <c r="L7049" s="515"/>
      <c r="M7049" s="515"/>
      <c r="N7049" s="515"/>
      <c r="O7049" s="515"/>
      <c r="P7049" s="515"/>
      <c r="Q7049" s="515"/>
      <c r="R7049" s="516"/>
      <c r="S7049" s="509">
        <v>0</v>
      </c>
      <c r="T7049" s="9" t="s">
        <v>27</v>
      </c>
      <c r="U7049" s="9" t="s">
        <v>41</v>
      </c>
      <c r="V7049" s="9" t="s">
        <v>489</v>
      </c>
      <c r="W7049" s="9"/>
    </row>
    <row r="7050" spans="1:23" ht="15.75" x14ac:dyDescent="0.25">
      <c r="A7050" s="16" t="s">
        <v>1492</v>
      </c>
      <c r="B7050" s="84" t="s">
        <v>34</v>
      </c>
      <c r="C7050" s="124" t="s">
        <v>244</v>
      </c>
      <c r="D7050" s="124" t="s">
        <v>34</v>
      </c>
      <c r="E7050" s="140" t="s">
        <v>354</v>
      </c>
      <c r="F7050" s="316">
        <v>2816902.8899999969</v>
      </c>
      <c r="G7050" s="316">
        <v>3066895.2399999984</v>
      </c>
      <c r="H7050" s="316">
        <v>2672712.9799999949</v>
      </c>
      <c r="I7050" s="316">
        <v>2519144.1900000013</v>
      </c>
      <c r="J7050" s="316">
        <v>2719259.1200000015</v>
      </c>
      <c r="K7050" s="316">
        <v>2708416.4499999997</v>
      </c>
      <c r="L7050" s="316">
        <v>3028180.6299999976</v>
      </c>
      <c r="M7050" s="316">
        <v>3305520.060000001</v>
      </c>
      <c r="N7050" s="316">
        <v>3891664.0600000015</v>
      </c>
      <c r="O7050" s="316">
        <v>3679610.2700000042</v>
      </c>
      <c r="P7050" s="316">
        <v>3805858.9000000078</v>
      </c>
      <c r="Q7050" s="316">
        <v>3515428.7800000012</v>
      </c>
      <c r="R7050" s="317">
        <v>3144132.7975000008</v>
      </c>
      <c r="S7050" s="168">
        <v>2.2460810555532649E-2</v>
      </c>
      <c r="T7050" s="9" t="s">
        <v>34</v>
      </c>
      <c r="U7050" s="9" t="s">
        <v>244</v>
      </c>
      <c r="V7050" s="9" t="s">
        <v>34</v>
      </c>
      <c r="W7050" s="9"/>
    </row>
    <row r="7051" spans="1:23" ht="15.75" x14ac:dyDescent="0.25">
      <c r="A7051" s="16" t="s">
        <v>1493</v>
      </c>
      <c r="B7051" s="84"/>
      <c r="C7051" s="153"/>
      <c r="D7051" s="153"/>
      <c r="E7051" s="140" t="s">
        <v>24</v>
      </c>
      <c r="F7051" s="340">
        <v>11985.349999999993</v>
      </c>
      <c r="G7051" s="340">
        <v>12752.560000000001</v>
      </c>
      <c r="H7051" s="340">
        <v>806198.46999999939</v>
      </c>
      <c r="I7051" s="340">
        <v>133375.33000000002</v>
      </c>
      <c r="J7051" s="340">
        <v>12336.059999999998</v>
      </c>
      <c r="K7051" s="340">
        <v>14054.769999999995</v>
      </c>
      <c r="L7051" s="340">
        <v>16939.03999999999</v>
      </c>
      <c r="M7051" s="340">
        <v>18374.309999999998</v>
      </c>
      <c r="N7051" s="340">
        <v>814172.31000000017</v>
      </c>
      <c r="O7051" s="340">
        <v>203998.59000000005</v>
      </c>
      <c r="P7051" s="340">
        <v>20083.68</v>
      </c>
      <c r="Q7051" s="340">
        <v>14085.279999999993</v>
      </c>
      <c r="R7051" s="341">
        <v>173196.31249999997</v>
      </c>
      <c r="S7051" s="353">
        <v>1.237266303469273E-3</v>
      </c>
      <c r="T7051" s="9" t="s">
        <v>34</v>
      </c>
      <c r="U7051" s="9" t="s">
        <v>244</v>
      </c>
      <c r="V7051" s="9" t="s">
        <v>34</v>
      </c>
      <c r="W7051" s="9"/>
    </row>
    <row r="7052" spans="1:23" ht="15.75" x14ac:dyDescent="0.25">
      <c r="A7052" s="16" t="s">
        <v>354</v>
      </c>
      <c r="B7052" s="84"/>
      <c r="C7052" s="153" t="s">
        <v>40</v>
      </c>
      <c r="D7052" s="124" t="s">
        <v>544</v>
      </c>
      <c r="E7052" s="140" t="s">
        <v>354</v>
      </c>
      <c r="F7052" s="340"/>
      <c r="G7052" s="340"/>
      <c r="H7052" s="340"/>
      <c r="I7052" s="340"/>
      <c r="J7052" s="340"/>
      <c r="K7052" s="340"/>
      <c r="L7052" s="340"/>
      <c r="M7052" s="340"/>
      <c r="N7052" s="340"/>
      <c r="O7052" s="340"/>
      <c r="P7052" s="340"/>
      <c r="Q7052" s="340"/>
      <c r="R7052" s="341"/>
      <c r="S7052" s="353"/>
      <c r="T7052" s="9"/>
      <c r="U7052" s="9"/>
      <c r="V7052" s="9"/>
      <c r="W7052" s="9"/>
    </row>
    <row r="7053" spans="1:23" ht="15.75" x14ac:dyDescent="0.25">
      <c r="A7053" s="16" t="s">
        <v>1495</v>
      </c>
      <c r="B7053" s="91"/>
      <c r="C7053" s="228" t="s">
        <v>41</v>
      </c>
      <c r="D7053" s="228" t="s">
        <v>492</v>
      </c>
      <c r="E7053" s="142" t="s">
        <v>354</v>
      </c>
      <c r="F7053" s="318">
        <v>1787922.9699999993</v>
      </c>
      <c r="G7053" s="318">
        <v>2568477.8799999994</v>
      </c>
      <c r="H7053" s="318">
        <v>2624589.7499999991</v>
      </c>
      <c r="I7053" s="318">
        <v>575088.08000000054</v>
      </c>
      <c r="J7053" s="318">
        <v>81639.59000000004</v>
      </c>
      <c r="K7053" s="318">
        <v>203907.74000000014</v>
      </c>
      <c r="L7053" s="318">
        <v>1449312.6999999993</v>
      </c>
      <c r="M7053" s="318">
        <v>4379789.1200000029</v>
      </c>
      <c r="N7053" s="318">
        <v>3581560.1799999997</v>
      </c>
      <c r="O7053" s="318">
        <v>1570052.9500000018</v>
      </c>
      <c r="P7053" s="318">
        <v>206274.12000000017</v>
      </c>
      <c r="Q7053" s="318">
        <v>161466.45999999985</v>
      </c>
      <c r="R7053" s="319">
        <v>1599173.4616666669</v>
      </c>
      <c r="S7053" s="347">
        <v>1.1424050598782111E-2</v>
      </c>
      <c r="T7053" s="9" t="s">
        <v>34</v>
      </c>
      <c r="U7053" s="9" t="s">
        <v>41</v>
      </c>
      <c r="V7053" s="9" t="s">
        <v>492</v>
      </c>
      <c r="W7053" s="9"/>
    </row>
    <row r="7054" spans="1:23" ht="15.75" x14ac:dyDescent="0.25">
      <c r="A7054" s="16" t="s">
        <v>1496</v>
      </c>
      <c r="B7054" s="84" t="s">
        <v>356</v>
      </c>
      <c r="C7054" s="124" t="s">
        <v>242</v>
      </c>
      <c r="D7054" s="124" t="s">
        <v>398</v>
      </c>
      <c r="E7054" s="140" t="s">
        <v>25</v>
      </c>
      <c r="F7054" s="316">
        <v>0</v>
      </c>
      <c r="G7054" s="316">
        <v>0</v>
      </c>
      <c r="H7054" s="316">
        <v>0</v>
      </c>
      <c r="I7054" s="316">
        <v>0</v>
      </c>
      <c r="J7054" s="316">
        <v>0</v>
      </c>
      <c r="K7054" s="316">
        <v>0</v>
      </c>
      <c r="L7054" s="316">
        <v>0</v>
      </c>
      <c r="M7054" s="316">
        <v>0</v>
      </c>
      <c r="N7054" s="316">
        <v>0</v>
      </c>
      <c r="O7054" s="316">
        <v>0</v>
      </c>
      <c r="P7054" s="316">
        <v>0</v>
      </c>
      <c r="Q7054" s="316">
        <v>0</v>
      </c>
      <c r="R7054" s="317">
        <v>0</v>
      </c>
      <c r="S7054" s="168">
        <v>0</v>
      </c>
      <c r="T7054" s="9" t="s">
        <v>356</v>
      </c>
      <c r="U7054" s="9" t="s">
        <v>242</v>
      </c>
      <c r="V7054" s="9" t="s">
        <v>398</v>
      </c>
      <c r="W7054" s="9"/>
    </row>
    <row r="7055" spans="1:23" ht="15.75" x14ac:dyDescent="0.25">
      <c r="A7055" s="16" t="s">
        <v>1497</v>
      </c>
      <c r="B7055" s="84"/>
      <c r="C7055" s="124" t="s">
        <v>243</v>
      </c>
      <c r="D7055" s="124" t="s">
        <v>399</v>
      </c>
      <c r="E7055" s="140" t="s">
        <v>25</v>
      </c>
      <c r="F7055" s="316">
        <v>0</v>
      </c>
      <c r="G7055" s="316">
        <v>0</v>
      </c>
      <c r="H7055" s="316">
        <v>0</v>
      </c>
      <c r="I7055" s="316">
        <v>0</v>
      </c>
      <c r="J7055" s="316">
        <v>0</v>
      </c>
      <c r="K7055" s="316">
        <v>0</v>
      </c>
      <c r="L7055" s="316">
        <v>0</v>
      </c>
      <c r="M7055" s="316">
        <v>0</v>
      </c>
      <c r="N7055" s="316">
        <v>0</v>
      </c>
      <c r="O7055" s="316">
        <v>0</v>
      </c>
      <c r="P7055" s="316">
        <v>0</v>
      </c>
      <c r="Q7055" s="316">
        <v>0</v>
      </c>
      <c r="R7055" s="317">
        <v>0</v>
      </c>
      <c r="S7055" s="168">
        <v>0</v>
      </c>
      <c r="T7055" s="9" t="s">
        <v>356</v>
      </c>
      <c r="U7055" s="9" t="s">
        <v>243</v>
      </c>
      <c r="V7055" s="9" t="s">
        <v>399</v>
      </c>
      <c r="W7055" s="9"/>
    </row>
    <row r="7056" spans="1:23" ht="15.75" x14ac:dyDescent="0.25">
      <c r="A7056" s="16" t="s">
        <v>1498</v>
      </c>
      <c r="B7056" s="84"/>
      <c r="C7056" s="510" t="s">
        <v>244</v>
      </c>
      <c r="D7056" s="510" t="s">
        <v>400</v>
      </c>
      <c r="E7056" s="408" t="s">
        <v>25</v>
      </c>
      <c r="F7056" s="513">
        <v>0</v>
      </c>
      <c r="G7056" s="513">
        <v>0</v>
      </c>
      <c r="H7056" s="513">
        <v>0</v>
      </c>
      <c r="I7056" s="513">
        <v>0</v>
      </c>
      <c r="J7056" s="513">
        <v>0</v>
      </c>
      <c r="K7056" s="513">
        <v>0</v>
      </c>
      <c r="L7056" s="513">
        <v>0</v>
      </c>
      <c r="M7056" s="513">
        <v>0</v>
      </c>
      <c r="N7056" s="513">
        <v>0</v>
      </c>
      <c r="O7056" s="513">
        <v>0</v>
      </c>
      <c r="P7056" s="513">
        <v>0</v>
      </c>
      <c r="Q7056" s="513">
        <v>0</v>
      </c>
      <c r="R7056" s="514">
        <v>0</v>
      </c>
      <c r="S7056" s="425">
        <v>0</v>
      </c>
      <c r="T7056" s="9" t="s">
        <v>356</v>
      </c>
      <c r="U7056" s="9" t="s">
        <v>244</v>
      </c>
      <c r="V7056" s="9" t="s">
        <v>400</v>
      </c>
      <c r="W7056" s="9"/>
    </row>
    <row r="7057" spans="1:23" ht="15.75" x14ac:dyDescent="0.25">
      <c r="A7057" s="16" t="s">
        <v>1499</v>
      </c>
      <c r="B7057" s="84"/>
      <c r="C7057" s="510" t="s">
        <v>40</v>
      </c>
      <c r="D7057" s="510" t="s">
        <v>401</v>
      </c>
      <c r="E7057" s="408" t="s">
        <v>25</v>
      </c>
      <c r="F7057" s="513">
        <v>0</v>
      </c>
      <c r="G7057" s="513">
        <v>0</v>
      </c>
      <c r="H7057" s="513">
        <v>0</v>
      </c>
      <c r="I7057" s="513">
        <v>0</v>
      </c>
      <c r="J7057" s="513">
        <v>0</v>
      </c>
      <c r="K7057" s="513">
        <v>0</v>
      </c>
      <c r="L7057" s="513">
        <v>0</v>
      </c>
      <c r="M7057" s="513">
        <v>0</v>
      </c>
      <c r="N7057" s="513">
        <v>0</v>
      </c>
      <c r="O7057" s="513">
        <v>0</v>
      </c>
      <c r="P7057" s="513">
        <v>0</v>
      </c>
      <c r="Q7057" s="513">
        <v>0</v>
      </c>
      <c r="R7057" s="514">
        <v>0</v>
      </c>
      <c r="S7057" s="425">
        <v>0</v>
      </c>
      <c r="T7057" s="9" t="s">
        <v>356</v>
      </c>
      <c r="U7057" s="9" t="s">
        <v>40</v>
      </c>
      <c r="V7057" s="9" t="s">
        <v>401</v>
      </c>
      <c r="W7057" s="9"/>
    </row>
    <row r="7058" spans="1:23" ht="15.75" x14ac:dyDescent="0.25">
      <c r="A7058" s="16" t="s">
        <v>1500</v>
      </c>
      <c r="B7058" s="84"/>
      <c r="C7058" s="510"/>
      <c r="D7058" s="511" t="s">
        <v>485</v>
      </c>
      <c r="E7058" s="414" t="s">
        <v>25</v>
      </c>
      <c r="F7058" s="515">
        <v>0</v>
      </c>
      <c r="G7058" s="515">
        <v>0</v>
      </c>
      <c r="H7058" s="515">
        <v>0</v>
      </c>
      <c r="I7058" s="515">
        <v>0</v>
      </c>
      <c r="J7058" s="515">
        <v>0</v>
      </c>
      <c r="K7058" s="515">
        <v>0</v>
      </c>
      <c r="L7058" s="515">
        <v>0</v>
      </c>
      <c r="M7058" s="515">
        <v>0</v>
      </c>
      <c r="N7058" s="515">
        <v>0</v>
      </c>
      <c r="O7058" s="515">
        <v>0</v>
      </c>
      <c r="P7058" s="515">
        <v>0</v>
      </c>
      <c r="Q7058" s="515">
        <v>0</v>
      </c>
      <c r="R7058" s="514">
        <v>0</v>
      </c>
      <c r="S7058" s="509">
        <v>0</v>
      </c>
      <c r="T7058" s="9" t="s">
        <v>356</v>
      </c>
      <c r="U7058" s="9" t="s">
        <v>40</v>
      </c>
      <c r="V7058" s="9" t="s">
        <v>485</v>
      </c>
      <c r="W7058" s="9"/>
    </row>
    <row r="7059" spans="1:23" ht="15.75" x14ac:dyDescent="0.25">
      <c r="A7059" s="16" t="s">
        <v>1501</v>
      </c>
      <c r="B7059" s="148" t="s">
        <v>33</v>
      </c>
      <c r="C7059" s="512" t="s">
        <v>40</v>
      </c>
      <c r="D7059" s="511" t="s">
        <v>396</v>
      </c>
      <c r="E7059" s="142" t="s">
        <v>25</v>
      </c>
      <c r="F7059" s="318">
        <v>0</v>
      </c>
      <c r="G7059" s="318">
        <v>0</v>
      </c>
      <c r="H7059" s="318">
        <v>0</v>
      </c>
      <c r="I7059" s="318">
        <v>0</v>
      </c>
      <c r="J7059" s="318">
        <v>0</v>
      </c>
      <c r="K7059" s="318">
        <v>0</v>
      </c>
      <c r="L7059" s="318">
        <v>0</v>
      </c>
      <c r="M7059" s="318">
        <v>0</v>
      </c>
      <c r="N7059" s="318">
        <v>0</v>
      </c>
      <c r="O7059" s="318">
        <v>0</v>
      </c>
      <c r="P7059" s="318">
        <v>0</v>
      </c>
      <c r="Q7059" s="318">
        <v>0</v>
      </c>
      <c r="R7059" s="321">
        <v>0</v>
      </c>
      <c r="S7059" s="347">
        <v>0</v>
      </c>
      <c r="T7059" s="9" t="s">
        <v>33</v>
      </c>
      <c r="U7059" s="9" t="s">
        <v>40</v>
      </c>
      <c r="V7059" s="9" t="s">
        <v>396</v>
      </c>
      <c r="W7059" s="9"/>
    </row>
    <row r="7060" spans="1:23" ht="15.75" x14ac:dyDescent="0.25">
      <c r="A7060" s="16" t="s">
        <v>1502</v>
      </c>
      <c r="B7060" s="84" t="s">
        <v>296</v>
      </c>
      <c r="C7060" s="510" t="s">
        <v>41</v>
      </c>
      <c r="D7060" s="510" t="s">
        <v>397</v>
      </c>
      <c r="E7060" s="408" t="s">
        <v>352</v>
      </c>
      <c r="F7060" s="513"/>
      <c r="G7060" s="513"/>
      <c r="H7060" s="513"/>
      <c r="I7060" s="513"/>
      <c r="J7060" s="513"/>
      <c r="K7060" s="513"/>
      <c r="L7060" s="513"/>
      <c r="M7060" s="513"/>
      <c r="N7060" s="513"/>
      <c r="O7060" s="513"/>
      <c r="P7060" s="513"/>
      <c r="Q7060" s="513"/>
      <c r="R7060" s="514"/>
      <c r="S7060" s="425">
        <v>0</v>
      </c>
      <c r="T7060" s="9" t="s">
        <v>296</v>
      </c>
      <c r="U7060" s="9" t="s">
        <v>41</v>
      </c>
      <c r="V7060" s="9" t="s">
        <v>397</v>
      </c>
      <c r="W7060" s="9"/>
    </row>
    <row r="7061" spans="1:23" ht="15.75" x14ac:dyDescent="0.25">
      <c r="A7061" s="16" t="s">
        <v>1503</v>
      </c>
      <c r="B7061" s="84"/>
      <c r="C7061" s="510"/>
      <c r="D7061" s="510"/>
      <c r="E7061" s="408" t="s">
        <v>17</v>
      </c>
      <c r="F7061" s="513"/>
      <c r="G7061" s="513"/>
      <c r="H7061" s="513"/>
      <c r="I7061" s="513"/>
      <c r="J7061" s="513"/>
      <c r="K7061" s="513"/>
      <c r="L7061" s="513"/>
      <c r="M7061" s="513"/>
      <c r="N7061" s="513"/>
      <c r="O7061" s="513"/>
      <c r="P7061" s="513"/>
      <c r="Q7061" s="513"/>
      <c r="R7061" s="514"/>
      <c r="S7061" s="425">
        <v>0</v>
      </c>
      <c r="T7061" s="9" t="s">
        <v>296</v>
      </c>
      <c r="U7061" s="9" t="s">
        <v>41</v>
      </c>
      <c r="V7061" s="9" t="s">
        <v>397</v>
      </c>
      <c r="W7061" s="9"/>
    </row>
    <row r="7062" spans="1:23" ht="15.75" x14ac:dyDescent="0.25">
      <c r="A7062" s="16" t="s">
        <v>1504</v>
      </c>
      <c r="B7062" s="84"/>
      <c r="C7062" s="124"/>
      <c r="D7062" s="124"/>
      <c r="E7062" s="140" t="s">
        <v>18</v>
      </c>
      <c r="F7062" s="316"/>
      <c r="G7062" s="316"/>
      <c r="H7062" s="316"/>
      <c r="I7062" s="316"/>
      <c r="J7062" s="316"/>
      <c r="K7062" s="316"/>
      <c r="L7062" s="316"/>
      <c r="M7062" s="316"/>
      <c r="N7062" s="316"/>
      <c r="O7062" s="316"/>
      <c r="P7062" s="316"/>
      <c r="Q7062" s="316"/>
      <c r="R7062" s="317"/>
      <c r="S7062" s="168">
        <v>0</v>
      </c>
      <c r="T7062" s="9" t="s">
        <v>296</v>
      </c>
      <c r="U7062" s="9" t="s">
        <v>41</v>
      </c>
      <c r="V7062" s="9" t="s">
        <v>397</v>
      </c>
      <c r="W7062" s="9"/>
    </row>
    <row r="7063" spans="1:23" ht="15.75" x14ac:dyDescent="0.25">
      <c r="A7063" s="16" t="s">
        <v>1505</v>
      </c>
      <c r="B7063" s="84"/>
      <c r="C7063" s="124"/>
      <c r="D7063" s="124"/>
      <c r="E7063" s="140" t="s">
        <v>24</v>
      </c>
      <c r="F7063" s="316"/>
      <c r="G7063" s="316"/>
      <c r="H7063" s="316"/>
      <c r="I7063" s="316"/>
      <c r="J7063" s="316"/>
      <c r="K7063" s="316"/>
      <c r="L7063" s="316"/>
      <c r="M7063" s="316"/>
      <c r="N7063" s="316"/>
      <c r="O7063" s="316"/>
      <c r="P7063" s="316"/>
      <c r="Q7063" s="316"/>
      <c r="R7063" s="317"/>
      <c r="S7063" s="168">
        <v>0</v>
      </c>
      <c r="T7063" s="9" t="s">
        <v>296</v>
      </c>
      <c r="U7063" s="9" t="s">
        <v>41</v>
      </c>
      <c r="V7063" s="9" t="s">
        <v>397</v>
      </c>
      <c r="W7063" s="9"/>
    </row>
    <row r="7064" spans="1:23" ht="15.75" x14ac:dyDescent="0.25">
      <c r="A7064" s="16" t="s">
        <v>1506</v>
      </c>
      <c r="B7064" s="84"/>
      <c r="C7064" s="124"/>
      <c r="D7064" s="124"/>
      <c r="E7064" s="408" t="s">
        <v>21</v>
      </c>
      <c r="F7064" s="513"/>
      <c r="G7064" s="513"/>
      <c r="H7064" s="513"/>
      <c r="I7064" s="513"/>
      <c r="J7064" s="513"/>
      <c r="K7064" s="513"/>
      <c r="L7064" s="513"/>
      <c r="M7064" s="513"/>
      <c r="N7064" s="513"/>
      <c r="O7064" s="513"/>
      <c r="P7064" s="513"/>
      <c r="Q7064" s="513"/>
      <c r="R7064" s="514"/>
      <c r="S7064" s="506">
        <v>0</v>
      </c>
      <c r="T7064" s="9" t="s">
        <v>296</v>
      </c>
      <c r="U7064" s="9" t="s">
        <v>41</v>
      </c>
      <c r="V7064" s="9" t="s">
        <v>397</v>
      </c>
      <c r="W7064" s="9"/>
    </row>
    <row r="7065" spans="1:23" ht="15.75" x14ac:dyDescent="0.25">
      <c r="A7065" s="16" t="s">
        <v>1507</v>
      </c>
      <c r="B7065" s="84"/>
      <c r="C7065" s="124"/>
      <c r="D7065" s="124"/>
      <c r="E7065" s="408" t="s">
        <v>16</v>
      </c>
      <c r="F7065" s="513"/>
      <c r="G7065" s="513"/>
      <c r="H7065" s="513"/>
      <c r="I7065" s="513"/>
      <c r="J7065" s="513"/>
      <c r="K7065" s="513"/>
      <c r="L7065" s="513"/>
      <c r="M7065" s="513"/>
      <c r="N7065" s="513"/>
      <c r="O7065" s="513"/>
      <c r="P7065" s="513"/>
      <c r="Q7065" s="513"/>
      <c r="R7065" s="514"/>
      <c r="S7065" s="509">
        <v>0</v>
      </c>
      <c r="T7065" s="9" t="s">
        <v>296</v>
      </c>
      <c r="U7065" s="9" t="s">
        <v>41</v>
      </c>
      <c r="V7065" s="9" t="s">
        <v>397</v>
      </c>
      <c r="W7065" s="9"/>
    </row>
    <row r="7066" spans="1:23" ht="15.75" x14ac:dyDescent="0.25">
      <c r="B7066" s="148" t="s">
        <v>0</v>
      </c>
      <c r="C7066" s="149"/>
      <c r="D7066" s="149"/>
      <c r="E7066" s="145"/>
      <c r="F7066" s="150">
        <v>145860821.56</v>
      </c>
      <c r="G7066" s="150">
        <v>139964019.70000008</v>
      </c>
      <c r="H7066" s="150">
        <v>124967424.72000004</v>
      </c>
      <c r="I7066" s="150">
        <v>101192124.48</v>
      </c>
      <c r="J7066" s="150">
        <v>109574669.85999991</v>
      </c>
      <c r="K7066" s="150">
        <v>123947560.09000002</v>
      </c>
      <c r="L7066" s="150">
        <v>133907197.62000011</v>
      </c>
      <c r="M7066" s="150">
        <v>160021054.88000005</v>
      </c>
      <c r="N7066" s="150">
        <v>159196501.48000005</v>
      </c>
      <c r="O7066" s="150">
        <v>157242226.64999998</v>
      </c>
      <c r="P7066" s="150">
        <v>164599815.20999998</v>
      </c>
      <c r="Q7066" s="150">
        <v>159260276.20999989</v>
      </c>
      <c r="R7066" s="150">
        <v>139983051.35633335</v>
      </c>
      <c r="S7066" s="346">
        <v>1</v>
      </c>
      <c r="T7066" s="9"/>
      <c r="U7066" s="9"/>
      <c r="V7066" s="9"/>
      <c r="W7066" s="9"/>
    </row>
    <row r="7067" spans="1:23" x14ac:dyDescent="0.2">
      <c r="F7067" s="39">
        <v>145860821.56</v>
      </c>
      <c r="G7067" s="39">
        <v>139964019.70000008</v>
      </c>
      <c r="H7067" s="39">
        <v>124967424.72000004</v>
      </c>
      <c r="I7067" s="39">
        <v>101192124.48</v>
      </c>
      <c r="J7067" s="39">
        <v>109574669.85999991</v>
      </c>
      <c r="K7067" s="39">
        <v>123947560.08999999</v>
      </c>
      <c r="L7067" s="39">
        <v>133907197.62000008</v>
      </c>
      <c r="M7067" s="39">
        <v>160021054.88000005</v>
      </c>
      <c r="N7067" s="39">
        <v>159196562.10999998</v>
      </c>
      <c r="O7067" s="39">
        <v>157242226.64999998</v>
      </c>
      <c r="P7067" s="39">
        <v>164599815.21000001</v>
      </c>
      <c r="Q7067" s="39">
        <v>159260276.20999989</v>
      </c>
      <c r="R7067" s="40">
        <v>139977812.75750008</v>
      </c>
      <c r="S7067" s="9">
        <v>0.99996257690640045</v>
      </c>
    </row>
    <row r="7068" spans="1:23" x14ac:dyDescent="0.2">
      <c r="Q7068" s="109"/>
    </row>
    <row r="7070" spans="1:23" ht="23.25" x14ac:dyDescent="0.2">
      <c r="B7070" s="331" t="s">
        <v>493</v>
      </c>
    </row>
    <row r="7071" spans="1:23" ht="26.25" x14ac:dyDescent="0.2">
      <c r="B7071" s="95"/>
    </row>
    <row r="7072" spans="1:23" ht="20.25" x14ac:dyDescent="0.3">
      <c r="B7072" s="330" t="s">
        <v>497</v>
      </c>
    </row>
    <row r="7073" spans="2:7" ht="18" x14ac:dyDescent="0.25">
      <c r="B7073" s="332" t="s">
        <v>498</v>
      </c>
    </row>
    <row r="7074" spans="2:7" x14ac:dyDescent="0.2">
      <c r="C7074" s="9">
        <v>6</v>
      </c>
      <c r="D7074" s="9">
        <v>9</v>
      </c>
      <c r="E7074" s="9">
        <v>5</v>
      </c>
      <c r="F7074" s="9">
        <v>6</v>
      </c>
      <c r="G7074" s="9"/>
    </row>
    <row r="7075" spans="2:7" ht="66" customHeight="1" thickBot="1" x14ac:dyDescent="0.25">
      <c r="B7075" s="82" t="s">
        <v>494</v>
      </c>
      <c r="C7075" s="96" t="s">
        <v>495</v>
      </c>
      <c r="D7075" s="96" t="s">
        <v>526</v>
      </c>
      <c r="E7075" s="96" t="s">
        <v>548</v>
      </c>
      <c r="F7075" s="96" t="s">
        <v>549</v>
      </c>
    </row>
    <row r="7076" spans="2:7" ht="15" x14ac:dyDescent="0.2">
      <c r="B7076" s="368" t="s">
        <v>352</v>
      </c>
      <c r="C7076" s="369">
        <v>3.9599628653442853E-2</v>
      </c>
      <c r="D7076" s="370">
        <v>6.2868237637191585E-2</v>
      </c>
      <c r="E7076" s="371">
        <v>1</v>
      </c>
      <c r="F7076" s="371">
        <v>1</v>
      </c>
      <c r="G7076" s="363">
        <v>0</v>
      </c>
    </row>
    <row r="7077" spans="2:7" ht="15" x14ac:dyDescent="0.2">
      <c r="B7077" s="372" t="s">
        <v>354</v>
      </c>
      <c r="C7077" s="373">
        <v>1.7443409000664298E-2</v>
      </c>
      <c r="D7077" s="374">
        <v>4.0216111293558982E-2</v>
      </c>
      <c r="E7077" s="371">
        <v>3</v>
      </c>
      <c r="F7077" s="371">
        <v>2</v>
      </c>
      <c r="G7077" s="363">
        <v>1</v>
      </c>
    </row>
    <row r="7078" spans="2:7" ht="15" x14ac:dyDescent="0.2">
      <c r="B7078" s="372" t="s">
        <v>24</v>
      </c>
      <c r="C7078" s="373">
        <v>-0.11996758751450839</v>
      </c>
      <c r="D7078" s="374">
        <v>-0.10027045648948761</v>
      </c>
      <c r="E7078" s="371">
        <v>2</v>
      </c>
      <c r="F7078" s="371">
        <v>3</v>
      </c>
      <c r="G7078" s="363">
        <v>-1</v>
      </c>
    </row>
    <row r="7079" spans="2:7" ht="15" x14ac:dyDescent="0.2">
      <c r="B7079" s="372" t="s">
        <v>351</v>
      </c>
      <c r="C7079" s="373">
        <v>-0.1147441928977035</v>
      </c>
      <c r="D7079" s="374">
        <v>-9.4930150396806426E-2</v>
      </c>
      <c r="E7079" s="371">
        <v>4</v>
      </c>
      <c r="F7079" s="371">
        <v>4</v>
      </c>
      <c r="G7079" s="363">
        <v>0</v>
      </c>
    </row>
    <row r="7080" spans="2:7" ht="15" x14ac:dyDescent="0.2">
      <c r="B7080" s="367" t="s">
        <v>18</v>
      </c>
      <c r="C7080" s="365">
        <v>0.13722266568693353</v>
      </c>
      <c r="D7080" s="366">
        <v>0.16267630072679989</v>
      </c>
      <c r="E7080" s="364">
        <v>7</v>
      </c>
      <c r="F7080" s="364">
        <v>5</v>
      </c>
      <c r="G7080" s="363">
        <v>1</v>
      </c>
    </row>
    <row r="7081" spans="2:7" ht="15" x14ac:dyDescent="0.2">
      <c r="B7081" s="367" t="s">
        <v>17</v>
      </c>
      <c r="C7081" s="365">
        <v>-2.5009222749799468E-3</v>
      </c>
      <c r="D7081" s="366">
        <v>1.9825380429934324E-2</v>
      </c>
      <c r="E7081" s="364">
        <v>5</v>
      </c>
      <c r="F7081" s="364">
        <v>6</v>
      </c>
      <c r="G7081" s="363">
        <v>-1</v>
      </c>
    </row>
    <row r="7082" spans="2:7" ht="15" x14ac:dyDescent="0.2">
      <c r="B7082" s="367" t="s">
        <v>353</v>
      </c>
      <c r="C7082" s="365">
        <v>-5.3082166750310557E-2</v>
      </c>
      <c r="D7082" s="366">
        <v>-3.1887987573693662E-2</v>
      </c>
      <c r="E7082" s="364">
        <v>6</v>
      </c>
      <c r="F7082" s="364">
        <v>7</v>
      </c>
      <c r="G7082" s="363">
        <v>-1</v>
      </c>
    </row>
    <row r="7083" spans="2:7" ht="15" x14ac:dyDescent="0.2">
      <c r="B7083" s="367" t="s">
        <v>25</v>
      </c>
      <c r="C7083" s="365">
        <v>-9.6885176270706599E-2</v>
      </c>
      <c r="D7083" s="366">
        <v>-7.6671408276192357E-2</v>
      </c>
      <c r="E7083" s="364">
        <v>8</v>
      </c>
      <c r="F7083" s="364">
        <v>8</v>
      </c>
      <c r="G7083" s="363">
        <v>0</v>
      </c>
    </row>
    <row r="7084" spans="2:7" ht="15" x14ac:dyDescent="0.2">
      <c r="B7084" s="367" t="s">
        <v>21</v>
      </c>
      <c r="C7084" s="365">
        <v>-6.7165274846289369E-2</v>
      </c>
      <c r="D7084" s="366">
        <v>-4.6286307724899625E-2</v>
      </c>
      <c r="E7084" s="364">
        <v>9</v>
      </c>
      <c r="F7084" s="364">
        <v>9</v>
      </c>
      <c r="G7084" s="363">
        <v>0</v>
      </c>
    </row>
    <row r="7085" spans="2:7" ht="15" x14ac:dyDescent="0.2">
      <c r="B7085" s="367" t="s">
        <v>20</v>
      </c>
      <c r="C7085" s="365">
        <v>-3.9114857744994153E-2</v>
      </c>
      <c r="D7085" s="366">
        <v>-1.7608058360710541E-2</v>
      </c>
      <c r="E7085" s="364">
        <v>10</v>
      </c>
      <c r="F7085" s="364">
        <v>10</v>
      </c>
      <c r="G7085" s="363">
        <v>0</v>
      </c>
    </row>
    <row r="7086" spans="2:7" ht="15" x14ac:dyDescent="0.2">
      <c r="B7086" s="372" t="s">
        <v>23</v>
      </c>
      <c r="C7086" s="373">
        <v>-6.0301507537687718E-2</v>
      </c>
      <c r="D7086" s="374">
        <v>-3.9268913661095882E-2</v>
      </c>
      <c r="E7086" s="371">
        <v>11</v>
      </c>
      <c r="F7086" s="371">
        <v>11</v>
      </c>
      <c r="G7086" s="363">
        <v>0</v>
      </c>
    </row>
    <row r="7087" spans="2:7" ht="15" x14ac:dyDescent="0.2">
      <c r="B7087" s="372" t="s">
        <v>16</v>
      </c>
      <c r="C7087" s="373">
        <v>-0.11711711711711704</v>
      </c>
      <c r="D7087" s="374">
        <v>-9.7356186068251846E-2</v>
      </c>
      <c r="E7087" s="371">
        <v>12</v>
      </c>
      <c r="F7087" s="371">
        <v>12</v>
      </c>
      <c r="G7087" s="363">
        <v>0</v>
      </c>
    </row>
    <row r="7088" spans="2:7" ht="15" x14ac:dyDescent="0.2">
      <c r="B7088" s="372" t="s">
        <v>22</v>
      </c>
      <c r="C7088" s="373">
        <v>3.6961819658814093E-2</v>
      </c>
      <c r="D7088" s="374">
        <v>6.0171388465577097E-2</v>
      </c>
      <c r="E7088" s="371">
        <v>13</v>
      </c>
      <c r="F7088" s="371">
        <v>13</v>
      </c>
      <c r="G7088" s="363">
        <v>0</v>
      </c>
    </row>
    <row r="7089" spans="2:7" ht="15" x14ac:dyDescent="0.2">
      <c r="B7089" s="372" t="s">
        <v>19</v>
      </c>
      <c r="C7089" s="373">
        <v>2.5912408759123751E-2</v>
      </c>
      <c r="D7089" s="374">
        <v>4.8874666567845441E-2</v>
      </c>
      <c r="E7089" s="371">
        <v>14</v>
      </c>
      <c r="F7089" s="371">
        <v>14</v>
      </c>
      <c r="G7089" s="363">
        <v>0</v>
      </c>
    </row>
    <row r="7090" spans="2:7" ht="15" x14ac:dyDescent="0.2">
      <c r="B7090" s="375" t="s">
        <v>26</v>
      </c>
      <c r="C7090" s="376"/>
      <c r="D7090" s="377"/>
      <c r="E7090" s="378"/>
      <c r="F7090" s="378"/>
    </row>
    <row r="7093" spans="2:7" ht="18" x14ac:dyDescent="0.25">
      <c r="B7093" s="332" t="s">
        <v>499</v>
      </c>
    </row>
    <row r="7094" spans="2:7" x14ac:dyDescent="0.2">
      <c r="C7094" s="9">
        <v>6</v>
      </c>
      <c r="D7094" s="9">
        <v>9</v>
      </c>
      <c r="E7094" s="9">
        <v>5</v>
      </c>
      <c r="F7094" s="9">
        <v>6</v>
      </c>
      <c r="G7094" s="9"/>
    </row>
    <row r="7095" spans="2:7" ht="75.75" customHeight="1" thickBot="1" x14ac:dyDescent="0.25">
      <c r="B7095" s="82" t="s">
        <v>494</v>
      </c>
      <c r="C7095" s="96" t="s">
        <v>524</v>
      </c>
      <c r="D7095" s="96" t="s">
        <v>525</v>
      </c>
      <c r="E7095" s="96" t="s">
        <v>550</v>
      </c>
      <c r="F7095" s="96" t="s">
        <v>551</v>
      </c>
    </row>
    <row r="7096" spans="2:7" ht="15" x14ac:dyDescent="0.2">
      <c r="B7096" s="368" t="s">
        <v>354</v>
      </c>
      <c r="C7096" s="370">
        <v>-1.9887266297083882E-2</v>
      </c>
      <c r="D7096" s="370">
        <v>-8.0590202233409691E-3</v>
      </c>
      <c r="E7096" s="371">
        <v>1</v>
      </c>
      <c r="F7096" s="371">
        <v>1</v>
      </c>
      <c r="G7096" s="363">
        <v>0</v>
      </c>
    </row>
    <row r="7097" spans="2:7" ht="15" x14ac:dyDescent="0.2">
      <c r="B7097" s="372" t="s">
        <v>352</v>
      </c>
      <c r="C7097" s="374">
        <v>3.6525928361403587E-2</v>
      </c>
      <c r="D7097" s="374">
        <v>4.9034983004693049E-2</v>
      </c>
      <c r="E7097" s="371">
        <v>2</v>
      </c>
      <c r="F7097" s="371">
        <v>2</v>
      </c>
      <c r="G7097" s="363">
        <v>0</v>
      </c>
    </row>
    <row r="7098" spans="2:7" ht="15" x14ac:dyDescent="0.2">
      <c r="B7098" s="372" t="s">
        <v>24</v>
      </c>
      <c r="C7098" s="374">
        <v>-7.112814277583418E-2</v>
      </c>
      <c r="D7098" s="374">
        <v>-5.9918284439729401E-2</v>
      </c>
      <c r="E7098" s="371">
        <v>3</v>
      </c>
      <c r="F7098" s="371">
        <v>3</v>
      </c>
      <c r="G7098" s="363">
        <v>0</v>
      </c>
    </row>
    <row r="7099" spans="2:7" ht="15" x14ac:dyDescent="0.2">
      <c r="B7099" s="372" t="s">
        <v>351</v>
      </c>
      <c r="C7099" s="374">
        <v>2.3884060850973515E-3</v>
      </c>
      <c r="D7099" s="374">
        <v>1.4485480555140229E-2</v>
      </c>
      <c r="E7099" s="371">
        <v>4</v>
      </c>
      <c r="F7099" s="371">
        <v>4</v>
      </c>
      <c r="G7099" s="363">
        <v>0</v>
      </c>
    </row>
    <row r="7100" spans="2:7" ht="15" x14ac:dyDescent="0.2">
      <c r="B7100" s="372" t="s">
        <v>353</v>
      </c>
      <c r="C7100" s="374">
        <v>-9.3273357396051637E-2</v>
      </c>
      <c r="D7100" s="374">
        <v>-8.2330753059284473E-2</v>
      </c>
      <c r="E7100" s="371">
        <v>5</v>
      </c>
      <c r="F7100" s="371">
        <v>5</v>
      </c>
      <c r="G7100" s="363">
        <v>0</v>
      </c>
    </row>
    <row r="7101" spans="2:7" ht="15" x14ac:dyDescent="0.2">
      <c r="B7101" s="367" t="s">
        <v>18</v>
      </c>
      <c r="C7101" s="366">
        <v>0.11859266803933897</v>
      </c>
      <c r="D7101" s="366">
        <v>0.132092124661912</v>
      </c>
      <c r="E7101" s="364">
        <v>6</v>
      </c>
      <c r="F7101" s="364">
        <v>6</v>
      </c>
      <c r="G7101" s="363">
        <v>0</v>
      </c>
    </row>
    <row r="7102" spans="2:7" ht="15" x14ac:dyDescent="0.2">
      <c r="B7102" s="367" t="s">
        <v>17</v>
      </c>
      <c r="C7102" s="366">
        <v>1.2167035937985614E-2</v>
      </c>
      <c r="D7102" s="366">
        <v>2.4382121363489776E-2</v>
      </c>
      <c r="E7102" s="364">
        <v>7</v>
      </c>
      <c r="F7102" s="364">
        <v>7</v>
      </c>
      <c r="G7102" s="363">
        <v>0</v>
      </c>
    </row>
    <row r="7103" spans="2:7" ht="15" x14ac:dyDescent="0.2">
      <c r="B7103" s="367" t="s">
        <v>21</v>
      </c>
      <c r="C7103" s="366">
        <v>-3.6379769465549001E-2</v>
      </c>
      <c r="D7103" s="366">
        <v>-2.4750559052848356E-2</v>
      </c>
      <c r="E7103" s="364">
        <v>8</v>
      </c>
      <c r="F7103" s="364">
        <v>8</v>
      </c>
      <c r="G7103" s="363">
        <v>0</v>
      </c>
    </row>
    <row r="7104" spans="2:7" ht="15" x14ac:dyDescent="0.2">
      <c r="B7104" s="367" t="s">
        <v>25</v>
      </c>
      <c r="C7104" s="366">
        <v>-8.5271582516100425E-2</v>
      </c>
      <c r="D7104" s="366">
        <v>-7.4232410754941983E-2</v>
      </c>
      <c r="E7104" s="364">
        <v>9</v>
      </c>
      <c r="F7104" s="364">
        <v>9</v>
      </c>
      <c r="G7104" s="363">
        <v>0</v>
      </c>
    </row>
    <row r="7105" spans="2:7" ht="15" x14ac:dyDescent="0.2">
      <c r="B7105" s="367" t="s">
        <v>20</v>
      </c>
      <c r="C7105" s="366">
        <v>4.9011346702657888E-2</v>
      </c>
      <c r="D7105" s="366">
        <v>6.1671078503171987E-2</v>
      </c>
      <c r="E7105" s="364">
        <v>10</v>
      </c>
      <c r="F7105" s="364">
        <v>10</v>
      </c>
      <c r="G7105" s="363">
        <v>0</v>
      </c>
    </row>
    <row r="7106" spans="2:7" ht="15" x14ac:dyDescent="0.2">
      <c r="B7106" s="372" t="s">
        <v>23</v>
      </c>
      <c r="C7106" s="374">
        <v>-3.2347315064793145E-2</v>
      </c>
      <c r="D7106" s="374">
        <v>-2.0669439981904101E-2</v>
      </c>
      <c r="E7106" s="371">
        <v>11</v>
      </c>
      <c r="F7106" s="371">
        <v>11</v>
      </c>
      <c r="G7106" s="363">
        <v>0</v>
      </c>
    </row>
    <row r="7107" spans="2:7" ht="15" x14ac:dyDescent="0.2">
      <c r="B7107" s="372" t="s">
        <v>22</v>
      </c>
      <c r="C7107" s="374">
        <v>2.249028322916833E-2</v>
      </c>
      <c r="D7107" s="374">
        <v>3.4829952189853096E-2</v>
      </c>
      <c r="E7107" s="371">
        <v>13</v>
      </c>
      <c r="F7107" s="371">
        <v>12</v>
      </c>
      <c r="G7107" s="363">
        <v>1</v>
      </c>
    </row>
    <row r="7108" spans="2:7" ht="15" x14ac:dyDescent="0.2">
      <c r="B7108" s="372" t="s">
        <v>16</v>
      </c>
      <c r="C7108" s="374">
        <v>-0.22148181066292566</v>
      </c>
      <c r="D7108" s="374">
        <v>-0.21208645806754256</v>
      </c>
      <c r="E7108" s="371">
        <v>12</v>
      </c>
      <c r="F7108" s="371">
        <v>13</v>
      </c>
      <c r="G7108" s="363">
        <v>-1</v>
      </c>
    </row>
    <row r="7109" spans="2:7" ht="15" x14ac:dyDescent="0.2">
      <c r="B7109" s="372" t="s">
        <v>19</v>
      </c>
      <c r="C7109" s="374">
        <v>8.628779898042982E-2</v>
      </c>
      <c r="D7109" s="374">
        <v>9.9397392348022737E-2</v>
      </c>
      <c r="E7109" s="371">
        <v>14</v>
      </c>
      <c r="F7109" s="371">
        <v>14</v>
      </c>
      <c r="G7109" s="363">
        <v>0</v>
      </c>
    </row>
    <row r="7110" spans="2:7" ht="15" x14ac:dyDescent="0.2">
      <c r="B7110" s="375" t="s">
        <v>26</v>
      </c>
      <c r="C7110" s="377"/>
      <c r="D7110" s="377"/>
      <c r="E7110" s="378"/>
      <c r="F7110" s="378"/>
    </row>
    <row r="7113" spans="2:7" ht="18" x14ac:dyDescent="0.25">
      <c r="B7113" s="332" t="s">
        <v>500</v>
      </c>
    </row>
    <row r="7114" spans="2:7" x14ac:dyDescent="0.2">
      <c r="C7114" s="9">
        <v>6</v>
      </c>
      <c r="D7114" s="9">
        <v>9</v>
      </c>
      <c r="E7114" s="9">
        <v>5</v>
      </c>
      <c r="F7114" s="9">
        <v>6</v>
      </c>
      <c r="G7114" s="9"/>
    </row>
    <row r="7115" spans="2:7" ht="83.25" customHeight="1" thickBot="1" x14ac:dyDescent="0.25">
      <c r="B7115" s="82" t="s">
        <v>494</v>
      </c>
      <c r="C7115" s="96" t="s">
        <v>516</v>
      </c>
      <c r="D7115" s="96" t="s">
        <v>517</v>
      </c>
      <c r="E7115" s="96" t="s">
        <v>552</v>
      </c>
      <c r="F7115" s="96" t="s">
        <v>553</v>
      </c>
    </row>
    <row r="7116" spans="2:7" ht="15" x14ac:dyDescent="0.2">
      <c r="B7116" s="368" t="s">
        <v>354</v>
      </c>
      <c r="C7116" s="370">
        <v>-0.19805973821623132</v>
      </c>
      <c r="D7116" s="370">
        <v>-1.0553763810803366E-2</v>
      </c>
      <c r="E7116" s="371">
        <v>1</v>
      </c>
      <c r="F7116" s="371">
        <v>1</v>
      </c>
      <c r="G7116" s="363">
        <v>0</v>
      </c>
    </row>
    <row r="7117" spans="2:7" ht="15" x14ac:dyDescent="0.2">
      <c r="B7117" s="372" t="s">
        <v>352</v>
      </c>
      <c r="C7117" s="374">
        <v>-0.15605846597041989</v>
      </c>
      <c r="D7117" s="374">
        <v>4.1268052251078317E-2</v>
      </c>
      <c r="E7117" s="371">
        <v>2</v>
      </c>
      <c r="F7117" s="371">
        <v>2</v>
      </c>
      <c r="G7117" s="363">
        <v>0</v>
      </c>
    </row>
    <row r="7118" spans="2:7" ht="15" x14ac:dyDescent="0.2">
      <c r="B7118" s="372" t="s">
        <v>24</v>
      </c>
      <c r="C7118" s="374">
        <v>-0.18622718423598172</v>
      </c>
      <c r="D7118" s="374">
        <v>4.0454233832923564E-3</v>
      </c>
      <c r="E7118" s="371">
        <v>3</v>
      </c>
      <c r="F7118" s="371">
        <v>3</v>
      </c>
      <c r="G7118" s="363">
        <v>0</v>
      </c>
    </row>
    <row r="7119" spans="2:7" ht="15" x14ac:dyDescent="0.2">
      <c r="B7119" s="372" t="s">
        <v>351</v>
      </c>
      <c r="C7119" s="374">
        <v>-0.28965918511581207</v>
      </c>
      <c r="D7119" s="374">
        <v>-0.12357057103557915</v>
      </c>
      <c r="E7119" s="371">
        <v>4</v>
      </c>
      <c r="F7119" s="371">
        <v>4</v>
      </c>
      <c r="G7119" s="363">
        <v>0</v>
      </c>
    </row>
    <row r="7120" spans="2:7" ht="15" x14ac:dyDescent="0.2">
      <c r="B7120" s="372" t="s">
        <v>353</v>
      </c>
      <c r="C7120" s="374">
        <v>-0.18945943929571876</v>
      </c>
      <c r="D7120" s="374">
        <v>5.7417348844633162E-5</v>
      </c>
      <c r="E7120" s="371">
        <v>5</v>
      </c>
      <c r="F7120" s="371">
        <v>5</v>
      </c>
      <c r="G7120" s="363">
        <v>0</v>
      </c>
    </row>
    <row r="7121" spans="2:7" ht="15" x14ac:dyDescent="0.2">
      <c r="B7121" s="367" t="s">
        <v>18</v>
      </c>
      <c r="C7121" s="366">
        <v>-3.4454595413539034E-2</v>
      </c>
      <c r="D7121" s="366">
        <v>0.1913047791276079</v>
      </c>
      <c r="E7121" s="364">
        <v>6</v>
      </c>
      <c r="F7121" s="364">
        <v>6</v>
      </c>
      <c r="G7121" s="363">
        <v>0</v>
      </c>
    </row>
    <row r="7122" spans="2:7" ht="15" x14ac:dyDescent="0.2">
      <c r="B7122" s="367" t="s">
        <v>17</v>
      </c>
      <c r="C7122" s="366">
        <v>-3.9274261028252377E-2</v>
      </c>
      <c r="D7122" s="366">
        <v>0.18535820152148885</v>
      </c>
      <c r="E7122" s="364">
        <v>9</v>
      </c>
      <c r="F7122" s="364">
        <v>7</v>
      </c>
      <c r="G7122" s="363">
        <v>1</v>
      </c>
    </row>
    <row r="7123" spans="2:7" ht="15" x14ac:dyDescent="0.2">
      <c r="B7123" s="367" t="s">
        <v>21</v>
      </c>
      <c r="C7123" s="366">
        <v>-0.25906955770170353</v>
      </c>
      <c r="D7123" s="366">
        <v>-8.5828617982870989E-2</v>
      </c>
      <c r="E7123" s="364">
        <v>7</v>
      </c>
      <c r="F7123" s="364">
        <v>8</v>
      </c>
      <c r="G7123" s="363">
        <v>-1</v>
      </c>
    </row>
    <row r="7124" spans="2:7" ht="15" x14ac:dyDescent="0.2">
      <c r="B7124" s="367" t="s">
        <v>20</v>
      </c>
      <c r="C7124" s="366">
        <v>-5.3273488050169437E-3</v>
      </c>
      <c r="D7124" s="366">
        <v>0.22724242423754709</v>
      </c>
      <c r="E7124" s="364">
        <v>10</v>
      </c>
      <c r="F7124" s="364">
        <v>9</v>
      </c>
      <c r="G7124" s="363">
        <v>1</v>
      </c>
    </row>
    <row r="7125" spans="2:7" ht="15" x14ac:dyDescent="0.2">
      <c r="B7125" s="367" t="s">
        <v>25</v>
      </c>
      <c r="C7125" s="366">
        <v>-0.37984378784209449</v>
      </c>
      <c r="D7125" s="366">
        <v>-0.23484172174605253</v>
      </c>
      <c r="E7125" s="364">
        <v>8</v>
      </c>
      <c r="F7125" s="364">
        <v>10</v>
      </c>
      <c r="G7125" s="363">
        <v>-1</v>
      </c>
    </row>
    <row r="7126" spans="2:7" ht="15" x14ac:dyDescent="0.2">
      <c r="B7126" s="372" t="s">
        <v>23</v>
      </c>
      <c r="C7126" s="374">
        <v>-0.21823291421372729</v>
      </c>
      <c r="D7126" s="374">
        <v>-3.5443738805083939E-2</v>
      </c>
      <c r="E7126" s="371">
        <v>11</v>
      </c>
      <c r="F7126" s="371">
        <v>11</v>
      </c>
      <c r="G7126" s="363">
        <v>0</v>
      </c>
    </row>
    <row r="7127" spans="2:7" ht="15" x14ac:dyDescent="0.2">
      <c r="B7127" s="372" t="s">
        <v>22</v>
      </c>
      <c r="C7127" s="374">
        <v>-2.1699937719212574E-2</v>
      </c>
      <c r="D7127" s="374">
        <v>0.20704167207454882</v>
      </c>
      <c r="E7127" s="371">
        <v>12</v>
      </c>
      <c r="F7127" s="371">
        <v>12</v>
      </c>
      <c r="G7127" s="363">
        <v>0</v>
      </c>
    </row>
    <row r="7128" spans="2:7" ht="15" x14ac:dyDescent="0.2">
      <c r="B7128" s="372" t="s">
        <v>16</v>
      </c>
      <c r="C7128" s="374">
        <v>-0.2870224378411157</v>
      </c>
      <c r="D7128" s="374">
        <v>-0.12031731167068911</v>
      </c>
      <c r="E7128" s="371">
        <v>13</v>
      </c>
      <c r="F7128" s="371">
        <v>13</v>
      </c>
      <c r="G7128" s="363">
        <v>0</v>
      </c>
    </row>
    <row r="7129" spans="2:7" ht="15" x14ac:dyDescent="0.2">
      <c r="B7129" s="372" t="s">
        <v>19</v>
      </c>
      <c r="C7129" s="374">
        <v>-0.10504634397528349</v>
      </c>
      <c r="D7129" s="374">
        <v>0.10420759340323633</v>
      </c>
      <c r="E7129" s="371">
        <v>14</v>
      </c>
      <c r="F7129" s="371">
        <v>14</v>
      </c>
      <c r="G7129" s="363">
        <v>0</v>
      </c>
    </row>
    <row r="7130" spans="2:7" ht="15" x14ac:dyDescent="0.2">
      <c r="B7130" s="375" t="s">
        <v>26</v>
      </c>
      <c r="C7130" s="377"/>
      <c r="D7130" s="377"/>
      <c r="E7130" s="378"/>
      <c r="F7130" s="378"/>
    </row>
    <row r="7133" spans="2:7" ht="18" x14ac:dyDescent="0.25">
      <c r="B7133" s="332" t="s">
        <v>501</v>
      </c>
    </row>
    <row r="7134" spans="2:7" x14ac:dyDescent="0.2">
      <c r="C7134" s="9">
        <v>6</v>
      </c>
      <c r="D7134" s="9">
        <v>9</v>
      </c>
      <c r="E7134" s="9">
        <v>5</v>
      </c>
      <c r="F7134" s="9">
        <v>6</v>
      </c>
      <c r="G7134" s="9"/>
    </row>
    <row r="7135" spans="2:7" ht="63.75" thickBot="1" x14ac:dyDescent="0.25">
      <c r="B7135" s="82" t="s">
        <v>494</v>
      </c>
      <c r="C7135" s="96" t="s">
        <v>518</v>
      </c>
      <c r="D7135" s="96" t="s">
        <v>519</v>
      </c>
      <c r="E7135" s="96" t="s">
        <v>554</v>
      </c>
      <c r="F7135" s="96" t="s">
        <v>555</v>
      </c>
    </row>
    <row r="7136" spans="2:7" ht="15" x14ac:dyDescent="0.2">
      <c r="B7136" s="368" t="s">
        <v>354</v>
      </c>
      <c r="C7136" s="370">
        <v>-0.20009094277022205</v>
      </c>
      <c r="D7136" s="369">
        <v>-2.7539622597181349E-2</v>
      </c>
      <c r="E7136" s="371">
        <v>1</v>
      </c>
      <c r="F7136" s="371">
        <v>1</v>
      </c>
      <c r="G7136" s="363">
        <v>0</v>
      </c>
    </row>
    <row r="7137" spans="2:7" ht="15" x14ac:dyDescent="0.2">
      <c r="B7137" s="372" t="s">
        <v>352</v>
      </c>
      <c r="C7137" s="374">
        <v>-0.19846837761182479</v>
      </c>
      <c r="D7137" s="373">
        <v>-2.5567047950058184E-2</v>
      </c>
      <c r="E7137" s="371">
        <v>2</v>
      </c>
      <c r="F7137" s="371">
        <v>2</v>
      </c>
      <c r="G7137" s="363">
        <v>0</v>
      </c>
    </row>
    <row r="7138" spans="2:7" ht="15" x14ac:dyDescent="0.2">
      <c r="B7138" s="372" t="s">
        <v>24</v>
      </c>
      <c r="C7138" s="374">
        <v>-0.19758359158034938</v>
      </c>
      <c r="D7138" s="373">
        <v>-2.4491401474608678E-2</v>
      </c>
      <c r="E7138" s="371">
        <v>3</v>
      </c>
      <c r="F7138" s="371">
        <v>3</v>
      </c>
      <c r="G7138" s="363">
        <v>0</v>
      </c>
    </row>
    <row r="7139" spans="2:7" ht="15" x14ac:dyDescent="0.2">
      <c r="B7139" s="372" t="s">
        <v>351</v>
      </c>
      <c r="C7139" s="374">
        <v>-0.18305263271932812</v>
      </c>
      <c r="D7139" s="373">
        <v>-6.8259161168720186E-3</v>
      </c>
      <c r="E7139" s="371">
        <v>4</v>
      </c>
      <c r="F7139" s="371">
        <v>4</v>
      </c>
      <c r="G7139" s="363">
        <v>0</v>
      </c>
    </row>
    <row r="7140" spans="2:7" ht="15" x14ac:dyDescent="0.2">
      <c r="B7140" s="367" t="s">
        <v>353</v>
      </c>
      <c r="C7140" s="366">
        <v>-0.18253275103146988</v>
      </c>
      <c r="D7140" s="365">
        <v>-6.1938888410086766E-3</v>
      </c>
      <c r="E7140" s="364">
        <v>5</v>
      </c>
      <c r="F7140" s="364">
        <v>5</v>
      </c>
      <c r="G7140" s="363">
        <v>0</v>
      </c>
    </row>
    <row r="7141" spans="2:7" ht="15" x14ac:dyDescent="0.2">
      <c r="B7141" s="367" t="s">
        <v>18</v>
      </c>
      <c r="C7141" s="366">
        <v>8.3457929430672803E-2</v>
      </c>
      <c r="D7141" s="365">
        <v>0.31717461807857833</v>
      </c>
      <c r="E7141" s="364">
        <v>6</v>
      </c>
      <c r="F7141" s="364">
        <v>6</v>
      </c>
      <c r="G7141" s="363">
        <v>0</v>
      </c>
    </row>
    <row r="7142" spans="2:7" ht="15" x14ac:dyDescent="0.2">
      <c r="B7142" s="367" t="s">
        <v>17</v>
      </c>
      <c r="C7142" s="366">
        <v>0.26175401619696786</v>
      </c>
      <c r="D7142" s="365">
        <v>0.53393160846278775</v>
      </c>
      <c r="E7142" s="364">
        <v>8</v>
      </c>
      <c r="F7142" s="364">
        <v>7</v>
      </c>
      <c r="G7142" s="363">
        <v>1</v>
      </c>
    </row>
    <row r="7143" spans="2:7" ht="15" x14ac:dyDescent="0.2">
      <c r="B7143" s="367" t="s">
        <v>25</v>
      </c>
      <c r="C7143" s="366">
        <v>-0.27314228507564559</v>
      </c>
      <c r="D7143" s="365">
        <v>-0.11634913821153961</v>
      </c>
      <c r="E7143" s="364">
        <v>7</v>
      </c>
      <c r="F7143" s="364">
        <v>8</v>
      </c>
      <c r="G7143" s="363">
        <v>-1</v>
      </c>
    </row>
    <row r="7144" spans="2:7" ht="15" x14ac:dyDescent="0.2">
      <c r="B7144" s="367" t="s">
        <v>21</v>
      </c>
      <c r="C7144" s="366">
        <v>-0.23055996974803891</v>
      </c>
      <c r="D7144" s="365">
        <v>-6.45812352731997E-2</v>
      </c>
      <c r="E7144" s="364">
        <v>9</v>
      </c>
      <c r="F7144" s="364">
        <v>9</v>
      </c>
      <c r="G7144" s="363">
        <v>0</v>
      </c>
    </row>
    <row r="7145" spans="2:7" ht="15" x14ac:dyDescent="0.2">
      <c r="B7145" s="367" t="s">
        <v>20</v>
      </c>
      <c r="C7145" s="366">
        <v>-9.067914324519942E-2</v>
      </c>
      <c r="D7145" s="365">
        <v>0.10547379798703084</v>
      </c>
      <c r="E7145" s="364">
        <v>10</v>
      </c>
      <c r="F7145" s="364">
        <v>10</v>
      </c>
      <c r="G7145" s="363">
        <v>0</v>
      </c>
    </row>
    <row r="7146" spans="2:7" ht="15" x14ac:dyDescent="0.2">
      <c r="B7146" s="372" t="s">
        <v>23</v>
      </c>
      <c r="C7146" s="374">
        <v>-0.16030622591732102</v>
      </c>
      <c r="D7146" s="373">
        <v>2.0827201626091293E-2</v>
      </c>
      <c r="E7146" s="371">
        <v>11</v>
      </c>
      <c r="F7146" s="371">
        <v>11</v>
      </c>
      <c r="G7146" s="363">
        <v>0</v>
      </c>
    </row>
    <row r="7147" spans="2:7" ht="15" x14ac:dyDescent="0.2">
      <c r="B7147" s="372" t="s">
        <v>22</v>
      </c>
      <c r="C7147" s="374">
        <v>-7.5254373903320083E-3</v>
      </c>
      <c r="D7147" s="373">
        <v>0.20656489509013415</v>
      </c>
      <c r="E7147" s="371">
        <v>12</v>
      </c>
      <c r="F7147" s="371">
        <v>12</v>
      </c>
      <c r="G7147" s="363">
        <v>0</v>
      </c>
    </row>
    <row r="7148" spans="2:7" ht="15" x14ac:dyDescent="0.2">
      <c r="B7148" s="372" t="s">
        <v>16</v>
      </c>
      <c r="C7148" s="374">
        <v>-0.29190159523934872</v>
      </c>
      <c r="D7148" s="373">
        <v>-0.13915508805887478</v>
      </c>
      <c r="E7148" s="371">
        <v>13</v>
      </c>
      <c r="F7148" s="371">
        <v>13</v>
      </c>
      <c r="G7148" s="363">
        <v>0</v>
      </c>
    </row>
    <row r="7149" spans="2:7" ht="15" x14ac:dyDescent="0.2">
      <c r="B7149" s="372" t="s">
        <v>19</v>
      </c>
      <c r="C7149" s="374">
        <v>-0.32372686130570044</v>
      </c>
      <c r="D7149" s="373">
        <v>-0.17784549913761719</v>
      </c>
      <c r="E7149" s="371">
        <v>14</v>
      </c>
      <c r="F7149" s="371">
        <v>14</v>
      </c>
      <c r="G7149" s="363">
        <v>0</v>
      </c>
    </row>
    <row r="7150" spans="2:7" ht="15" x14ac:dyDescent="0.2">
      <c r="B7150" s="375" t="s">
        <v>26</v>
      </c>
      <c r="C7150" s="377"/>
      <c r="D7150" s="376"/>
      <c r="E7150" s="378"/>
      <c r="F7150" s="378"/>
    </row>
    <row r="7153" spans="2:7" ht="20.25" x14ac:dyDescent="0.3">
      <c r="B7153" s="330" t="s">
        <v>502</v>
      </c>
    </row>
    <row r="7154" spans="2:7" ht="18" x14ac:dyDescent="0.25">
      <c r="B7154" s="332" t="s">
        <v>503</v>
      </c>
    </row>
    <row r="7155" spans="2:7" x14ac:dyDescent="0.2">
      <c r="C7155" s="9">
        <v>6</v>
      </c>
      <c r="D7155" s="9">
        <v>9</v>
      </c>
      <c r="E7155" s="9">
        <v>5</v>
      </c>
      <c r="F7155" s="9">
        <v>6</v>
      </c>
      <c r="G7155" s="9"/>
    </row>
    <row r="7156" spans="2:7" ht="48" thickBot="1" x14ac:dyDescent="0.25">
      <c r="B7156" s="82" t="s">
        <v>514</v>
      </c>
      <c r="C7156" s="96" t="s">
        <v>495</v>
      </c>
      <c r="D7156" s="96" t="s">
        <v>496</v>
      </c>
      <c r="E7156" s="96" t="s">
        <v>548</v>
      </c>
      <c r="F7156" s="96" t="s">
        <v>549</v>
      </c>
    </row>
    <row r="7157" spans="2:7" ht="15" x14ac:dyDescent="0.2">
      <c r="B7157" s="368" t="s">
        <v>30</v>
      </c>
      <c r="C7157" s="370">
        <v>-1.3258096678810113E-2</v>
      </c>
      <c r="D7157" s="370">
        <v>8.8274359468614953E-3</v>
      </c>
      <c r="E7157" s="371">
        <v>1</v>
      </c>
      <c r="F7157" s="371">
        <v>1</v>
      </c>
      <c r="G7157" s="363">
        <v>0</v>
      </c>
    </row>
    <row r="7158" spans="2:7" ht="15" x14ac:dyDescent="0.2">
      <c r="B7158" s="372" t="s">
        <v>31</v>
      </c>
      <c r="C7158" s="374">
        <v>-1.3197068765176631E-2</v>
      </c>
      <c r="D7158" s="374">
        <v>8.8898298042873782E-3</v>
      </c>
      <c r="E7158" s="371">
        <v>2</v>
      </c>
      <c r="F7158" s="371">
        <v>2</v>
      </c>
      <c r="G7158" s="363">
        <v>0</v>
      </c>
    </row>
    <row r="7159" spans="2:7" ht="15" x14ac:dyDescent="0.2">
      <c r="B7159" s="372" t="s">
        <v>27</v>
      </c>
      <c r="C7159" s="374">
        <v>-6.6166167642558041E-3</v>
      </c>
      <c r="D7159" s="374">
        <v>1.5617567318136094E-2</v>
      </c>
      <c r="E7159" s="371">
        <v>3</v>
      </c>
      <c r="F7159" s="371">
        <v>3</v>
      </c>
      <c r="G7159" s="363">
        <v>0</v>
      </c>
    </row>
    <row r="7160" spans="2:7" ht="15" x14ac:dyDescent="0.2">
      <c r="B7160" s="383" t="s">
        <v>32</v>
      </c>
      <c r="C7160" s="366">
        <v>-0.10791757929747818</v>
      </c>
      <c r="D7160" s="366">
        <v>-8.7950741626046616E-2</v>
      </c>
      <c r="E7160" s="364">
        <v>4</v>
      </c>
      <c r="F7160" s="364">
        <v>4</v>
      </c>
      <c r="G7160" s="363">
        <v>0</v>
      </c>
    </row>
    <row r="7161" spans="2:7" ht="15" x14ac:dyDescent="0.2">
      <c r="B7161" s="383" t="s">
        <v>356</v>
      </c>
      <c r="C7161" s="366">
        <v>-9.64674875660676E-2</v>
      </c>
      <c r="D7161" s="366">
        <v>-7.6244370746411161E-2</v>
      </c>
      <c r="E7161" s="364">
        <v>5</v>
      </c>
      <c r="F7161" s="364">
        <v>5</v>
      </c>
      <c r="G7161" s="363">
        <v>0</v>
      </c>
    </row>
    <row r="7162" spans="2:7" ht="15" x14ac:dyDescent="0.2">
      <c r="B7162" s="367" t="s">
        <v>34</v>
      </c>
      <c r="C7162" s="366">
        <v>1.4090884393165498E-2</v>
      </c>
      <c r="D7162" s="366">
        <v>3.6788549544790466E-2</v>
      </c>
      <c r="E7162" s="364">
        <v>6</v>
      </c>
      <c r="F7162" s="364">
        <v>6</v>
      </c>
      <c r="G7162" s="363">
        <v>0</v>
      </c>
    </row>
    <row r="7163" spans="2:7" ht="15" x14ac:dyDescent="0.2">
      <c r="B7163" s="384" t="s">
        <v>296</v>
      </c>
      <c r="C7163" s="374">
        <v>-1.9808984789529901E-2</v>
      </c>
      <c r="D7163" s="374">
        <v>2.1299240304541341E-3</v>
      </c>
      <c r="E7163" s="371">
        <v>7</v>
      </c>
      <c r="F7163" s="371">
        <v>7</v>
      </c>
      <c r="G7163" s="363">
        <v>0</v>
      </c>
    </row>
    <row r="7164" spans="2:7" ht="15" x14ac:dyDescent="0.2">
      <c r="B7164" s="385" t="s">
        <v>56</v>
      </c>
      <c r="C7164" s="386">
        <v>-0.61403508771929827</v>
      </c>
      <c r="D7164" s="386">
        <v>-0.60539631335099686</v>
      </c>
      <c r="E7164" s="378">
        <v>8</v>
      </c>
      <c r="F7164" s="378">
        <v>8</v>
      </c>
      <c r="G7164" s="363">
        <v>0</v>
      </c>
    </row>
    <row r="7167" spans="2:7" ht="18" x14ac:dyDescent="0.25">
      <c r="B7167" s="332" t="s">
        <v>504</v>
      </c>
    </row>
    <row r="7168" spans="2:7" x14ac:dyDescent="0.2">
      <c r="C7168" s="9">
        <v>6</v>
      </c>
      <c r="D7168" s="9">
        <v>9</v>
      </c>
      <c r="E7168" s="9">
        <v>5</v>
      </c>
      <c r="F7168" s="9">
        <v>6</v>
      </c>
      <c r="G7168" s="9"/>
    </row>
    <row r="7169" spans="2:7" ht="66.75" customHeight="1" thickBot="1" x14ac:dyDescent="0.25">
      <c r="B7169" s="82" t="s">
        <v>514</v>
      </c>
      <c r="C7169" s="96" t="s">
        <v>524</v>
      </c>
      <c r="D7169" s="96" t="s">
        <v>525</v>
      </c>
      <c r="E7169" s="96" t="s">
        <v>550</v>
      </c>
      <c r="F7169" s="96" t="s">
        <v>551</v>
      </c>
    </row>
    <row r="7170" spans="2:7" ht="15" x14ac:dyDescent="0.2">
      <c r="B7170" s="368" t="s">
        <v>30</v>
      </c>
      <c r="C7170" s="370">
        <v>9.0926509278617292E-3</v>
      </c>
      <c r="D7170" s="370">
        <v>2.1270633904662623E-2</v>
      </c>
      <c r="E7170" s="371">
        <v>1</v>
      </c>
      <c r="F7170" s="371">
        <v>1</v>
      </c>
      <c r="G7170" s="363">
        <v>0</v>
      </c>
    </row>
    <row r="7171" spans="2:7" ht="15" x14ac:dyDescent="0.2">
      <c r="B7171" s="372" t="s">
        <v>31</v>
      </c>
      <c r="C7171" s="374">
        <v>-1.520031616544297E-2</v>
      </c>
      <c r="D7171" s="374">
        <v>-3.3155068030233633E-3</v>
      </c>
      <c r="E7171" s="371">
        <v>2</v>
      </c>
      <c r="F7171" s="371">
        <v>2</v>
      </c>
      <c r="G7171" s="363">
        <v>0</v>
      </c>
    </row>
    <row r="7172" spans="2:7" ht="15" x14ac:dyDescent="0.2">
      <c r="B7172" s="372" t="s">
        <v>27</v>
      </c>
      <c r="C7172" s="374">
        <v>-7.0387030467531975E-2</v>
      </c>
      <c r="D7172" s="374">
        <v>-5.9168228202377979E-2</v>
      </c>
      <c r="E7172" s="371">
        <v>3</v>
      </c>
      <c r="F7172" s="371">
        <v>3</v>
      </c>
      <c r="G7172" s="363">
        <v>0</v>
      </c>
    </row>
    <row r="7173" spans="2:7" ht="15" x14ac:dyDescent="0.2">
      <c r="B7173" s="383" t="s">
        <v>32</v>
      </c>
      <c r="C7173" s="366">
        <v>1.3793961694604789E-2</v>
      </c>
      <c r="D7173" s="366">
        <v>2.6028681267825801E-2</v>
      </c>
      <c r="E7173" s="364">
        <v>4</v>
      </c>
      <c r="F7173" s="364">
        <v>4</v>
      </c>
      <c r="G7173" s="363">
        <v>0</v>
      </c>
    </row>
    <row r="7174" spans="2:7" ht="15" x14ac:dyDescent="0.2">
      <c r="B7174" s="367" t="s">
        <v>34</v>
      </c>
      <c r="C7174" s="366">
        <v>8.689425512051277E-2</v>
      </c>
      <c r="D7174" s="366">
        <v>0.10001116735277371</v>
      </c>
      <c r="E7174" s="364">
        <v>5</v>
      </c>
      <c r="F7174" s="364">
        <v>5</v>
      </c>
      <c r="G7174" s="363">
        <v>0</v>
      </c>
    </row>
    <row r="7175" spans="2:7" ht="15" x14ac:dyDescent="0.2">
      <c r="B7175" s="383" t="s">
        <v>356</v>
      </c>
      <c r="C7175" s="366">
        <v>-8.5159064592866027E-2</v>
      </c>
      <c r="D7175" s="366">
        <v>-7.4118534937214889E-2</v>
      </c>
      <c r="E7175" s="364">
        <v>6</v>
      </c>
      <c r="F7175" s="364">
        <v>6</v>
      </c>
      <c r="G7175" s="363">
        <v>0</v>
      </c>
    </row>
    <row r="7176" spans="2:7" ht="15" x14ac:dyDescent="0.2">
      <c r="B7176" s="384" t="s">
        <v>296</v>
      </c>
      <c r="C7176" s="374">
        <v>-8.8993976452045973E-2</v>
      </c>
      <c r="D7176" s="374">
        <v>-7.7999727473690009E-2</v>
      </c>
      <c r="E7176" s="371">
        <v>7</v>
      </c>
      <c r="F7176" s="371">
        <v>7</v>
      </c>
      <c r="G7176" s="363">
        <v>0</v>
      </c>
    </row>
    <row r="7177" spans="2:7" ht="15" x14ac:dyDescent="0.2">
      <c r="B7177" s="385" t="s">
        <v>56</v>
      </c>
      <c r="C7177" s="386">
        <v>-0.79569466684502244</v>
      </c>
      <c r="D7177" s="386">
        <v>-0.79322905888826722</v>
      </c>
      <c r="E7177" s="378">
        <v>8</v>
      </c>
      <c r="F7177" s="378">
        <v>8</v>
      </c>
      <c r="G7177" s="363">
        <v>0</v>
      </c>
    </row>
    <row r="7180" spans="2:7" ht="18" x14ac:dyDescent="0.25">
      <c r="B7180" s="332" t="s">
        <v>505</v>
      </c>
    </row>
    <row r="7181" spans="2:7" x14ac:dyDescent="0.2">
      <c r="C7181" s="9">
        <v>6</v>
      </c>
      <c r="D7181" s="9">
        <v>9</v>
      </c>
      <c r="E7181" s="9">
        <v>5</v>
      </c>
      <c r="F7181" s="9">
        <v>6</v>
      </c>
      <c r="G7181" s="9"/>
    </row>
    <row r="7182" spans="2:7" ht="79.5" thickBot="1" x14ac:dyDescent="0.25">
      <c r="B7182" s="82" t="s">
        <v>514</v>
      </c>
      <c r="C7182" s="96" t="s">
        <v>516</v>
      </c>
      <c r="D7182" s="96" t="s">
        <v>517</v>
      </c>
      <c r="E7182" s="96" t="s">
        <v>552</v>
      </c>
      <c r="F7182" s="96" t="s">
        <v>553</v>
      </c>
    </row>
    <row r="7183" spans="2:7" ht="15" x14ac:dyDescent="0.2">
      <c r="B7183" s="368" t="s">
        <v>30</v>
      </c>
      <c r="C7183" s="370">
        <v>-0.14998005837704614</v>
      </c>
      <c r="D7183" s="370">
        <v>4.8767685081473645E-2</v>
      </c>
      <c r="E7183" s="371">
        <v>1</v>
      </c>
      <c r="F7183" s="371">
        <v>1</v>
      </c>
      <c r="G7183" s="363">
        <v>0</v>
      </c>
    </row>
    <row r="7184" spans="2:7" ht="15" x14ac:dyDescent="0.2">
      <c r="B7184" s="372" t="s">
        <v>27</v>
      </c>
      <c r="C7184" s="374">
        <v>-0.22078513592135868</v>
      </c>
      <c r="D7184" s="374">
        <v>-3.8592709224548133E-2</v>
      </c>
      <c r="E7184" s="371">
        <v>2</v>
      </c>
      <c r="F7184" s="371">
        <v>2</v>
      </c>
      <c r="G7184" s="363">
        <v>0</v>
      </c>
    </row>
    <row r="7185" spans="2:7" ht="15" x14ac:dyDescent="0.2">
      <c r="B7185" s="372" t="s">
        <v>31</v>
      </c>
      <c r="C7185" s="374">
        <v>-0.17940851235031799</v>
      </c>
      <c r="D7185" s="374">
        <v>1.2458405689572996E-2</v>
      </c>
      <c r="E7185" s="371">
        <v>3</v>
      </c>
      <c r="F7185" s="371">
        <v>3</v>
      </c>
      <c r="G7185" s="363">
        <v>0</v>
      </c>
    </row>
    <row r="7186" spans="2:7" ht="15" x14ac:dyDescent="0.2">
      <c r="B7186" s="383" t="s">
        <v>32</v>
      </c>
      <c r="C7186" s="366">
        <v>-0.30400265936929838</v>
      </c>
      <c r="D7186" s="366">
        <v>-0.1412677703037882</v>
      </c>
      <c r="E7186" s="364">
        <v>4</v>
      </c>
      <c r="F7186" s="364">
        <v>4</v>
      </c>
      <c r="G7186" s="363">
        <v>0</v>
      </c>
    </row>
    <row r="7187" spans="2:7" ht="15" x14ac:dyDescent="0.2">
      <c r="B7187" s="367" t="s">
        <v>34</v>
      </c>
      <c r="C7187" s="366">
        <v>-0.17118076973401536</v>
      </c>
      <c r="D7187" s="366">
        <v>2.2609921147751972E-2</v>
      </c>
      <c r="E7187" s="364">
        <v>5</v>
      </c>
      <c r="F7187" s="364">
        <v>5</v>
      </c>
      <c r="G7187" s="363">
        <v>0</v>
      </c>
    </row>
    <row r="7188" spans="2:7" ht="15" x14ac:dyDescent="0.2">
      <c r="B7188" s="383" t="s">
        <v>356</v>
      </c>
      <c r="C7188" s="366">
        <v>-0.37980758313211016</v>
      </c>
      <c r="D7188" s="366">
        <v>-0.23479705181771138</v>
      </c>
      <c r="E7188" s="364">
        <v>6</v>
      </c>
      <c r="F7188" s="364">
        <v>6</v>
      </c>
      <c r="G7188" s="363">
        <v>0</v>
      </c>
    </row>
    <row r="7189" spans="2:7" ht="15" x14ac:dyDescent="0.2">
      <c r="B7189" s="384" t="s">
        <v>296</v>
      </c>
      <c r="C7189" s="374">
        <v>-0.1358441558441548</v>
      </c>
      <c r="D7189" s="374">
        <v>6.6208779166456871E-2</v>
      </c>
      <c r="E7189" s="371">
        <v>7</v>
      </c>
      <c r="F7189" s="371">
        <v>7</v>
      </c>
      <c r="G7189" s="363">
        <v>0</v>
      </c>
    </row>
    <row r="7190" spans="2:7" ht="15" x14ac:dyDescent="0.2">
      <c r="B7190" s="385" t="s">
        <v>56</v>
      </c>
      <c r="C7190" s="386">
        <v>-0.63157894736842102</v>
      </c>
      <c r="D7190" s="386">
        <v>-0.54543643556648191</v>
      </c>
      <c r="E7190" s="378">
        <v>8</v>
      </c>
      <c r="F7190" s="378">
        <v>8</v>
      </c>
      <c r="G7190" s="363">
        <v>0</v>
      </c>
    </row>
    <row r="7193" spans="2:7" ht="21.75" customHeight="1" x14ac:dyDescent="0.25">
      <c r="B7193" s="332" t="s">
        <v>506</v>
      </c>
    </row>
    <row r="7194" spans="2:7" x14ac:dyDescent="0.2">
      <c r="C7194" s="9">
        <v>6</v>
      </c>
      <c r="D7194" s="9">
        <v>9</v>
      </c>
      <c r="E7194" s="9">
        <v>5</v>
      </c>
      <c r="F7194" s="9">
        <v>6</v>
      </c>
      <c r="G7194" s="9"/>
    </row>
    <row r="7195" spans="2:7" ht="63.75" thickBot="1" x14ac:dyDescent="0.25">
      <c r="B7195" s="82" t="s">
        <v>514</v>
      </c>
      <c r="C7195" s="96" t="s">
        <v>518</v>
      </c>
      <c r="D7195" s="96" t="s">
        <v>519</v>
      </c>
      <c r="E7195" s="96" t="s">
        <v>554</v>
      </c>
      <c r="F7195" s="96" t="s">
        <v>555</v>
      </c>
    </row>
    <row r="7196" spans="2:7" ht="15" x14ac:dyDescent="0.2">
      <c r="B7196" s="368" t="s">
        <v>30</v>
      </c>
      <c r="C7196" s="369">
        <v>-0.13880644814595083</v>
      </c>
      <c r="D7196" s="369">
        <v>4.6964775412334077E-2</v>
      </c>
      <c r="E7196" s="600">
        <v>1</v>
      </c>
      <c r="F7196" s="600">
        <v>1</v>
      </c>
      <c r="G7196" s="363">
        <v>0</v>
      </c>
    </row>
    <row r="7197" spans="2:7" ht="15" x14ac:dyDescent="0.2">
      <c r="B7197" s="372" t="s">
        <v>31</v>
      </c>
      <c r="C7197" s="373">
        <v>-0.18034537264866116</v>
      </c>
      <c r="D7197" s="373">
        <v>-3.5346630347161206E-3</v>
      </c>
      <c r="E7197" s="371">
        <v>3</v>
      </c>
      <c r="F7197" s="371">
        <v>2</v>
      </c>
      <c r="G7197" s="363">
        <v>1</v>
      </c>
    </row>
    <row r="7198" spans="2:7" ht="15" x14ac:dyDescent="0.2">
      <c r="B7198" s="372" t="s">
        <v>27</v>
      </c>
      <c r="C7198" s="373">
        <v>-0.22736525688442938</v>
      </c>
      <c r="D7198" s="373">
        <v>-6.0697379166104411E-2</v>
      </c>
      <c r="E7198" s="371">
        <v>2</v>
      </c>
      <c r="F7198" s="371">
        <v>3</v>
      </c>
      <c r="G7198" s="363">
        <v>-1</v>
      </c>
    </row>
    <row r="7199" spans="2:7" ht="15" x14ac:dyDescent="0.2">
      <c r="B7199" s="383" t="s">
        <v>32</v>
      </c>
      <c r="C7199" s="365">
        <v>-0.18818206525200271</v>
      </c>
      <c r="D7199" s="365">
        <v>-1.30618373775444E-2</v>
      </c>
      <c r="E7199" s="364">
        <v>4</v>
      </c>
      <c r="F7199" s="364">
        <v>4</v>
      </c>
      <c r="G7199" s="363">
        <v>0</v>
      </c>
    </row>
    <row r="7200" spans="2:7" ht="15" x14ac:dyDescent="0.2">
      <c r="B7200" s="383" t="s">
        <v>356</v>
      </c>
      <c r="C7200" s="365">
        <v>-0.27313261729653948</v>
      </c>
      <c r="D7200" s="365">
        <v>-0.11633738496029658</v>
      </c>
      <c r="E7200" s="364">
        <v>5</v>
      </c>
      <c r="F7200" s="364">
        <v>5</v>
      </c>
      <c r="G7200" s="363">
        <v>0</v>
      </c>
    </row>
    <row r="7201" spans="2:7" ht="15" x14ac:dyDescent="0.2">
      <c r="B7201" s="367" t="s">
        <v>34</v>
      </c>
      <c r="C7201" s="365">
        <v>-0.12691824101477789</v>
      </c>
      <c r="D7201" s="365">
        <v>6.1417431359824422E-2</v>
      </c>
      <c r="E7201" s="364">
        <v>6</v>
      </c>
      <c r="F7201" s="364">
        <v>6</v>
      </c>
      <c r="G7201" s="363">
        <v>0</v>
      </c>
    </row>
    <row r="7202" spans="2:7" ht="15" x14ac:dyDescent="0.2">
      <c r="B7202" s="384" t="s">
        <v>296</v>
      </c>
      <c r="C7202" s="373">
        <v>-0.29614937506555422</v>
      </c>
      <c r="D7202" s="373">
        <v>-0.14431917207014772</v>
      </c>
      <c r="E7202" s="371">
        <v>7</v>
      </c>
      <c r="F7202" s="371">
        <v>7</v>
      </c>
      <c r="G7202" s="363">
        <v>0</v>
      </c>
    </row>
    <row r="7203" spans="2:7" ht="15" x14ac:dyDescent="0.2">
      <c r="B7203" s="385" t="s">
        <v>56</v>
      </c>
      <c r="C7203" s="387">
        <v>-0.57938468828267786</v>
      </c>
      <c r="D7203" s="387">
        <v>-0.48865221480229271</v>
      </c>
      <c r="E7203" s="378">
        <v>8</v>
      </c>
      <c r="F7203" s="378">
        <v>8</v>
      </c>
      <c r="G7203" s="363">
        <v>0</v>
      </c>
    </row>
    <row r="7206" spans="2:7" ht="20.25" x14ac:dyDescent="0.3">
      <c r="B7206" s="330" t="s">
        <v>509</v>
      </c>
    </row>
    <row r="7207" spans="2:7" ht="18" x14ac:dyDescent="0.25">
      <c r="B7207" s="332" t="s">
        <v>510</v>
      </c>
    </row>
    <row r="7208" spans="2:7" x14ac:dyDescent="0.2">
      <c r="C7208" s="9">
        <v>6</v>
      </c>
      <c r="D7208" s="9">
        <v>9</v>
      </c>
      <c r="E7208" s="9">
        <v>5</v>
      </c>
      <c r="F7208" s="9">
        <v>6</v>
      </c>
      <c r="G7208" s="9"/>
    </row>
    <row r="7209" spans="2:7" ht="48" thickBot="1" x14ac:dyDescent="0.25">
      <c r="B7209" s="96" t="s">
        <v>515</v>
      </c>
      <c r="C7209" s="96" t="s">
        <v>495</v>
      </c>
      <c r="D7209" s="96" t="s">
        <v>496</v>
      </c>
      <c r="E7209" s="96" t="s">
        <v>548</v>
      </c>
      <c r="F7209" s="96" t="s">
        <v>549</v>
      </c>
    </row>
    <row r="7210" spans="2:7" ht="15" x14ac:dyDescent="0.25">
      <c r="B7210" s="389" t="s">
        <v>241</v>
      </c>
      <c r="C7210" s="366">
        <v>6.03865950190648E-2</v>
      </c>
      <c r="D7210" s="366">
        <v>8.4120463684512967E-2</v>
      </c>
      <c r="E7210" s="364">
        <v>5</v>
      </c>
      <c r="F7210" s="364">
        <v>5</v>
      </c>
      <c r="G7210" s="363">
        <v>0</v>
      </c>
    </row>
    <row r="7211" spans="2:7" ht="15" x14ac:dyDescent="0.25">
      <c r="B7211" s="389" t="s">
        <v>242</v>
      </c>
      <c r="C7211" s="366">
        <v>3.7464779320867392E-2</v>
      </c>
      <c r="D7211" s="366">
        <v>6.0685605511137268E-2</v>
      </c>
      <c r="E7211" s="364">
        <v>4</v>
      </c>
      <c r="F7211" s="364">
        <v>4</v>
      </c>
      <c r="G7211" s="363">
        <v>0</v>
      </c>
    </row>
    <row r="7212" spans="2:7" ht="15" x14ac:dyDescent="0.25">
      <c r="B7212" s="389" t="s">
        <v>243</v>
      </c>
      <c r="C7212" s="366">
        <v>5.4038022660050465E-5</v>
      </c>
      <c r="D7212" s="366">
        <v>2.2437526561907603E-2</v>
      </c>
      <c r="E7212" s="364">
        <v>3</v>
      </c>
      <c r="F7212" s="364">
        <v>3</v>
      </c>
      <c r="G7212" s="363">
        <v>0</v>
      </c>
    </row>
    <row r="7213" spans="2:7" ht="15" x14ac:dyDescent="0.25">
      <c r="B7213" s="388" t="s">
        <v>244</v>
      </c>
      <c r="C7213" s="374">
        <v>-1.3819539012459518E-2</v>
      </c>
      <c r="D7213" s="374">
        <v>8.2534272542336209E-3</v>
      </c>
      <c r="E7213" s="371">
        <v>1</v>
      </c>
      <c r="F7213" s="371">
        <v>1</v>
      </c>
      <c r="G7213" s="363">
        <v>0</v>
      </c>
    </row>
    <row r="7214" spans="2:7" ht="15" x14ac:dyDescent="0.25">
      <c r="B7214" s="388" t="s">
        <v>40</v>
      </c>
      <c r="C7214" s="374">
        <v>-0.13776414563369133</v>
      </c>
      <c r="D7214" s="374">
        <v>-0.11846534213853527</v>
      </c>
      <c r="E7214" s="371">
        <v>2</v>
      </c>
      <c r="F7214" s="371">
        <v>2</v>
      </c>
      <c r="G7214" s="363">
        <v>0</v>
      </c>
    </row>
    <row r="7215" spans="2:7" ht="15" x14ac:dyDescent="0.25">
      <c r="B7215" s="447" t="s">
        <v>41</v>
      </c>
      <c r="C7215" s="386">
        <v>1.489837721740525</v>
      </c>
      <c r="D7215" s="386">
        <v>1.5455659644056503</v>
      </c>
      <c r="E7215" s="378">
        <v>6</v>
      </c>
      <c r="F7215" s="378">
        <v>6</v>
      </c>
      <c r="G7215" s="363">
        <v>0</v>
      </c>
    </row>
    <row r="7218" spans="2:7" ht="18" x14ac:dyDescent="0.25">
      <c r="B7218" s="332" t="s">
        <v>511</v>
      </c>
    </row>
    <row r="7219" spans="2:7" x14ac:dyDescent="0.2">
      <c r="C7219" s="9">
        <v>6</v>
      </c>
      <c r="D7219" s="9">
        <v>9</v>
      </c>
      <c r="E7219" s="9">
        <v>5</v>
      </c>
      <c r="F7219" s="9">
        <v>6</v>
      </c>
      <c r="G7219" s="9"/>
    </row>
    <row r="7220" spans="2:7" ht="65.25" customHeight="1" thickBot="1" x14ac:dyDescent="0.25">
      <c r="B7220" s="96" t="s">
        <v>515</v>
      </c>
      <c r="C7220" s="96" t="s">
        <v>524</v>
      </c>
      <c r="D7220" s="96" t="s">
        <v>525</v>
      </c>
      <c r="E7220" s="96" t="s">
        <v>550</v>
      </c>
      <c r="F7220" s="96" t="s">
        <v>551</v>
      </c>
    </row>
    <row r="7221" spans="2:7" ht="15" x14ac:dyDescent="0.25">
      <c r="B7221" s="389" t="s">
        <v>241</v>
      </c>
      <c r="C7221" s="366">
        <v>2.6919791387086917E-2</v>
      </c>
      <c r="D7221" s="366">
        <v>3.9312916762199904E-2</v>
      </c>
      <c r="E7221" s="364">
        <v>4</v>
      </c>
      <c r="F7221" s="364">
        <v>4</v>
      </c>
      <c r="G7221" s="363">
        <v>0</v>
      </c>
    </row>
    <row r="7222" spans="2:7" ht="15" x14ac:dyDescent="0.25">
      <c r="B7222" s="389" t="s">
        <v>242</v>
      </c>
      <c r="C7222" s="366">
        <v>2.2932004558076098E-2</v>
      </c>
      <c r="D7222" s="366">
        <v>3.5277004322449401E-2</v>
      </c>
      <c r="E7222" s="364">
        <v>5</v>
      </c>
      <c r="F7222" s="364">
        <v>5</v>
      </c>
      <c r="G7222" s="363">
        <v>0</v>
      </c>
    </row>
    <row r="7223" spans="2:7" ht="15" x14ac:dyDescent="0.25">
      <c r="B7223" s="389" t="s">
        <v>243</v>
      </c>
      <c r="C7223" s="366">
        <v>-2.283703217989962E-2</v>
      </c>
      <c r="D7223" s="366">
        <v>-1.104438462000158E-2</v>
      </c>
      <c r="E7223" s="364">
        <v>1</v>
      </c>
      <c r="F7223" s="364">
        <v>1</v>
      </c>
      <c r="G7223" s="363">
        <v>0</v>
      </c>
    </row>
    <row r="7224" spans="2:7" ht="15" x14ac:dyDescent="0.25">
      <c r="B7224" s="388" t="s">
        <v>244</v>
      </c>
      <c r="C7224" s="374">
        <v>-2.8020623562835217E-2</v>
      </c>
      <c r="D7224" s="374">
        <v>-1.629053288268666E-2</v>
      </c>
      <c r="E7224" s="371">
        <v>2</v>
      </c>
      <c r="F7224" s="371">
        <v>2</v>
      </c>
      <c r="G7224" s="363">
        <v>0</v>
      </c>
    </row>
    <row r="7225" spans="2:7" ht="15" x14ac:dyDescent="0.25">
      <c r="B7225" s="388" t="s">
        <v>40</v>
      </c>
      <c r="C7225" s="374">
        <v>-4.1858758716075035E-2</v>
      </c>
      <c r="D7225" s="374">
        <v>-3.0295670118611253E-2</v>
      </c>
      <c r="E7225" s="371">
        <v>3</v>
      </c>
      <c r="F7225" s="371">
        <v>3</v>
      </c>
      <c r="G7225" s="363">
        <v>0</v>
      </c>
    </row>
    <row r="7226" spans="2:7" ht="15" x14ac:dyDescent="0.25">
      <c r="B7226" s="447" t="s">
        <v>41</v>
      </c>
      <c r="C7226" s="386">
        <v>1.3055601852852197</v>
      </c>
      <c r="D7226" s="386">
        <v>1.3333842633444359</v>
      </c>
      <c r="E7226" s="378">
        <v>6</v>
      </c>
      <c r="F7226" s="378">
        <v>6</v>
      </c>
      <c r="G7226" s="363">
        <v>0</v>
      </c>
    </row>
    <row r="7229" spans="2:7" ht="18" x14ac:dyDescent="0.25">
      <c r="B7229" s="332" t="s">
        <v>512</v>
      </c>
    </row>
    <row r="7230" spans="2:7" x14ac:dyDescent="0.2">
      <c r="C7230" s="9">
        <v>6</v>
      </c>
      <c r="D7230" s="9">
        <v>9</v>
      </c>
      <c r="E7230" s="9">
        <v>5</v>
      </c>
      <c r="F7230" s="9">
        <v>6</v>
      </c>
      <c r="G7230" s="9"/>
    </row>
    <row r="7231" spans="2:7" ht="79.5" thickBot="1" x14ac:dyDescent="0.25">
      <c r="B7231" s="96" t="s">
        <v>515</v>
      </c>
      <c r="C7231" s="96" t="s">
        <v>516</v>
      </c>
      <c r="D7231" s="96" t="s">
        <v>517</v>
      </c>
      <c r="E7231" s="96" t="s">
        <v>552</v>
      </c>
      <c r="F7231" s="96" t="s">
        <v>553</v>
      </c>
    </row>
    <row r="7232" spans="2:7" ht="15" x14ac:dyDescent="0.25">
      <c r="B7232" s="389" t="s">
        <v>241</v>
      </c>
      <c r="C7232" s="366">
        <v>-0.14228505759234786</v>
      </c>
      <c r="D7232" s="366">
        <v>5.8261895469358942E-2</v>
      </c>
      <c r="E7232" s="364">
        <v>4</v>
      </c>
      <c r="F7232" s="364">
        <v>4</v>
      </c>
      <c r="G7232" s="363">
        <v>0</v>
      </c>
    </row>
    <row r="7233" spans="2:7" ht="15" x14ac:dyDescent="0.25">
      <c r="B7233" s="389" t="s">
        <v>242</v>
      </c>
      <c r="C7233" s="366">
        <v>-0.13766356575847105</v>
      </c>
      <c r="D7233" s="366">
        <v>6.3963963214950584E-2</v>
      </c>
      <c r="E7233" s="364">
        <v>5</v>
      </c>
      <c r="F7233" s="364">
        <v>5</v>
      </c>
      <c r="G7233" s="363">
        <v>0</v>
      </c>
    </row>
    <row r="7234" spans="2:7" ht="15" x14ac:dyDescent="0.25">
      <c r="B7234" s="389" t="s">
        <v>243</v>
      </c>
      <c r="C7234" s="366">
        <v>-0.19007564376722688</v>
      </c>
      <c r="D7234" s="366">
        <v>-7.0286521098165066E-4</v>
      </c>
      <c r="E7234" s="364">
        <v>1</v>
      </c>
      <c r="F7234" s="364">
        <v>1</v>
      </c>
      <c r="G7234" s="363">
        <v>0</v>
      </c>
    </row>
    <row r="7235" spans="2:7" ht="15" x14ac:dyDescent="0.25">
      <c r="B7235" s="388" t="s">
        <v>244</v>
      </c>
      <c r="C7235" s="374">
        <v>-0.18700842973527043</v>
      </c>
      <c r="D7235" s="374">
        <v>3.0815106635450297E-3</v>
      </c>
      <c r="E7235" s="371">
        <v>2</v>
      </c>
      <c r="F7235" s="371">
        <v>2</v>
      </c>
      <c r="G7235" s="363">
        <v>0</v>
      </c>
    </row>
    <row r="7236" spans="2:7" ht="15" x14ac:dyDescent="0.25">
      <c r="B7236" s="388" t="s">
        <v>40</v>
      </c>
      <c r="C7236" s="374">
        <v>-0.26018398226531175</v>
      </c>
      <c r="D7236" s="374">
        <v>-8.7203612159527197E-2</v>
      </c>
      <c r="E7236" s="371">
        <v>3</v>
      </c>
      <c r="F7236" s="371">
        <v>3</v>
      </c>
      <c r="G7236" s="363">
        <v>0</v>
      </c>
    </row>
    <row r="7237" spans="2:7" ht="15" x14ac:dyDescent="0.25">
      <c r="B7237" s="447" t="s">
        <v>41</v>
      </c>
      <c r="C7237" s="386">
        <v>0.90054859593072045</v>
      </c>
      <c r="D7237" s="386">
        <v>1.3449261055374719</v>
      </c>
      <c r="E7237" s="378">
        <v>6</v>
      </c>
      <c r="F7237" s="378">
        <v>6</v>
      </c>
      <c r="G7237" s="363">
        <v>0</v>
      </c>
    </row>
    <row r="7240" spans="2:7" ht="18" x14ac:dyDescent="0.25">
      <c r="B7240" s="332" t="s">
        <v>513</v>
      </c>
    </row>
    <row r="7241" spans="2:7" x14ac:dyDescent="0.2">
      <c r="C7241" s="9">
        <v>6</v>
      </c>
      <c r="D7241" s="9">
        <v>9</v>
      </c>
      <c r="E7241" s="9">
        <v>5</v>
      </c>
      <c r="F7241" s="9">
        <v>6</v>
      </c>
      <c r="G7241" s="9"/>
    </row>
    <row r="7242" spans="2:7" ht="63.75" thickBot="1" x14ac:dyDescent="0.25">
      <c r="B7242" s="96" t="s">
        <v>515</v>
      </c>
      <c r="C7242" s="96" t="s">
        <v>518</v>
      </c>
      <c r="D7242" s="96" t="s">
        <v>519</v>
      </c>
      <c r="E7242" s="96" t="s">
        <v>554</v>
      </c>
      <c r="F7242" s="96" t="s">
        <v>555</v>
      </c>
    </row>
    <row r="7243" spans="2:7" ht="15" x14ac:dyDescent="0.25">
      <c r="B7243" s="389" t="s">
        <v>241</v>
      </c>
      <c r="C7243" s="366">
        <v>-0.1294864609551144</v>
      </c>
      <c r="D7243" s="366">
        <v>5.8295211265096659E-2</v>
      </c>
      <c r="E7243" s="364">
        <v>4</v>
      </c>
      <c r="F7243" s="364">
        <v>4</v>
      </c>
      <c r="G7243" s="363">
        <v>0</v>
      </c>
    </row>
    <row r="7244" spans="2:7" ht="15" x14ac:dyDescent="0.25">
      <c r="B7244" s="389" t="s">
        <v>242</v>
      </c>
      <c r="C7244" s="366">
        <v>-0.14517808182192335</v>
      </c>
      <c r="D7244" s="366">
        <v>3.9218693238103591E-2</v>
      </c>
      <c r="E7244" s="364">
        <v>5</v>
      </c>
      <c r="F7244" s="364">
        <v>5</v>
      </c>
      <c r="G7244" s="363">
        <v>0</v>
      </c>
    </row>
    <row r="7245" spans="2:7" ht="15" x14ac:dyDescent="0.25">
      <c r="B7245" s="389" t="s">
        <v>243</v>
      </c>
      <c r="C7245" s="366">
        <v>-0.15702332319752155</v>
      </c>
      <c r="D7245" s="366">
        <v>2.4818271347102516E-2</v>
      </c>
      <c r="E7245" s="364">
        <v>1</v>
      </c>
      <c r="F7245" s="364">
        <v>1</v>
      </c>
      <c r="G7245" s="363">
        <v>0</v>
      </c>
    </row>
    <row r="7246" spans="2:7" ht="15" x14ac:dyDescent="0.25">
      <c r="B7246" s="388" t="s">
        <v>244</v>
      </c>
      <c r="C7246" s="374">
        <v>-0.21637557825739623</v>
      </c>
      <c r="D7246" s="374">
        <v>-4.7337076605976545E-2</v>
      </c>
      <c r="E7246" s="371">
        <v>2</v>
      </c>
      <c r="F7246" s="371">
        <v>2</v>
      </c>
      <c r="G7246" s="363">
        <v>0</v>
      </c>
    </row>
    <row r="7247" spans="2:7" ht="15" x14ac:dyDescent="0.25">
      <c r="B7247" s="388" t="s">
        <v>40</v>
      </c>
      <c r="C7247" s="374">
        <v>-0.24813621640184169</v>
      </c>
      <c r="D7247" s="374">
        <v>-8.5948918636450697E-2</v>
      </c>
      <c r="E7247" s="371">
        <v>3</v>
      </c>
      <c r="F7247" s="371">
        <v>3</v>
      </c>
      <c r="G7247" s="363">
        <v>0</v>
      </c>
    </row>
    <row r="7248" spans="2:7" ht="15" x14ac:dyDescent="0.25">
      <c r="B7248" s="447" t="s">
        <v>41</v>
      </c>
      <c r="C7248" s="386">
        <v>0.5737908874466181</v>
      </c>
      <c r="D7248" s="386">
        <v>0.913279099076165</v>
      </c>
      <c r="E7248" s="378">
        <v>6</v>
      </c>
      <c r="F7248" s="378">
        <v>6</v>
      </c>
      <c r="G7248" s="363">
        <v>0</v>
      </c>
    </row>
    <row r="7257" spans="1:18" ht="21" customHeight="1" x14ac:dyDescent="0.2">
      <c r="B7257" s="331" t="s">
        <v>507</v>
      </c>
    </row>
    <row r="7258" spans="1:18" ht="21" customHeight="1" x14ac:dyDescent="0.2">
      <c r="B7258" s="95"/>
    </row>
    <row r="7259" spans="1:18" ht="338.25" customHeight="1" x14ac:dyDescent="0.2">
      <c r="B7259" s="608" t="s">
        <v>543</v>
      </c>
      <c r="C7259" s="608"/>
      <c r="D7259" s="608"/>
      <c r="E7259" s="608"/>
      <c r="F7259" s="608"/>
      <c r="G7259" s="608"/>
      <c r="H7259" s="608"/>
      <c r="I7259" s="608"/>
      <c r="J7259" s="608"/>
      <c r="K7259" s="608"/>
      <c r="L7259" s="608"/>
    </row>
    <row r="7260" spans="1:18" ht="19.5" customHeight="1" x14ac:dyDescent="0.2"/>
    <row r="7261" spans="1:18" ht="23.25" x14ac:dyDescent="0.2">
      <c r="B7261" s="331" t="s">
        <v>508</v>
      </c>
    </row>
    <row r="7262" spans="1:18" ht="21" customHeight="1" x14ac:dyDescent="0.2">
      <c r="A7262" s="19"/>
    </row>
    <row r="7263" spans="1:18" ht="84" customHeight="1" x14ac:dyDescent="0.2">
      <c r="A7263" s="19"/>
      <c r="B7263" s="609" t="s">
        <v>486</v>
      </c>
      <c r="C7263" s="609"/>
      <c r="D7263" s="609"/>
      <c r="E7263" s="609"/>
      <c r="F7263" s="609"/>
      <c r="G7263" s="609"/>
      <c r="H7263" s="609"/>
      <c r="I7263" s="609"/>
      <c r="J7263" s="609"/>
      <c r="K7263" s="609"/>
      <c r="L7263" s="609"/>
      <c r="M7263" s="609"/>
      <c r="N7263" s="609"/>
      <c r="O7263" s="609"/>
      <c r="P7263" s="609"/>
      <c r="Q7263" s="609"/>
      <c r="R7263" s="609"/>
    </row>
    <row r="7264" spans="1:18" ht="20.25" customHeight="1" x14ac:dyDescent="0.2"/>
    <row r="7265" ht="93" customHeight="1" x14ac:dyDescent="0.2"/>
  </sheetData>
  <sortState xmlns:xlrd2="http://schemas.microsoft.com/office/spreadsheetml/2017/richdata2" ref="B4168:P4178">
    <sortCondition descending="1" ref="O4168:O4178"/>
  </sortState>
  <mergeCells count="9">
    <mergeCell ref="B1:R1"/>
    <mergeCell ref="B5:R5"/>
    <mergeCell ref="B6:R6"/>
    <mergeCell ref="B7259:L7259"/>
    <mergeCell ref="B7263:R7263"/>
    <mergeCell ref="B5202:B5215"/>
    <mergeCell ref="B5216:B5223"/>
    <mergeCell ref="B5227:B5228"/>
    <mergeCell ref="B5229:B5234"/>
  </mergeCells>
  <conditionalFormatting sqref="C7076:C7079 C7083:C7089">
    <cfRule type="iconSet" priority="74">
      <iconSet iconSet="3Arrows">
        <cfvo type="percent" val="0"/>
        <cfvo type="num" val="0"/>
        <cfvo type="num" val="1E-4"/>
      </iconSet>
    </cfRule>
  </conditionalFormatting>
  <conditionalFormatting sqref="D7076:D7079 D7083:D7089">
    <cfRule type="iconSet" priority="73">
      <iconSet iconSet="3Arrows">
        <cfvo type="percent" val="0"/>
        <cfvo type="num" val="0"/>
        <cfvo type="num" val="1.0000000000000001E-5"/>
      </iconSet>
    </cfRule>
  </conditionalFormatting>
  <conditionalFormatting sqref="G7083:G7089 G7076:G7081">
    <cfRule type="iconSet" priority="72">
      <iconSet iconSet="3Arrows">
        <cfvo type="percent" val="0"/>
        <cfvo type="num" val="0"/>
        <cfvo type="num" val="1"/>
      </iconSet>
    </cfRule>
  </conditionalFormatting>
  <conditionalFormatting sqref="C7096:C7100 C7102:C7109">
    <cfRule type="iconSet" priority="71">
      <iconSet iconSet="3Arrows">
        <cfvo type="percent" val="0"/>
        <cfvo type="num" val="0"/>
        <cfvo type="num" val="1E-4"/>
      </iconSet>
    </cfRule>
  </conditionalFormatting>
  <conditionalFormatting sqref="D7096:D7100 D7102:D7109">
    <cfRule type="iconSet" priority="70">
      <iconSet iconSet="3Arrows">
        <cfvo type="percent" val="0"/>
        <cfvo type="num" val="0"/>
        <cfvo type="num" val="1.0000000000000001E-5"/>
      </iconSet>
    </cfRule>
  </conditionalFormatting>
  <conditionalFormatting sqref="G7096:G7109">
    <cfRule type="iconSet" priority="69">
      <iconSet iconSet="3Arrows">
        <cfvo type="percent" val="0"/>
        <cfvo type="num" val="0"/>
        <cfvo type="num" val="1"/>
      </iconSet>
    </cfRule>
  </conditionalFormatting>
  <conditionalFormatting sqref="C7116:C7120 C7122:C7129">
    <cfRule type="iconSet" priority="68">
      <iconSet iconSet="3Arrows">
        <cfvo type="percent" val="0"/>
        <cfvo type="num" val="0"/>
        <cfvo type="num" val="1E-4"/>
      </iconSet>
    </cfRule>
  </conditionalFormatting>
  <conditionalFormatting sqref="D7116:D7120 D7122:D7129">
    <cfRule type="iconSet" priority="67">
      <iconSet iconSet="3Arrows">
        <cfvo type="percent" val="0"/>
        <cfvo type="num" val="0"/>
        <cfvo type="num" val="1.0000000000000001E-5"/>
      </iconSet>
    </cfRule>
  </conditionalFormatting>
  <conditionalFormatting sqref="G7116:G7129">
    <cfRule type="iconSet" priority="66">
      <iconSet iconSet="3Arrows">
        <cfvo type="percent" val="0"/>
        <cfvo type="num" val="0"/>
        <cfvo type="num" val="1"/>
      </iconSet>
    </cfRule>
  </conditionalFormatting>
  <conditionalFormatting sqref="C7136:C7140 C7145:C7149">
    <cfRule type="iconSet" priority="65">
      <iconSet iconSet="3Arrows">
        <cfvo type="percent" val="0"/>
        <cfvo type="num" val="0"/>
        <cfvo type="num" val="1E-4"/>
      </iconSet>
    </cfRule>
  </conditionalFormatting>
  <conditionalFormatting sqref="D7136:D7140 D7145:D7149">
    <cfRule type="iconSet" priority="64">
      <iconSet iconSet="3Arrows">
        <cfvo type="percent" val="0"/>
        <cfvo type="num" val="0"/>
        <cfvo type="num" val="1.0000000000000001E-5"/>
      </iconSet>
    </cfRule>
  </conditionalFormatting>
  <conditionalFormatting sqref="G7136:G7149">
    <cfRule type="iconSet" priority="63">
      <iconSet iconSet="3Arrows">
        <cfvo type="percent" val="0"/>
        <cfvo type="num" val="0"/>
        <cfvo type="num" val="1"/>
      </iconSet>
    </cfRule>
  </conditionalFormatting>
  <conditionalFormatting sqref="C7157:C7164">
    <cfRule type="iconSet" priority="75">
      <iconSet iconSet="3Arrows">
        <cfvo type="percent" val="0"/>
        <cfvo type="num" val="0"/>
        <cfvo type="num" val="1E-4"/>
      </iconSet>
    </cfRule>
  </conditionalFormatting>
  <conditionalFormatting sqref="D7157:D7164">
    <cfRule type="iconSet" priority="76">
      <iconSet iconSet="3Arrows">
        <cfvo type="percent" val="0"/>
        <cfvo type="num" val="0"/>
        <cfvo type="num" val="1.0000000000000001E-5"/>
      </iconSet>
    </cfRule>
  </conditionalFormatting>
  <conditionalFormatting sqref="G7157:G7164">
    <cfRule type="iconSet" priority="77">
      <iconSet iconSet="3Arrows">
        <cfvo type="percent" val="0"/>
        <cfvo type="num" val="0"/>
        <cfvo type="num" val="1"/>
      </iconSet>
    </cfRule>
  </conditionalFormatting>
  <conditionalFormatting sqref="C7170:C7177">
    <cfRule type="iconSet" priority="57">
      <iconSet iconSet="3Arrows">
        <cfvo type="percent" val="0"/>
        <cfvo type="num" val="0"/>
        <cfvo type="num" val="1E-4"/>
      </iconSet>
    </cfRule>
  </conditionalFormatting>
  <conditionalFormatting sqref="D7170:D7177">
    <cfRule type="iconSet" priority="58">
      <iconSet iconSet="3Arrows">
        <cfvo type="percent" val="0"/>
        <cfvo type="num" val="0"/>
        <cfvo type="num" val="1.0000000000000001E-5"/>
      </iconSet>
    </cfRule>
  </conditionalFormatting>
  <conditionalFormatting sqref="G7170:G7177">
    <cfRule type="iconSet" priority="59">
      <iconSet iconSet="3Arrows">
        <cfvo type="percent" val="0"/>
        <cfvo type="num" val="0"/>
        <cfvo type="num" val="1"/>
      </iconSet>
    </cfRule>
  </conditionalFormatting>
  <conditionalFormatting sqref="C7183:C7190">
    <cfRule type="iconSet" priority="54">
      <iconSet iconSet="3Arrows">
        <cfvo type="percent" val="0"/>
        <cfvo type="num" val="0"/>
        <cfvo type="num" val="1E-4"/>
      </iconSet>
    </cfRule>
  </conditionalFormatting>
  <conditionalFormatting sqref="D7183:D7190">
    <cfRule type="iconSet" priority="55">
      <iconSet iconSet="3Arrows">
        <cfvo type="percent" val="0"/>
        <cfvo type="num" val="0"/>
        <cfvo type="num" val="1.0000000000000001E-5"/>
      </iconSet>
    </cfRule>
  </conditionalFormatting>
  <conditionalFormatting sqref="G7183:G7190">
    <cfRule type="iconSet" priority="56">
      <iconSet iconSet="3Arrows">
        <cfvo type="percent" val="0"/>
        <cfvo type="num" val="0"/>
        <cfvo type="num" val="1"/>
      </iconSet>
    </cfRule>
  </conditionalFormatting>
  <conditionalFormatting sqref="C7196:D7203">
    <cfRule type="iconSet" priority="51">
      <iconSet iconSet="3Arrows">
        <cfvo type="percent" val="0"/>
        <cfvo type="num" val="0"/>
        <cfvo type="num" val="1E-4"/>
      </iconSet>
    </cfRule>
  </conditionalFormatting>
  <conditionalFormatting sqref="D7196:D7203">
    <cfRule type="iconSet" priority="52">
      <iconSet iconSet="3Arrows">
        <cfvo type="percent" val="0"/>
        <cfvo type="num" val="0"/>
        <cfvo type="num" val="1.0000000000000001E-5"/>
      </iconSet>
    </cfRule>
  </conditionalFormatting>
  <conditionalFormatting sqref="G7196:G7203">
    <cfRule type="iconSet" priority="53">
      <iconSet iconSet="3Arrows">
        <cfvo type="percent" val="0"/>
        <cfvo type="num" val="0"/>
        <cfvo type="num" val="1"/>
      </iconSet>
    </cfRule>
  </conditionalFormatting>
  <conditionalFormatting sqref="C7213:D7215">
    <cfRule type="iconSet" priority="78">
      <iconSet iconSet="3Arrows">
        <cfvo type="percent" val="0"/>
        <cfvo type="num" val="0"/>
        <cfvo type="num" val="1E-4"/>
      </iconSet>
    </cfRule>
  </conditionalFormatting>
  <conditionalFormatting sqref="D7213:D7215">
    <cfRule type="iconSet" priority="79">
      <iconSet iconSet="3Arrows">
        <cfvo type="percent" val="0"/>
        <cfvo type="num" val="0"/>
        <cfvo type="num" val="1.0000000000000001E-5"/>
      </iconSet>
    </cfRule>
  </conditionalFormatting>
  <conditionalFormatting sqref="G7243:G7248">
    <cfRule type="iconSet" priority="83">
      <iconSet iconSet="3Arrows">
        <cfvo type="percent" val="0"/>
        <cfvo type="num" val="0"/>
        <cfvo type="num" val="1"/>
      </iconSet>
    </cfRule>
  </conditionalFormatting>
  <conditionalFormatting sqref="G7232:G7237">
    <cfRule type="iconSet" priority="86">
      <iconSet iconSet="3Arrows">
        <cfvo type="percent" val="0"/>
        <cfvo type="num" val="0"/>
        <cfvo type="num" val="1"/>
      </iconSet>
    </cfRule>
  </conditionalFormatting>
  <conditionalFormatting sqref="G7221:G7226">
    <cfRule type="iconSet" priority="89">
      <iconSet iconSet="3Arrows">
        <cfvo type="percent" val="0"/>
        <cfvo type="num" val="0"/>
        <cfvo type="num" val="1"/>
      </iconSet>
    </cfRule>
  </conditionalFormatting>
  <conditionalFormatting sqref="C7210:D7212">
    <cfRule type="iconSet" priority="35">
      <iconSet iconSet="3Arrows">
        <cfvo type="percent" val="0"/>
        <cfvo type="num" val="0"/>
        <cfvo type="num" val="1E-4"/>
      </iconSet>
    </cfRule>
  </conditionalFormatting>
  <conditionalFormatting sqref="D7210:D7212">
    <cfRule type="iconSet" priority="36">
      <iconSet iconSet="3Arrows">
        <cfvo type="percent" val="0"/>
        <cfvo type="num" val="0"/>
        <cfvo type="num" val="1.0000000000000001E-5"/>
      </iconSet>
    </cfRule>
  </conditionalFormatting>
  <conditionalFormatting sqref="G7210:G7212">
    <cfRule type="iconSet" priority="37">
      <iconSet iconSet="3Arrows">
        <cfvo type="percent" val="0"/>
        <cfvo type="num" val="0"/>
        <cfvo type="num" val="1"/>
      </iconSet>
    </cfRule>
  </conditionalFormatting>
  <conditionalFormatting sqref="G7213:G7215">
    <cfRule type="iconSet" priority="34">
      <iconSet iconSet="3Arrows">
        <cfvo type="percent" val="0"/>
        <cfvo type="num" val="0"/>
        <cfvo type="num" val="1"/>
      </iconSet>
    </cfRule>
  </conditionalFormatting>
  <conditionalFormatting sqref="C7224:D7226">
    <cfRule type="iconSet" priority="32">
      <iconSet iconSet="3Arrows">
        <cfvo type="percent" val="0"/>
        <cfvo type="num" val="0"/>
        <cfvo type="num" val="1E-4"/>
      </iconSet>
    </cfRule>
  </conditionalFormatting>
  <conditionalFormatting sqref="D7224:D7226">
    <cfRule type="iconSet" priority="33">
      <iconSet iconSet="3Arrows">
        <cfvo type="percent" val="0"/>
        <cfvo type="num" val="0"/>
        <cfvo type="num" val="1.0000000000000001E-5"/>
      </iconSet>
    </cfRule>
  </conditionalFormatting>
  <conditionalFormatting sqref="C7221:D7223">
    <cfRule type="iconSet" priority="30">
      <iconSet iconSet="3Arrows">
        <cfvo type="percent" val="0"/>
        <cfvo type="num" val="0"/>
        <cfvo type="num" val="1E-4"/>
      </iconSet>
    </cfRule>
  </conditionalFormatting>
  <conditionalFormatting sqref="D7221:D7223">
    <cfRule type="iconSet" priority="31">
      <iconSet iconSet="3Arrows">
        <cfvo type="percent" val="0"/>
        <cfvo type="num" val="0"/>
        <cfvo type="num" val="1.0000000000000001E-5"/>
      </iconSet>
    </cfRule>
  </conditionalFormatting>
  <conditionalFormatting sqref="C7235:D7237">
    <cfRule type="iconSet" priority="28">
      <iconSet iconSet="3Arrows">
        <cfvo type="percent" val="0"/>
        <cfvo type="num" val="0"/>
        <cfvo type="num" val="1E-4"/>
      </iconSet>
    </cfRule>
  </conditionalFormatting>
  <conditionalFormatting sqref="D7235:D7237">
    <cfRule type="iconSet" priority="29">
      <iconSet iconSet="3Arrows">
        <cfvo type="percent" val="0"/>
        <cfvo type="num" val="0"/>
        <cfvo type="num" val="1.0000000000000001E-5"/>
      </iconSet>
    </cfRule>
  </conditionalFormatting>
  <conditionalFormatting sqref="C7232:D7234">
    <cfRule type="iconSet" priority="26">
      <iconSet iconSet="3Arrows">
        <cfvo type="percent" val="0"/>
        <cfvo type="num" val="0"/>
        <cfvo type="num" val="1E-4"/>
      </iconSet>
    </cfRule>
  </conditionalFormatting>
  <conditionalFormatting sqref="D7232:D7234">
    <cfRule type="iconSet" priority="27">
      <iconSet iconSet="3Arrows">
        <cfvo type="percent" val="0"/>
        <cfvo type="num" val="0"/>
        <cfvo type="num" val="1.0000000000000001E-5"/>
      </iconSet>
    </cfRule>
  </conditionalFormatting>
  <conditionalFormatting sqref="C7246:D7248">
    <cfRule type="iconSet" priority="24">
      <iconSet iconSet="3Arrows">
        <cfvo type="percent" val="0"/>
        <cfvo type="num" val="0"/>
        <cfvo type="num" val="1E-4"/>
      </iconSet>
    </cfRule>
  </conditionalFormatting>
  <conditionalFormatting sqref="D7246:D7248">
    <cfRule type="iconSet" priority="25">
      <iconSet iconSet="3Arrows">
        <cfvo type="percent" val="0"/>
        <cfvo type="num" val="0"/>
        <cfvo type="num" val="1.0000000000000001E-5"/>
      </iconSet>
    </cfRule>
  </conditionalFormatting>
  <conditionalFormatting sqref="C7243:D7245">
    <cfRule type="iconSet" priority="22">
      <iconSet iconSet="3Arrows">
        <cfvo type="percent" val="0"/>
        <cfvo type="num" val="0"/>
        <cfvo type="num" val="1E-4"/>
      </iconSet>
    </cfRule>
  </conditionalFormatting>
  <conditionalFormatting sqref="D7243:D7245">
    <cfRule type="iconSet" priority="23">
      <iconSet iconSet="3Arrows">
        <cfvo type="percent" val="0"/>
        <cfvo type="num" val="0"/>
        <cfvo type="num" val="1.0000000000000001E-5"/>
      </iconSet>
    </cfRule>
  </conditionalFormatting>
  <conditionalFormatting sqref="C7101">
    <cfRule type="iconSet" priority="19">
      <iconSet iconSet="3Arrows">
        <cfvo type="percent" val="0"/>
        <cfvo type="num" val="0"/>
        <cfvo type="num" val="1E-4"/>
      </iconSet>
    </cfRule>
  </conditionalFormatting>
  <conditionalFormatting sqref="D7101">
    <cfRule type="iconSet" priority="18">
      <iconSet iconSet="3Arrows">
        <cfvo type="percent" val="0"/>
        <cfvo type="num" val="0"/>
        <cfvo type="num" val="1.0000000000000001E-5"/>
      </iconSet>
    </cfRule>
  </conditionalFormatting>
  <conditionalFormatting sqref="C7121">
    <cfRule type="iconSet" priority="17">
      <iconSet iconSet="3Arrows">
        <cfvo type="percent" val="0"/>
        <cfvo type="num" val="0"/>
        <cfvo type="num" val="1E-4"/>
      </iconSet>
    </cfRule>
  </conditionalFormatting>
  <conditionalFormatting sqref="D7121">
    <cfRule type="iconSet" priority="16">
      <iconSet iconSet="3Arrows">
        <cfvo type="percent" val="0"/>
        <cfvo type="num" val="0"/>
        <cfvo type="num" val="1.0000000000000001E-5"/>
      </iconSet>
    </cfRule>
  </conditionalFormatting>
  <conditionalFormatting sqref="C7141:C7144">
    <cfRule type="iconSet" priority="9">
      <iconSet iconSet="3Arrows">
        <cfvo type="percent" val="0"/>
        <cfvo type="num" val="0"/>
        <cfvo type="num" val="1E-4"/>
      </iconSet>
    </cfRule>
  </conditionalFormatting>
  <conditionalFormatting sqref="D7141:D7144">
    <cfRule type="iconSet" priority="8">
      <iconSet iconSet="3Arrows">
        <cfvo type="percent" val="0"/>
        <cfvo type="num" val="0"/>
        <cfvo type="num" val="1.0000000000000001E-5"/>
      </iconSet>
    </cfRule>
  </conditionalFormatting>
  <conditionalFormatting sqref="G7082">
    <cfRule type="iconSet" priority="7">
      <iconSet iconSet="3Arrows">
        <cfvo type="percent" val="0"/>
        <cfvo type="num" val="0"/>
        <cfvo type="num" val="1"/>
      </iconSet>
    </cfRule>
  </conditionalFormatting>
  <conditionalFormatting sqref="C7082">
    <cfRule type="iconSet" priority="6">
      <iconSet iconSet="3Arrows">
        <cfvo type="percent" val="0"/>
        <cfvo type="num" val="0"/>
        <cfvo type="num" val="1E-4"/>
      </iconSet>
    </cfRule>
  </conditionalFormatting>
  <conditionalFormatting sqref="D7082">
    <cfRule type="iconSet" priority="5">
      <iconSet iconSet="3Arrows">
        <cfvo type="percent" val="0"/>
        <cfvo type="num" val="0"/>
        <cfvo type="num" val="1.0000000000000001E-5"/>
      </iconSet>
    </cfRule>
  </conditionalFormatting>
  <conditionalFormatting sqref="C7080">
    <cfRule type="iconSet" priority="4">
      <iconSet iconSet="3Arrows">
        <cfvo type="percent" val="0"/>
        <cfvo type="num" val="0"/>
        <cfvo type="num" val="1E-4"/>
      </iconSet>
    </cfRule>
  </conditionalFormatting>
  <conditionalFormatting sqref="D7080">
    <cfRule type="iconSet" priority="3">
      <iconSet iconSet="3Arrows">
        <cfvo type="percent" val="0"/>
        <cfvo type="num" val="0"/>
        <cfvo type="num" val="1.0000000000000001E-5"/>
      </iconSet>
    </cfRule>
  </conditionalFormatting>
  <conditionalFormatting sqref="C7081">
    <cfRule type="iconSet" priority="2">
      <iconSet iconSet="3Arrows">
        <cfvo type="percent" val="0"/>
        <cfvo type="num" val="0"/>
        <cfvo type="num" val="1E-4"/>
      </iconSet>
    </cfRule>
  </conditionalFormatting>
  <conditionalFormatting sqref="D7081">
    <cfRule type="iconSet" priority="1">
      <iconSet iconSet="3Arrows">
        <cfvo type="percent" val="0"/>
        <cfvo type="num" val="0"/>
        <cfvo type="num" val="1.0000000000000001E-5"/>
      </iconSet>
    </cfRule>
  </conditionalFormatting>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Contenido</vt:lpstr>
      <vt:lpstr>Tablas</vt:lpstr>
      <vt:lpstr>Contenido!Área_de_impresión</vt:lpstr>
      <vt:lpstr>Tablas!Área_de_impresión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Miguel Buele </cp:lastModifiedBy>
  <cp:lastPrinted>2019-05-06T15:40:24Z</cp:lastPrinted>
  <dcterms:created xsi:type="dcterms:W3CDTF">2015-08-20T22:02:19Z</dcterms:created>
  <dcterms:modified xsi:type="dcterms:W3CDTF">2021-03-25T14:29:55Z</dcterms:modified>
</cp:coreProperties>
</file>